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5.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6.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7.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sotonac-my.sharepoint.com/personal/aj1g19_soton_ac_uk/Documents/PhD/Written Work/Year 4/PHD/FINAL SUBMISSION/DATA/HartlepoolBiofilms/"/>
    </mc:Choice>
  </mc:AlternateContent>
  <xr:revisionPtr revIDLastSave="2107" documentId="8_{ACD5B537-F716-47FE-8643-2FE922D847FE}" xr6:coauthVersionLast="47" xr6:coauthVersionMax="47" xr10:uidLastSave="{01DDC2CF-C023-4C01-BC08-87C3ACDB1DFB}"/>
  <bookViews>
    <workbookView xWindow="-110" yWindow="-110" windowWidth="19420" windowHeight="10420" firstSheet="2" activeTab="7" xr2:uid="{AB42FA3C-D014-4DAD-8899-16673E886D72}"/>
  </bookViews>
  <sheets>
    <sheet name="README" sheetId="17" r:id="rId1"/>
    <sheet name="highflow1" sheetId="11" r:id="rId2"/>
    <sheet name="highflow2" sheetId="12" r:id="rId3"/>
    <sheet name="HIGHFLOWAVERAGE" sheetId="16" r:id="rId4"/>
    <sheet name="lowflow1" sheetId="13" r:id="rId5"/>
    <sheet name="lowflow2" sheetId="10" r:id="rId6"/>
    <sheet name="LOWFLOWAVERAGE" sheetId="15" r:id="rId7"/>
    <sheet name="SUMMARY" sheetId="14" r:id="rId8"/>
  </sheets>
  <calcPr calcId="191029"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13" l="1"/>
  <c r="AB13" i="10"/>
  <c r="AB14" i="10"/>
  <c r="AB15" i="10"/>
  <c r="AB16" i="10"/>
  <c r="AB17" i="10"/>
  <c r="AB18" i="10"/>
  <c r="AB19" i="10"/>
  <c r="AB20" i="10"/>
  <c r="AB21" i="10"/>
  <c r="AB22" i="10"/>
  <c r="AB23" i="10"/>
  <c r="AB24" i="10"/>
  <c r="AB25" i="10"/>
  <c r="AB26" i="10"/>
  <c r="AB27" i="10"/>
  <c r="AB28" i="10"/>
  <c r="AB29" i="10"/>
  <c r="AB30" i="10"/>
  <c r="AB31" i="10"/>
  <c r="AB32" i="10"/>
  <c r="AB12" i="10"/>
  <c r="AB14" i="13"/>
  <c r="AB15" i="13"/>
  <c r="AB16" i="13"/>
  <c r="AB17" i="13"/>
  <c r="AB18" i="13"/>
  <c r="AB19" i="13"/>
  <c r="AB20" i="13"/>
  <c r="AB21" i="13"/>
  <c r="AB22" i="13"/>
  <c r="AB23" i="13"/>
  <c r="AB24" i="13"/>
  <c r="AB25" i="13"/>
  <c r="AB26" i="13"/>
  <c r="AB27" i="13"/>
  <c r="AB28" i="13"/>
  <c r="AB29" i="13"/>
  <c r="AB30" i="13"/>
  <c r="AB31" i="13"/>
  <c r="AB32" i="13"/>
  <c r="AB12" i="13"/>
  <c r="AB13" i="12"/>
  <c r="AB14" i="12"/>
  <c r="AB15" i="12"/>
  <c r="AB16" i="12"/>
  <c r="AB17" i="12"/>
  <c r="AB18" i="12"/>
  <c r="AB19" i="12"/>
  <c r="AB20" i="12"/>
  <c r="AB21" i="12"/>
  <c r="AB22" i="12"/>
  <c r="AB23" i="12"/>
  <c r="AB24" i="12"/>
  <c r="AB25" i="12"/>
  <c r="AB26" i="12"/>
  <c r="AB27" i="12"/>
  <c r="AB28" i="12"/>
  <c r="AB29" i="12"/>
  <c r="AB30" i="12"/>
  <c r="AB31" i="12"/>
  <c r="AB32" i="12"/>
  <c r="AB12" i="12"/>
  <c r="AB13" i="11"/>
  <c r="AB14" i="11"/>
  <c r="AB15" i="11"/>
  <c r="AB16" i="11"/>
  <c r="AB17" i="11"/>
  <c r="AB18" i="11"/>
  <c r="AB19" i="11"/>
  <c r="AB20" i="11"/>
  <c r="AB21" i="11"/>
  <c r="AB22" i="11"/>
  <c r="AB23" i="11"/>
  <c r="AB24" i="11"/>
  <c r="AB25" i="11"/>
  <c r="AB26" i="11"/>
  <c r="AB27" i="11"/>
  <c r="AB28" i="11"/>
  <c r="AB29" i="11"/>
  <c r="AB30" i="11"/>
  <c r="AB31" i="11"/>
  <c r="AB32" i="11"/>
  <c r="AB12" i="11"/>
  <c r="C5" i="16" l="1"/>
  <c r="C6" i="16"/>
  <c r="C7" i="16"/>
  <c r="C8" i="16"/>
  <c r="C9" i="16"/>
  <c r="C10" i="16"/>
  <c r="C11" i="16"/>
  <c r="C12" i="16"/>
  <c r="C13" i="16"/>
  <c r="C14" i="16"/>
  <c r="C15" i="16"/>
  <c r="C16" i="16"/>
  <c r="C17" i="16"/>
  <c r="C18" i="16"/>
  <c r="C19" i="16"/>
  <c r="C20" i="16"/>
  <c r="C21" i="16"/>
  <c r="C22" i="16"/>
  <c r="C23" i="16"/>
  <c r="C24" i="16"/>
  <c r="C4" i="16"/>
  <c r="B5" i="16"/>
  <c r="B6" i="16"/>
  <c r="B7" i="16"/>
  <c r="B8" i="16"/>
  <c r="B9" i="16"/>
  <c r="B10" i="16"/>
  <c r="B11" i="16"/>
  <c r="B12" i="16"/>
  <c r="B13" i="16"/>
  <c r="B14" i="16"/>
  <c r="B15" i="16"/>
  <c r="B16" i="16"/>
  <c r="B17" i="16"/>
  <c r="B18" i="16"/>
  <c r="B19" i="16"/>
  <c r="B20" i="16"/>
  <c r="B21" i="16"/>
  <c r="B22" i="16"/>
  <c r="B23" i="16"/>
  <c r="B24" i="16"/>
  <c r="B4" i="16"/>
  <c r="C5" i="15"/>
  <c r="C6" i="15"/>
  <c r="C7" i="15"/>
  <c r="C8" i="15"/>
  <c r="C9" i="15"/>
  <c r="C10" i="15"/>
  <c r="C11" i="15"/>
  <c r="C12" i="15"/>
  <c r="C13" i="15"/>
  <c r="C14" i="15"/>
  <c r="C15" i="15"/>
  <c r="C16" i="15"/>
  <c r="C17" i="15"/>
  <c r="C18" i="15"/>
  <c r="C19" i="15"/>
  <c r="C20" i="15"/>
  <c r="C21" i="15"/>
  <c r="C22" i="15"/>
  <c r="C23" i="15"/>
  <c r="C24" i="15"/>
  <c r="C4" i="15"/>
  <c r="D12" i="13"/>
  <c r="P14" i="13"/>
  <c r="P24" i="13"/>
  <c r="J24" i="13"/>
  <c r="D31" i="13"/>
  <c r="P30" i="13"/>
  <c r="J28" i="13"/>
  <c r="D28" i="13"/>
  <c r="P25" i="13"/>
  <c r="J25" i="13"/>
  <c r="D21" i="13"/>
  <c r="E21" i="13" s="1"/>
  <c r="P18" i="13"/>
  <c r="J18" i="13"/>
  <c r="D16" i="13"/>
  <c r="P15" i="13"/>
  <c r="V11" i="13"/>
  <c r="E7" i="13"/>
  <c r="P12" i="13" s="1"/>
  <c r="J31" i="12"/>
  <c r="D31" i="12"/>
  <c r="D27" i="12"/>
  <c r="P26" i="12"/>
  <c r="J24" i="12"/>
  <c r="D24" i="12"/>
  <c r="P21" i="12"/>
  <c r="J21" i="12"/>
  <c r="P18" i="12"/>
  <c r="J18" i="12"/>
  <c r="D16" i="12"/>
  <c r="P15" i="12"/>
  <c r="J13" i="12"/>
  <c r="D13" i="12"/>
  <c r="V11" i="12"/>
  <c r="E7" i="12"/>
  <c r="P30" i="12" s="1"/>
  <c r="P32" i="11"/>
  <c r="J32" i="11"/>
  <c r="D32" i="11"/>
  <c r="P31" i="11"/>
  <c r="J31" i="11"/>
  <c r="D31" i="11"/>
  <c r="P30" i="11"/>
  <c r="J30" i="11"/>
  <c r="D30" i="11"/>
  <c r="P29" i="11"/>
  <c r="J29" i="11"/>
  <c r="D29" i="11"/>
  <c r="P28" i="11"/>
  <c r="J28" i="11"/>
  <c r="D28" i="11"/>
  <c r="P27" i="11"/>
  <c r="J27" i="11"/>
  <c r="D27" i="11"/>
  <c r="V26" i="11"/>
  <c r="D26" i="11"/>
  <c r="W25" i="11"/>
  <c r="X25" i="11"/>
  <c r="Y25" i="11"/>
  <c r="Z25" i="11"/>
  <c r="V25" i="11"/>
  <c r="J25" i="11"/>
  <c r="K25" i="11" s="1"/>
  <c r="Z24" i="11"/>
  <c r="W24" i="11"/>
  <c r="X24" i="11"/>
  <c r="Y24" i="11"/>
  <c r="V24" i="11"/>
  <c r="P24" i="11"/>
  <c r="Q24" i="11"/>
  <c r="J24" i="11"/>
  <c r="W23" i="11"/>
  <c r="X23" i="11"/>
  <c r="Y23" i="11"/>
  <c r="Z23" i="11"/>
  <c r="V23" i="11"/>
  <c r="P23" i="11"/>
  <c r="P22" i="11"/>
  <c r="D23" i="11"/>
  <c r="J22" i="11"/>
  <c r="D22" i="11"/>
  <c r="P21" i="11"/>
  <c r="J21" i="11"/>
  <c r="D21" i="11"/>
  <c r="P20" i="11"/>
  <c r="J20" i="11"/>
  <c r="D20" i="11"/>
  <c r="P19" i="11"/>
  <c r="J19" i="11"/>
  <c r="D19" i="11"/>
  <c r="P18" i="11"/>
  <c r="J18" i="11"/>
  <c r="D18" i="11"/>
  <c r="P17" i="11"/>
  <c r="J17" i="11"/>
  <c r="D17" i="11"/>
  <c r="P16" i="11"/>
  <c r="V16" i="11"/>
  <c r="J16" i="11"/>
  <c r="D16" i="11"/>
  <c r="J15" i="11"/>
  <c r="P15" i="11"/>
  <c r="D15" i="11"/>
  <c r="P14" i="11"/>
  <c r="J14" i="11"/>
  <c r="D14" i="11"/>
  <c r="P13" i="11"/>
  <c r="V13" i="11"/>
  <c r="J13" i="11"/>
  <c r="D13" i="11"/>
  <c r="D12" i="11"/>
  <c r="P12" i="11"/>
  <c r="J12" i="11"/>
  <c r="Q23" i="11"/>
  <c r="R23" i="11" s="1"/>
  <c r="S23" i="11" s="1"/>
  <c r="V11" i="11"/>
  <c r="E7" i="11"/>
  <c r="J16" i="13" l="1"/>
  <c r="D19" i="13"/>
  <c r="J21" i="13"/>
  <c r="D26" i="13"/>
  <c r="P28" i="13"/>
  <c r="J31" i="13"/>
  <c r="D23" i="13"/>
  <c r="J12" i="13"/>
  <c r="P16" i="13"/>
  <c r="J19" i="13"/>
  <c r="P21" i="13"/>
  <c r="J26" i="13"/>
  <c r="D29" i="13"/>
  <c r="P31" i="13"/>
  <c r="P23" i="13"/>
  <c r="Q23" i="13" s="1"/>
  <c r="E28" i="13"/>
  <c r="H28" i="13" s="1"/>
  <c r="D17" i="13"/>
  <c r="P19" i="13"/>
  <c r="J22" i="13"/>
  <c r="P26" i="13"/>
  <c r="J29" i="13"/>
  <c r="D32" i="13"/>
  <c r="E13" i="13"/>
  <c r="J17" i="13"/>
  <c r="D20" i="13"/>
  <c r="P22" i="13"/>
  <c r="D27" i="13"/>
  <c r="P29" i="13"/>
  <c r="J32" i="13"/>
  <c r="J23" i="13"/>
  <c r="K23" i="13" s="1"/>
  <c r="L23" i="13" s="1"/>
  <c r="J13" i="13"/>
  <c r="D15" i="13"/>
  <c r="E15" i="13" s="1"/>
  <c r="H15" i="13" s="1"/>
  <c r="P17" i="13"/>
  <c r="J20" i="13"/>
  <c r="D22" i="13"/>
  <c r="J27" i="13"/>
  <c r="D30" i="13"/>
  <c r="P32" i="13"/>
  <c r="D14" i="13"/>
  <c r="E14" i="13" s="1"/>
  <c r="P13" i="13"/>
  <c r="Q13" i="13" s="1"/>
  <c r="T13" i="13" s="1"/>
  <c r="J15" i="13"/>
  <c r="D18" i="13"/>
  <c r="P20" i="13"/>
  <c r="D25" i="13"/>
  <c r="P27" i="13"/>
  <c r="J30" i="13"/>
  <c r="K30" i="13" s="1"/>
  <c r="L30" i="13" s="1"/>
  <c r="D24" i="13"/>
  <c r="E24" i="13" s="1"/>
  <c r="J14" i="13"/>
  <c r="K14" i="13" s="1"/>
  <c r="L14" i="13" s="1"/>
  <c r="P13" i="12"/>
  <c r="J19" i="12"/>
  <c r="J22" i="12"/>
  <c r="P24" i="12"/>
  <c r="P31" i="12"/>
  <c r="D14" i="12"/>
  <c r="P16" i="12"/>
  <c r="P19" i="12"/>
  <c r="Q19" i="12" s="1"/>
  <c r="P22" i="12"/>
  <c r="D25" i="12"/>
  <c r="P27" i="12"/>
  <c r="J29" i="12"/>
  <c r="P32" i="12"/>
  <c r="J14" i="12"/>
  <c r="K14" i="12" s="1"/>
  <c r="N14" i="12" s="1"/>
  <c r="D17" i="12"/>
  <c r="D20" i="12"/>
  <c r="D22" i="12"/>
  <c r="J25" i="12"/>
  <c r="J28" i="12"/>
  <c r="P29" i="12"/>
  <c r="J32" i="12"/>
  <c r="P14" i="12"/>
  <c r="Q14" i="12" s="1"/>
  <c r="T14" i="12" s="1"/>
  <c r="P17" i="12"/>
  <c r="J20" i="12"/>
  <c r="D23" i="12"/>
  <c r="E23" i="12" s="1"/>
  <c r="H23" i="12" s="1"/>
  <c r="P25" i="12"/>
  <c r="P28" i="12"/>
  <c r="Q28" i="12" s="1"/>
  <c r="D30" i="12"/>
  <c r="D32" i="12"/>
  <c r="J12" i="12"/>
  <c r="K12" i="12" s="1"/>
  <c r="N12" i="12" s="1"/>
  <c r="D15" i="12"/>
  <c r="J17" i="12"/>
  <c r="P20" i="12"/>
  <c r="Q20" i="12" s="1"/>
  <c r="T20" i="12" s="1"/>
  <c r="J23" i="12"/>
  <c r="D26" i="12"/>
  <c r="D29" i="12"/>
  <c r="J30" i="12"/>
  <c r="J16" i="12"/>
  <c r="P12" i="12"/>
  <c r="J15" i="12"/>
  <c r="K15" i="12" s="1"/>
  <c r="D18" i="12"/>
  <c r="D21" i="12"/>
  <c r="P23" i="12"/>
  <c r="J26" i="12"/>
  <c r="Q32" i="12"/>
  <c r="J27" i="12"/>
  <c r="F21" i="13"/>
  <c r="G21" i="13" s="1"/>
  <c r="H21" i="13"/>
  <c r="E31" i="13"/>
  <c r="H31" i="13" s="1"/>
  <c r="Q21" i="13"/>
  <c r="T21" i="13" s="1"/>
  <c r="K22" i="13"/>
  <c r="N22" i="13" s="1"/>
  <c r="E23" i="13"/>
  <c r="H23" i="13" s="1"/>
  <c r="Q29" i="13"/>
  <c r="R29" i="13" s="1"/>
  <c r="S29" i="13" s="1"/>
  <c r="Q15" i="13"/>
  <c r="E17" i="13"/>
  <c r="H17" i="13" s="1"/>
  <c r="E25" i="13"/>
  <c r="Q31" i="13"/>
  <c r="Q20" i="13"/>
  <c r="E22" i="13"/>
  <c r="Q28" i="13"/>
  <c r="E30" i="13"/>
  <c r="Q17" i="13"/>
  <c r="E19" i="13"/>
  <c r="Q25" i="13"/>
  <c r="E27" i="13"/>
  <c r="Q14" i="13"/>
  <c r="E16" i="13"/>
  <c r="Q22" i="13"/>
  <c r="Q30" i="13"/>
  <c r="E32" i="13"/>
  <c r="Q12" i="13"/>
  <c r="Q19" i="13"/>
  <c r="Q27" i="13"/>
  <c r="E29" i="13"/>
  <c r="Q16" i="13"/>
  <c r="E18" i="13"/>
  <c r="Q24" i="13"/>
  <c r="E26" i="13"/>
  <c r="Q32" i="13"/>
  <c r="E12" i="13"/>
  <c r="Q18" i="13"/>
  <c r="E20" i="13"/>
  <c r="Q26" i="13"/>
  <c r="R28" i="12"/>
  <c r="D12" i="12"/>
  <c r="Q12" i="12"/>
  <c r="R12" i="12" s="1"/>
  <c r="S12" i="12" s="1"/>
  <c r="E13" i="12"/>
  <c r="D19" i="12"/>
  <c r="E19" i="12" s="1"/>
  <c r="H19" i="12" s="1"/>
  <c r="Q31" i="12"/>
  <c r="R31" i="12" s="1"/>
  <c r="S31" i="12" s="1"/>
  <c r="E17" i="12"/>
  <c r="F17" i="12" s="1"/>
  <c r="Q24" i="12"/>
  <c r="T24" i="12" s="1"/>
  <c r="K20" i="12"/>
  <c r="L20" i="12" s="1"/>
  <c r="M20" i="12" s="1"/>
  <c r="E15" i="12"/>
  <c r="H15" i="12" s="1"/>
  <c r="K18" i="12"/>
  <c r="N18" i="12" s="1"/>
  <c r="E27" i="12"/>
  <c r="H27" i="12" s="1"/>
  <c r="E29" i="12"/>
  <c r="H29" i="12" s="1"/>
  <c r="Q26" i="12"/>
  <c r="T26" i="12" s="1"/>
  <c r="K22" i="12"/>
  <c r="N22" i="12" s="1"/>
  <c r="Q18" i="12"/>
  <c r="T18" i="12" s="1"/>
  <c r="E25" i="12"/>
  <c r="H25" i="12" s="1"/>
  <c r="Q29" i="12"/>
  <c r="R29" i="12" s="1"/>
  <c r="S29" i="12" s="1"/>
  <c r="E31" i="12"/>
  <c r="F31" i="12" s="1"/>
  <c r="Q22" i="12"/>
  <c r="T22" i="12" s="1"/>
  <c r="K16" i="12"/>
  <c r="N16" i="12" s="1"/>
  <c r="K26" i="12"/>
  <c r="N26" i="12" s="1"/>
  <c r="K24" i="12"/>
  <c r="N24" i="12" s="1"/>
  <c r="Q16" i="12"/>
  <c r="T16" i="12" s="1"/>
  <c r="E21" i="12"/>
  <c r="H21" i="12" s="1"/>
  <c r="K28" i="12"/>
  <c r="N28" i="12" s="1"/>
  <c r="R32" i="12"/>
  <c r="S32" i="12" s="1"/>
  <c r="T32" i="12"/>
  <c r="K30" i="12"/>
  <c r="K32" i="12"/>
  <c r="Q13" i="12"/>
  <c r="Q15" i="12"/>
  <c r="Q17" i="12"/>
  <c r="Q21" i="12"/>
  <c r="Q23" i="12"/>
  <c r="Q25" i="12"/>
  <c r="Q27" i="12"/>
  <c r="E30" i="12"/>
  <c r="E32" i="12"/>
  <c r="E12" i="12"/>
  <c r="E14" i="12"/>
  <c r="E16" i="12"/>
  <c r="E18" i="12"/>
  <c r="E20" i="12"/>
  <c r="E22" i="12"/>
  <c r="E24" i="12"/>
  <c r="E26" i="12"/>
  <c r="K29" i="12"/>
  <c r="K31" i="12"/>
  <c r="K13" i="12"/>
  <c r="K17" i="12"/>
  <c r="K19" i="12"/>
  <c r="K21" i="12"/>
  <c r="K23" i="12"/>
  <c r="K25" i="12"/>
  <c r="K27" i="12"/>
  <c r="Q30" i="12"/>
  <c r="L25" i="11"/>
  <c r="M25" i="11" s="1"/>
  <c r="N25" i="11"/>
  <c r="R24" i="11"/>
  <c r="S24" i="11" s="1"/>
  <c r="T24" i="11"/>
  <c r="K24" i="11"/>
  <c r="L24" i="11" s="1"/>
  <c r="M24" i="11" s="1"/>
  <c r="E15" i="11"/>
  <c r="F15" i="11" s="1"/>
  <c r="G15" i="11" s="1"/>
  <c r="K16" i="11"/>
  <c r="N16" i="11" s="1"/>
  <c r="Q20" i="11"/>
  <c r="T20" i="11" s="1"/>
  <c r="Q29" i="11"/>
  <c r="T29" i="11" s="1"/>
  <c r="E13" i="11"/>
  <c r="H13" i="11" s="1"/>
  <c r="Q18" i="11"/>
  <c r="T18" i="11" s="1"/>
  <c r="E22" i="11"/>
  <c r="F22" i="11" s="1"/>
  <c r="K14" i="11"/>
  <c r="N14" i="11" s="1"/>
  <c r="E31" i="11"/>
  <c r="F31" i="11" s="1"/>
  <c r="K19" i="11"/>
  <c r="L19" i="11" s="1"/>
  <c r="M19" i="11" s="1"/>
  <c r="K12" i="11"/>
  <c r="L12" i="11" s="1"/>
  <c r="M12" i="11" s="1"/>
  <c r="Q12" i="11"/>
  <c r="R12" i="11" s="1"/>
  <c r="S12" i="11" s="1"/>
  <c r="E14" i="11"/>
  <c r="F14" i="11" s="1"/>
  <c r="Q15" i="11"/>
  <c r="R15" i="11" s="1"/>
  <c r="S15" i="11" s="1"/>
  <c r="K21" i="11"/>
  <c r="N21" i="11" s="1"/>
  <c r="K13" i="11"/>
  <c r="L13" i="11" s="1"/>
  <c r="M13" i="11" s="1"/>
  <c r="K30" i="11"/>
  <c r="L30" i="11" s="1"/>
  <c r="M30" i="11" s="1"/>
  <c r="Q13" i="11"/>
  <c r="E17" i="11"/>
  <c r="E20" i="11"/>
  <c r="F20" i="11" s="1"/>
  <c r="G20" i="11" s="1"/>
  <c r="E12" i="11"/>
  <c r="W12" i="11" s="1"/>
  <c r="E28" i="11"/>
  <c r="N30" i="11"/>
  <c r="R20" i="11"/>
  <c r="S20" i="11" s="1"/>
  <c r="Q17" i="11"/>
  <c r="K18" i="11"/>
  <c r="Q31" i="11"/>
  <c r="K32" i="11"/>
  <c r="K15" i="11"/>
  <c r="H20" i="11"/>
  <c r="Q22" i="11"/>
  <c r="T23" i="11"/>
  <c r="Q28" i="11"/>
  <c r="K29" i="11"/>
  <c r="Q19" i="11"/>
  <c r="K20" i="11"/>
  <c r="Q16" i="11"/>
  <c r="K17" i="11"/>
  <c r="Q30" i="11"/>
  <c r="K31" i="11"/>
  <c r="Q21" i="11"/>
  <c r="Q27" i="11"/>
  <c r="K28" i="11"/>
  <c r="Q32" i="11"/>
  <c r="K27" i="11"/>
  <c r="F28" i="13" l="1"/>
  <c r="G28" i="13" s="1"/>
  <c r="S28" i="12"/>
  <c r="H17" i="12"/>
  <c r="T28" i="12"/>
  <c r="Z28" i="12" s="1"/>
  <c r="W28" i="12"/>
  <c r="F15" i="13"/>
  <c r="G15" i="13" s="1"/>
  <c r="N30" i="13"/>
  <c r="T29" i="13"/>
  <c r="W30" i="13"/>
  <c r="N14" i="13"/>
  <c r="L22" i="13"/>
  <c r="M22" i="13" s="1"/>
  <c r="F31" i="13"/>
  <c r="G31" i="13" s="1"/>
  <c r="F23" i="13"/>
  <c r="G23" i="13" s="1"/>
  <c r="R13" i="13"/>
  <c r="S13" i="13" s="1"/>
  <c r="R21" i="13"/>
  <c r="S21" i="13" s="1"/>
  <c r="V22" i="13"/>
  <c r="V19" i="13"/>
  <c r="K19" i="13"/>
  <c r="R25" i="13"/>
  <c r="S25" i="13" s="1"/>
  <c r="T25" i="13"/>
  <c r="V21" i="13"/>
  <c r="K21" i="13"/>
  <c r="R16" i="13"/>
  <c r="S16" i="13" s="1"/>
  <c r="T16" i="13"/>
  <c r="T22" i="13"/>
  <c r="R22" i="13"/>
  <c r="S22" i="13" s="1"/>
  <c r="T20" i="13"/>
  <c r="R20" i="13"/>
  <c r="S20" i="13" s="1"/>
  <c r="H12" i="13"/>
  <c r="F12" i="13"/>
  <c r="G12" i="13" s="1"/>
  <c r="H16" i="13"/>
  <c r="F16" i="13"/>
  <c r="G16" i="13" s="1"/>
  <c r="F26" i="13"/>
  <c r="G26" i="13" s="1"/>
  <c r="H26" i="13"/>
  <c r="R27" i="13"/>
  <c r="S27" i="13" s="1"/>
  <c r="T27" i="13"/>
  <c r="H32" i="13"/>
  <c r="F32" i="13"/>
  <c r="G32" i="13" s="1"/>
  <c r="T14" i="13"/>
  <c r="R14" i="13"/>
  <c r="S14" i="13" s="1"/>
  <c r="H30" i="13"/>
  <c r="F30" i="13"/>
  <c r="G30" i="13" s="1"/>
  <c r="V30" i="13"/>
  <c r="V14" i="13"/>
  <c r="M30" i="13"/>
  <c r="F13" i="13"/>
  <c r="G13" i="13" s="1"/>
  <c r="H13" i="13"/>
  <c r="V27" i="13"/>
  <c r="K27" i="13"/>
  <c r="V25" i="13"/>
  <c r="K25" i="13"/>
  <c r="V31" i="13"/>
  <c r="K31" i="13"/>
  <c r="H14" i="13"/>
  <c r="F14" i="13"/>
  <c r="G14" i="13" s="1"/>
  <c r="V29" i="13"/>
  <c r="K29" i="13"/>
  <c r="H25" i="13"/>
  <c r="F25" i="13"/>
  <c r="G25" i="13" s="1"/>
  <c r="T26" i="13"/>
  <c r="R26" i="13"/>
  <c r="S26" i="13" s="1"/>
  <c r="R24" i="13"/>
  <c r="S24" i="13" s="1"/>
  <c r="T24" i="13"/>
  <c r="V20" i="13"/>
  <c r="K20" i="13"/>
  <c r="T30" i="13"/>
  <c r="R30" i="13"/>
  <c r="S30" i="13" s="1"/>
  <c r="H27" i="13"/>
  <c r="F27" i="13"/>
  <c r="G27" i="13" s="1"/>
  <c r="T28" i="13"/>
  <c r="R28" i="13"/>
  <c r="S28" i="13" s="1"/>
  <c r="V24" i="13"/>
  <c r="K24" i="13"/>
  <c r="W22" i="13"/>
  <c r="H20" i="13"/>
  <c r="F20" i="13"/>
  <c r="G20" i="13" s="1"/>
  <c r="F18" i="13"/>
  <c r="G18" i="13" s="1"/>
  <c r="H18" i="13"/>
  <c r="R19" i="13"/>
  <c r="S19" i="13" s="1"/>
  <c r="T19" i="13"/>
  <c r="H24" i="13"/>
  <c r="F24" i="13"/>
  <c r="G24" i="13" s="1"/>
  <c r="V26" i="13"/>
  <c r="K26" i="13"/>
  <c r="H22" i="13"/>
  <c r="F22" i="13"/>
  <c r="G22" i="13" s="1"/>
  <c r="T23" i="13"/>
  <c r="R23" i="13"/>
  <c r="S23" i="13" s="1"/>
  <c r="V17" i="13"/>
  <c r="K17" i="13"/>
  <c r="V23" i="13"/>
  <c r="T18" i="13"/>
  <c r="R18" i="13"/>
  <c r="S18" i="13" s="1"/>
  <c r="K12" i="13"/>
  <c r="V12" i="13"/>
  <c r="H19" i="13"/>
  <c r="F19" i="13"/>
  <c r="G19" i="13" s="1"/>
  <c r="F17" i="13"/>
  <c r="G17" i="13" s="1"/>
  <c r="M14" i="13"/>
  <c r="F29" i="13"/>
  <c r="G29" i="13" s="1"/>
  <c r="H29" i="13"/>
  <c r="V13" i="13"/>
  <c r="K13" i="13"/>
  <c r="V18" i="13"/>
  <c r="K18" i="13"/>
  <c r="V32" i="13"/>
  <c r="K32" i="13"/>
  <c r="V16" i="13"/>
  <c r="K16" i="13"/>
  <c r="W14" i="13"/>
  <c r="R32" i="13"/>
  <c r="S32" i="13" s="1"/>
  <c r="T32" i="13"/>
  <c r="K28" i="13"/>
  <c r="V28" i="13"/>
  <c r="T12" i="13"/>
  <c r="R12" i="13"/>
  <c r="V15" i="13"/>
  <c r="K15" i="13"/>
  <c r="R17" i="13"/>
  <c r="S17" i="13" s="1"/>
  <c r="T17" i="13"/>
  <c r="T31" i="13"/>
  <c r="R31" i="13"/>
  <c r="S31" i="13" s="1"/>
  <c r="T15" i="13"/>
  <c r="R15" i="13"/>
  <c r="S15" i="13" s="1"/>
  <c r="R16" i="12"/>
  <c r="S16" i="12" s="1"/>
  <c r="R14" i="12"/>
  <c r="S14" i="12" s="1"/>
  <c r="W31" i="12"/>
  <c r="R22" i="12"/>
  <c r="S22" i="12" s="1"/>
  <c r="L14" i="12"/>
  <c r="M14" i="12" s="1"/>
  <c r="F27" i="12"/>
  <c r="G27" i="12" s="1"/>
  <c r="H31" i="12"/>
  <c r="L12" i="12"/>
  <c r="M12" i="12" s="1"/>
  <c r="R26" i="12"/>
  <c r="S26" i="12" s="1"/>
  <c r="L28" i="12"/>
  <c r="M28" i="12" s="1"/>
  <c r="F21" i="12"/>
  <c r="G21" i="12" s="1"/>
  <c r="R18" i="12"/>
  <c r="S18" i="12" s="1"/>
  <c r="T12" i="12"/>
  <c r="T31" i="12"/>
  <c r="F23" i="12"/>
  <c r="G23" i="12" s="1"/>
  <c r="F15" i="12"/>
  <c r="G15" i="12" s="1"/>
  <c r="L16" i="12"/>
  <c r="M16" i="12" s="1"/>
  <c r="W13" i="12"/>
  <c r="L26" i="12"/>
  <c r="M26" i="12" s="1"/>
  <c r="H13" i="12"/>
  <c r="W29" i="12"/>
  <c r="F25" i="12"/>
  <c r="G25" i="12" s="1"/>
  <c r="L18" i="12"/>
  <c r="M18" i="12" s="1"/>
  <c r="L22" i="12"/>
  <c r="M22" i="12" s="1"/>
  <c r="T29" i="12"/>
  <c r="N20" i="12"/>
  <c r="W17" i="12"/>
  <c r="F29" i="12"/>
  <c r="G29" i="12" s="1"/>
  <c r="W15" i="12"/>
  <c r="F19" i="12"/>
  <c r="G19" i="12" s="1"/>
  <c r="R24" i="12"/>
  <c r="S24" i="12" s="1"/>
  <c r="R20" i="12"/>
  <c r="S20" i="12" s="1"/>
  <c r="L24" i="12"/>
  <c r="M24" i="12" s="1"/>
  <c r="F13" i="12"/>
  <c r="G13" i="12" s="1"/>
  <c r="F20" i="12"/>
  <c r="W20" i="12"/>
  <c r="H20" i="12"/>
  <c r="R30" i="12"/>
  <c r="S30" i="12" s="1"/>
  <c r="T30" i="12"/>
  <c r="L13" i="12"/>
  <c r="M13" i="12" s="1"/>
  <c r="N13" i="12"/>
  <c r="T25" i="12"/>
  <c r="R25" i="12"/>
  <c r="S25" i="12" s="1"/>
  <c r="T17" i="12"/>
  <c r="R17" i="12"/>
  <c r="S17" i="12" s="1"/>
  <c r="W27" i="12"/>
  <c r="L27" i="12"/>
  <c r="M27" i="12" s="1"/>
  <c r="N27" i="12"/>
  <c r="L31" i="12"/>
  <c r="M31" i="12" s="1"/>
  <c r="N31" i="12"/>
  <c r="F16" i="12"/>
  <c r="W16" i="12"/>
  <c r="H16" i="12"/>
  <c r="Z16" i="12" s="1"/>
  <c r="T15" i="12"/>
  <c r="R15" i="12"/>
  <c r="S15" i="12" s="1"/>
  <c r="N25" i="12"/>
  <c r="W25" i="12"/>
  <c r="L25" i="12"/>
  <c r="M25" i="12" s="1"/>
  <c r="L29" i="12"/>
  <c r="M29" i="12" s="1"/>
  <c r="N29" i="12"/>
  <c r="F14" i="12"/>
  <c r="W14" i="12"/>
  <c r="H14" i="12"/>
  <c r="Z14" i="12" s="1"/>
  <c r="T23" i="12"/>
  <c r="R23" i="12"/>
  <c r="S23" i="12" s="1"/>
  <c r="T13" i="12"/>
  <c r="R13" i="12"/>
  <c r="S13" i="12" s="1"/>
  <c r="L23" i="12"/>
  <c r="M23" i="12" s="1"/>
  <c r="N23" i="12"/>
  <c r="W23" i="12"/>
  <c r="F12" i="12"/>
  <c r="W12" i="12"/>
  <c r="H12" i="12"/>
  <c r="F32" i="12"/>
  <c r="H32" i="12"/>
  <c r="W32" i="12"/>
  <c r="W21" i="12"/>
  <c r="L21" i="12"/>
  <c r="M21" i="12" s="1"/>
  <c r="N21" i="12"/>
  <c r="F26" i="12"/>
  <c r="W26" i="12"/>
  <c r="H26" i="12"/>
  <c r="Z26" i="12" s="1"/>
  <c r="T21" i="12"/>
  <c r="R21" i="12"/>
  <c r="S21" i="12" s="1"/>
  <c r="N32" i="12"/>
  <c r="L32" i="12"/>
  <c r="M32" i="12" s="1"/>
  <c r="G31" i="12"/>
  <c r="W19" i="12"/>
  <c r="L19" i="12"/>
  <c r="M19" i="12" s="1"/>
  <c r="N19" i="12"/>
  <c r="F24" i="12"/>
  <c r="W24" i="12"/>
  <c r="H24" i="12"/>
  <c r="Z24" i="12" s="1"/>
  <c r="F30" i="12"/>
  <c r="H30" i="12"/>
  <c r="W30" i="12"/>
  <c r="N30" i="12"/>
  <c r="L30" i="12"/>
  <c r="M30" i="12" s="1"/>
  <c r="G17" i="12"/>
  <c r="N17" i="12"/>
  <c r="L17" i="12"/>
  <c r="M17" i="12" s="1"/>
  <c r="F22" i="12"/>
  <c r="W22" i="12"/>
  <c r="H22" i="12"/>
  <c r="Z22" i="12" s="1"/>
  <c r="T27" i="12"/>
  <c r="R27" i="12"/>
  <c r="S27" i="12" s="1"/>
  <c r="T19" i="12"/>
  <c r="R19" i="12"/>
  <c r="S19" i="12" s="1"/>
  <c r="N15" i="12"/>
  <c r="L15" i="12"/>
  <c r="M15" i="12" s="1"/>
  <c r="F18" i="12"/>
  <c r="W18" i="12"/>
  <c r="H18" i="12"/>
  <c r="Z18" i="12" s="1"/>
  <c r="H31" i="11"/>
  <c r="R29" i="11"/>
  <c r="S29" i="11" s="1"/>
  <c r="L21" i="11"/>
  <c r="M21" i="11" s="1"/>
  <c r="R18" i="11"/>
  <c r="S18" i="11" s="1"/>
  <c r="N19" i="11"/>
  <c r="N13" i="11"/>
  <c r="L16" i="11"/>
  <c r="M16" i="11" s="1"/>
  <c r="H22" i="11"/>
  <c r="V31" i="11"/>
  <c r="N24" i="11"/>
  <c r="T12" i="11"/>
  <c r="F13" i="11"/>
  <c r="G13" i="11" s="1"/>
  <c r="Y13" i="11" s="1"/>
  <c r="L14" i="11"/>
  <c r="M14" i="11" s="1"/>
  <c r="W20" i="11"/>
  <c r="V15" i="11"/>
  <c r="N12" i="11"/>
  <c r="V12" i="11"/>
  <c r="F12" i="11"/>
  <c r="G12" i="11" s="1"/>
  <c r="Y12" i="11" s="1"/>
  <c r="H15" i="11"/>
  <c r="H14" i="11"/>
  <c r="H12" i="11"/>
  <c r="W13" i="11"/>
  <c r="T15" i="11"/>
  <c r="T13" i="11"/>
  <c r="Z13" i="11" s="1"/>
  <c r="R13" i="11"/>
  <c r="S13" i="11" s="1"/>
  <c r="N27" i="11"/>
  <c r="L27" i="11"/>
  <c r="M27" i="11" s="1"/>
  <c r="N29" i="11"/>
  <c r="L29" i="11"/>
  <c r="M29" i="11" s="1"/>
  <c r="E26" i="11"/>
  <c r="E23" i="11"/>
  <c r="R16" i="11"/>
  <c r="S16" i="11" s="1"/>
  <c r="T16" i="11"/>
  <c r="T28" i="11"/>
  <c r="R28" i="11"/>
  <c r="S28" i="11" s="1"/>
  <c r="E16" i="11"/>
  <c r="N32" i="11"/>
  <c r="L32" i="11"/>
  <c r="M32" i="11" s="1"/>
  <c r="L17" i="11"/>
  <c r="M17" i="11" s="1"/>
  <c r="N17" i="11"/>
  <c r="R32" i="11"/>
  <c r="S32" i="11" s="1"/>
  <c r="T32" i="11"/>
  <c r="K22" i="11"/>
  <c r="V22" i="11"/>
  <c r="E27" i="11"/>
  <c r="V27" i="11"/>
  <c r="N15" i="11"/>
  <c r="L15" i="11"/>
  <c r="T31" i="11"/>
  <c r="R31" i="11"/>
  <c r="S31" i="11" s="1"/>
  <c r="W15" i="11"/>
  <c r="V20" i="11"/>
  <c r="R21" i="11"/>
  <c r="S21" i="11" s="1"/>
  <c r="T21" i="11"/>
  <c r="W28" i="11"/>
  <c r="H28" i="11"/>
  <c r="F28" i="11"/>
  <c r="E32" i="11"/>
  <c r="V32" i="11"/>
  <c r="L20" i="11"/>
  <c r="N20" i="11"/>
  <c r="Z20" i="11" s="1"/>
  <c r="V19" i="11"/>
  <c r="E19" i="11"/>
  <c r="G31" i="11"/>
  <c r="V28" i="11"/>
  <c r="G22" i="11"/>
  <c r="N31" i="11"/>
  <c r="L31" i="11"/>
  <c r="M31" i="11" s="1"/>
  <c r="N18" i="11"/>
  <c r="L18" i="11"/>
  <c r="M18" i="11" s="1"/>
  <c r="V14" i="11"/>
  <c r="Q14" i="11"/>
  <c r="E29" i="11"/>
  <c r="V29" i="11"/>
  <c r="L28" i="11"/>
  <c r="M28" i="11" s="1"/>
  <c r="N28" i="11"/>
  <c r="T30" i="11"/>
  <c r="R30" i="11"/>
  <c r="S30" i="11" s="1"/>
  <c r="T22" i="11"/>
  <c r="R22" i="11"/>
  <c r="S22" i="11" s="1"/>
  <c r="T17" i="11"/>
  <c r="R17" i="11"/>
  <c r="S17" i="11" s="1"/>
  <c r="W31" i="11"/>
  <c r="G14" i="11"/>
  <c r="E21" i="11"/>
  <c r="V21" i="11"/>
  <c r="V17" i="11"/>
  <c r="R19" i="11"/>
  <c r="S19" i="11" s="1"/>
  <c r="T19" i="11"/>
  <c r="T27" i="11"/>
  <c r="R27" i="11"/>
  <c r="S27" i="11" s="1"/>
  <c r="E18" i="11"/>
  <c r="V18" i="11"/>
  <c r="E30" i="11"/>
  <c r="V30" i="11"/>
  <c r="W17" i="11"/>
  <c r="H17" i="11"/>
  <c r="F17" i="11"/>
  <c r="Y23" i="12" l="1"/>
  <c r="Z31" i="12"/>
  <c r="X28" i="12"/>
  <c r="Y28" i="12"/>
  <c r="S12" i="13"/>
  <c r="X23" i="13"/>
  <c r="Z22" i="13"/>
  <c r="Z14" i="13"/>
  <c r="Y14" i="13"/>
  <c r="Z30" i="13"/>
  <c r="N29" i="13"/>
  <c r="Z29" i="13" s="1"/>
  <c r="W29" i="13"/>
  <c r="L29" i="13"/>
  <c r="W28" i="13"/>
  <c r="L28" i="13"/>
  <c r="N28" i="13"/>
  <c r="Z28" i="13" s="1"/>
  <c r="W18" i="13"/>
  <c r="L18" i="13"/>
  <c r="N18" i="13"/>
  <c r="Z18" i="13" s="1"/>
  <c r="N26" i="13"/>
  <c r="Z26" i="13" s="1"/>
  <c r="W26" i="13"/>
  <c r="L26" i="13"/>
  <c r="N19" i="13"/>
  <c r="Z19" i="13" s="1"/>
  <c r="W19" i="13"/>
  <c r="L19" i="13"/>
  <c r="N13" i="13"/>
  <c r="Z13" i="13" s="1"/>
  <c r="AB13" i="13" s="1"/>
  <c r="W13" i="13"/>
  <c r="L13" i="13"/>
  <c r="L17" i="13"/>
  <c r="N17" i="13"/>
  <c r="Z17" i="13" s="1"/>
  <c r="W17" i="13"/>
  <c r="N16" i="13"/>
  <c r="Z16" i="13" s="1"/>
  <c r="W16" i="13"/>
  <c r="L16" i="13"/>
  <c r="X22" i="13"/>
  <c r="L25" i="13"/>
  <c r="N25" i="13"/>
  <c r="Z25" i="13" s="1"/>
  <c r="W25" i="13"/>
  <c r="N27" i="13"/>
  <c r="Z27" i="13" s="1"/>
  <c r="W27" i="13"/>
  <c r="L27" i="13"/>
  <c r="N15" i="13"/>
  <c r="Z15" i="13" s="1"/>
  <c r="L15" i="13"/>
  <c r="W15" i="13"/>
  <c r="Y22" i="13"/>
  <c r="W12" i="13"/>
  <c r="L12" i="13"/>
  <c r="N12" i="13"/>
  <c r="Z12" i="13" s="1"/>
  <c r="N24" i="13"/>
  <c r="Z24" i="13" s="1"/>
  <c r="W24" i="13"/>
  <c r="L24" i="13"/>
  <c r="W20" i="13"/>
  <c r="L20" i="13"/>
  <c r="N20" i="13"/>
  <c r="Z20" i="13" s="1"/>
  <c r="Y30" i="13"/>
  <c r="N21" i="13"/>
  <c r="Z21" i="13" s="1"/>
  <c r="W21" i="13"/>
  <c r="L21" i="13"/>
  <c r="N23" i="13"/>
  <c r="Z23" i="13" s="1"/>
  <c r="W23" i="13"/>
  <c r="N31" i="13"/>
  <c r="Z31" i="13" s="1"/>
  <c r="L31" i="13"/>
  <c r="W31" i="13"/>
  <c r="N32" i="13"/>
  <c r="Z32" i="13" s="1"/>
  <c r="W32" i="13"/>
  <c r="L32" i="13"/>
  <c r="X14" i="13"/>
  <c r="X30" i="13"/>
  <c r="Z25" i="12"/>
  <c r="Z12" i="12"/>
  <c r="Z13" i="12"/>
  <c r="Z17" i="12"/>
  <c r="Z19" i="12"/>
  <c r="Z23" i="12"/>
  <c r="Y25" i="12"/>
  <c r="Z29" i="12"/>
  <c r="Y29" i="12"/>
  <c r="X29" i="12"/>
  <c r="X25" i="12"/>
  <c r="Z32" i="12"/>
  <c r="Z15" i="12"/>
  <c r="Z20" i="12"/>
  <c r="X22" i="12"/>
  <c r="G22" i="12"/>
  <c r="Y22" i="12" s="1"/>
  <c r="X14" i="12"/>
  <c r="G14" i="12"/>
  <c r="Y14" i="12" s="1"/>
  <c r="Z27" i="12"/>
  <c r="X24" i="12"/>
  <c r="G24" i="12"/>
  <c r="Y24" i="12" s="1"/>
  <c r="G32" i="12"/>
  <c r="Y32" i="12" s="1"/>
  <c r="X32" i="12"/>
  <c r="X17" i="12"/>
  <c r="Y21" i="12"/>
  <c r="X23" i="12"/>
  <c r="X19" i="12"/>
  <c r="X15" i="12"/>
  <c r="Y19" i="12"/>
  <c r="X18" i="12"/>
  <c r="G18" i="12"/>
  <c r="Y18" i="12" s="1"/>
  <c r="X21" i="12"/>
  <c r="Z30" i="12"/>
  <c r="Y31" i="12"/>
  <c r="X26" i="12"/>
  <c r="G26" i="12"/>
  <c r="Y26" i="12" s="1"/>
  <c r="X12" i="12"/>
  <c r="G12" i="12"/>
  <c r="Y12" i="12" s="1"/>
  <c r="X16" i="12"/>
  <c r="G16" i="12"/>
  <c r="Y16" i="12" s="1"/>
  <c r="Y17" i="12"/>
  <c r="Y15" i="12"/>
  <c r="X13" i="12"/>
  <c r="X27" i="12"/>
  <c r="Y13" i="12"/>
  <c r="G30" i="12"/>
  <c r="Y30" i="12" s="1"/>
  <c r="X30" i="12"/>
  <c r="X31" i="12"/>
  <c r="Z21" i="12"/>
  <c r="Y27" i="12"/>
  <c r="X20" i="12"/>
  <c r="G20" i="12"/>
  <c r="Y20" i="12" s="1"/>
  <c r="X12" i="11"/>
  <c r="Z15" i="11"/>
  <c r="Z12" i="11"/>
  <c r="Z31" i="11"/>
  <c r="X13" i="11"/>
  <c r="Z17" i="11"/>
  <c r="Y31" i="11"/>
  <c r="Z28" i="11"/>
  <c r="N22" i="11"/>
  <c r="Z22" i="11" s="1"/>
  <c r="L22" i="11"/>
  <c r="W22" i="11"/>
  <c r="X31" i="11"/>
  <c r="X17" i="11"/>
  <c r="G17" i="11"/>
  <c r="Y17" i="11" s="1"/>
  <c r="H19" i="11"/>
  <c r="Z19" i="11" s="1"/>
  <c r="F19" i="11"/>
  <c r="W19" i="11"/>
  <c r="G28" i="11"/>
  <c r="Y28" i="11" s="1"/>
  <c r="X28" i="11"/>
  <c r="M15" i="11"/>
  <c r="Y15" i="11" s="1"/>
  <c r="X15" i="11"/>
  <c r="H16" i="11"/>
  <c r="Z16" i="11" s="1"/>
  <c r="F16" i="11"/>
  <c r="W16" i="11"/>
  <c r="T14" i="11"/>
  <c r="Z14" i="11" s="1"/>
  <c r="R14" i="11"/>
  <c r="W14" i="11"/>
  <c r="M20" i="11"/>
  <c r="Y20" i="11" s="1"/>
  <c r="X20" i="11"/>
  <c r="W26" i="11"/>
  <c r="H26" i="11"/>
  <c r="Z26" i="11" s="1"/>
  <c r="F26" i="11"/>
  <c r="F27" i="11"/>
  <c r="W27" i="11"/>
  <c r="H27" i="11"/>
  <c r="Z27" i="11" s="1"/>
  <c r="F21" i="11"/>
  <c r="W21" i="11"/>
  <c r="H21" i="11"/>
  <c r="Z21" i="11" s="1"/>
  <c r="H18" i="11"/>
  <c r="Z18" i="11" s="1"/>
  <c r="F18" i="11"/>
  <c r="W18" i="11"/>
  <c r="H30" i="11"/>
  <c r="Z30" i="11" s="1"/>
  <c r="F30" i="11"/>
  <c r="W30" i="11"/>
  <c r="W29" i="11"/>
  <c r="F29" i="11"/>
  <c r="H29" i="11"/>
  <c r="Z29" i="11" s="1"/>
  <c r="H32" i="11"/>
  <c r="Z32" i="11" s="1"/>
  <c r="F32" i="11"/>
  <c r="W32" i="11"/>
  <c r="F23" i="11"/>
  <c r="H23" i="11"/>
  <c r="D15" i="15" l="1"/>
  <c r="E15" i="15"/>
  <c r="D22" i="15"/>
  <c r="E22" i="15"/>
  <c r="D6" i="15"/>
  <c r="E6" i="15"/>
  <c r="E14" i="15"/>
  <c r="D14" i="15"/>
  <c r="E11" i="16"/>
  <c r="D11" i="16"/>
  <c r="D15" i="16"/>
  <c r="E15" i="16"/>
  <c r="D21" i="16"/>
  <c r="E21" i="16"/>
  <c r="E12" i="16"/>
  <c r="D12" i="16"/>
  <c r="E6" i="16"/>
  <c r="D6" i="16"/>
  <c r="E7" i="16"/>
  <c r="D7" i="16"/>
  <c r="E17" i="16"/>
  <c r="D17" i="16"/>
  <c r="D13" i="16"/>
  <c r="E13" i="16"/>
  <c r="D9" i="16"/>
  <c r="E9" i="16"/>
  <c r="D19" i="16"/>
  <c r="E19" i="16"/>
  <c r="D18" i="16"/>
  <c r="E18" i="16"/>
  <c r="E23" i="16"/>
  <c r="D23" i="16"/>
  <c r="E22" i="16"/>
  <c r="D22" i="16"/>
  <c r="E8" i="16"/>
  <c r="D8" i="16"/>
  <c r="E24" i="16"/>
  <c r="D24" i="16"/>
  <c r="D14" i="16"/>
  <c r="E14" i="16"/>
  <c r="D20" i="16"/>
  <c r="E20" i="16"/>
  <c r="E16" i="16"/>
  <c r="D16" i="16"/>
  <c r="E5" i="16"/>
  <c r="D5" i="16"/>
  <c r="D10" i="16"/>
  <c r="E10" i="16"/>
  <c r="E4" i="16"/>
  <c r="D4" i="16"/>
  <c r="M26" i="13"/>
  <c r="Y26" i="13" s="1"/>
  <c r="X26" i="13"/>
  <c r="X29" i="13"/>
  <c r="M29" i="13"/>
  <c r="Y29" i="13" s="1"/>
  <c r="X32" i="13"/>
  <c r="M32" i="13"/>
  <c r="Y32" i="13" s="1"/>
  <c r="X15" i="13"/>
  <c r="M15" i="13"/>
  <c r="Y15" i="13" s="1"/>
  <c r="X21" i="13"/>
  <c r="M21" i="13"/>
  <c r="Y21" i="13" s="1"/>
  <c r="X27" i="13"/>
  <c r="M27" i="13"/>
  <c r="Y27" i="13" s="1"/>
  <c r="X19" i="13"/>
  <c r="M19" i="13"/>
  <c r="Y19" i="13" s="1"/>
  <c r="M20" i="13"/>
  <c r="Y20" i="13" s="1"/>
  <c r="X20" i="13"/>
  <c r="X25" i="13"/>
  <c r="M25" i="13"/>
  <c r="Y25" i="13" s="1"/>
  <c r="X16" i="13"/>
  <c r="M16" i="13"/>
  <c r="Y16" i="13" s="1"/>
  <c r="M23" i="13"/>
  <c r="Y23" i="13" s="1"/>
  <c r="X17" i="13"/>
  <c r="M17" i="13"/>
  <c r="Y17" i="13" s="1"/>
  <c r="X13" i="13"/>
  <c r="M13" i="13"/>
  <c r="Y13" i="13" s="1"/>
  <c r="X24" i="13"/>
  <c r="M24" i="13"/>
  <c r="Y24" i="13" s="1"/>
  <c r="M18" i="13"/>
  <c r="Y18" i="13" s="1"/>
  <c r="X18" i="13"/>
  <c r="X31" i="13"/>
  <c r="M31" i="13"/>
  <c r="Y31" i="13" s="1"/>
  <c r="M12" i="13"/>
  <c r="Y12" i="13" s="1"/>
  <c r="X12" i="13"/>
  <c r="M28" i="13"/>
  <c r="Y28" i="13" s="1"/>
  <c r="X28" i="13"/>
  <c r="G18" i="11"/>
  <c r="Y18" i="11" s="1"/>
  <c r="X18" i="11"/>
  <c r="G16" i="11"/>
  <c r="Y16" i="11" s="1"/>
  <c r="X16" i="11"/>
  <c r="X26" i="11"/>
  <c r="G26" i="11"/>
  <c r="Y26" i="11" s="1"/>
  <c r="G29" i="11"/>
  <c r="Y29" i="11" s="1"/>
  <c r="X29" i="11"/>
  <c r="S14" i="11"/>
  <c r="Y14" i="11" s="1"/>
  <c r="X14" i="11"/>
  <c r="X32" i="11"/>
  <c r="G32" i="11"/>
  <c r="Y32" i="11" s="1"/>
  <c r="G19" i="11"/>
  <c r="Y19" i="11" s="1"/>
  <c r="X19" i="11"/>
  <c r="G27" i="11"/>
  <c r="Y27" i="11" s="1"/>
  <c r="X27" i="11"/>
  <c r="G21" i="11"/>
  <c r="Y21" i="11" s="1"/>
  <c r="X21" i="11"/>
  <c r="G23" i="11"/>
  <c r="G30" i="11"/>
  <c r="Y30" i="11" s="1"/>
  <c r="X30" i="11"/>
  <c r="M22" i="11"/>
  <c r="Y22" i="11" s="1"/>
  <c r="X22" i="11"/>
  <c r="D23" i="15" l="1"/>
  <c r="E23" i="15"/>
  <c r="E10" i="15"/>
  <c r="D10" i="15"/>
  <c r="D24" i="15"/>
  <c r="E24" i="15"/>
  <c r="E20" i="15"/>
  <c r="D20" i="15"/>
  <c r="D8" i="15"/>
  <c r="E8" i="15"/>
  <c r="E19" i="15"/>
  <c r="D19" i="15"/>
  <c r="D21" i="15"/>
  <c r="E21" i="15"/>
  <c r="E9" i="15"/>
  <c r="D9" i="15"/>
  <c r="D16" i="15"/>
  <c r="E16" i="15"/>
  <c r="E18" i="15"/>
  <c r="D18" i="15"/>
  <c r="E4" i="15"/>
  <c r="D4" i="15"/>
  <c r="E17" i="15"/>
  <c r="D17" i="15"/>
  <c r="D13" i="15"/>
  <c r="E13" i="15"/>
  <c r="E11" i="15"/>
  <c r="D11" i="15"/>
  <c r="E5" i="15"/>
  <c r="D5" i="15"/>
  <c r="E12" i="15"/>
  <c r="D12" i="15"/>
  <c r="D7" i="15"/>
  <c r="E7" i="15"/>
  <c r="V11" i="10"/>
  <c r="E7" i="10"/>
  <c r="J31" i="10" l="1"/>
  <c r="K31" i="10" s="1"/>
  <c r="J28" i="10"/>
  <c r="K28" i="10" s="1"/>
  <c r="L28" i="10" s="1"/>
  <c r="M28" i="10" s="1"/>
  <c r="P25" i="10"/>
  <c r="Q25" i="10" s="1"/>
  <c r="P22" i="10"/>
  <c r="Q22" i="10" s="1"/>
  <c r="R22" i="10" s="1"/>
  <c r="S22" i="10" s="1"/>
  <c r="D20" i="10"/>
  <c r="J17" i="10"/>
  <c r="J12" i="10"/>
  <c r="K12" i="10" s="1"/>
  <c r="D31" i="10"/>
  <c r="E31" i="10" s="1"/>
  <c r="D28" i="10"/>
  <c r="J25" i="10"/>
  <c r="K25" i="10" s="1"/>
  <c r="J22" i="10"/>
  <c r="K22" i="10" s="1"/>
  <c r="P19" i="10"/>
  <c r="Q19" i="10" s="1"/>
  <c r="P16" i="10"/>
  <c r="Q16" i="10" s="1"/>
  <c r="P27" i="10"/>
  <c r="Q27" i="10" s="1"/>
  <c r="R27" i="10" s="1"/>
  <c r="S27" i="10" s="1"/>
  <c r="D25" i="10"/>
  <c r="E25" i="10" s="1"/>
  <c r="H25" i="10" s="1"/>
  <c r="D22" i="10"/>
  <c r="D19" i="10"/>
  <c r="E19" i="10" s="1"/>
  <c r="H19" i="10" s="1"/>
  <c r="J16" i="10"/>
  <c r="K16" i="10" s="1"/>
  <c r="D12" i="10"/>
  <c r="J27" i="10"/>
  <c r="K27" i="10" s="1"/>
  <c r="P29" i="10"/>
  <c r="Q29" i="10" s="1"/>
  <c r="T29" i="10" s="1"/>
  <c r="P15" i="10"/>
  <c r="Q15" i="10" s="1"/>
  <c r="P30" i="10"/>
  <c r="Q30" i="10" s="1"/>
  <c r="P21" i="10"/>
  <c r="Q21" i="10" s="1"/>
  <c r="J18" i="10"/>
  <c r="K18" i="10" s="1"/>
  <c r="L18" i="10" s="1"/>
  <c r="M18" i="10" s="1"/>
  <c r="P24" i="10"/>
  <c r="Q24" i="10" s="1"/>
  <c r="P32" i="10"/>
  <c r="Q32" i="10" s="1"/>
  <c r="J32" i="10"/>
  <c r="K32" i="10" s="1"/>
  <c r="J29" i="10"/>
  <c r="K29" i="10" s="1"/>
  <c r="L29" i="10" s="1"/>
  <c r="M29" i="10" s="1"/>
  <c r="P26" i="10"/>
  <c r="Q26" i="10" s="1"/>
  <c r="D24" i="10"/>
  <c r="D21" i="10"/>
  <c r="D18" i="10"/>
  <c r="J15" i="10"/>
  <c r="K15" i="10" s="1"/>
  <c r="D32" i="10"/>
  <c r="J26" i="10"/>
  <c r="K26" i="10" s="1"/>
  <c r="P23" i="10"/>
  <c r="Q23" i="10" s="1"/>
  <c r="R23" i="10" s="1"/>
  <c r="S23" i="10" s="1"/>
  <c r="P20" i="10"/>
  <c r="Q20" i="10" s="1"/>
  <c r="P17" i="10"/>
  <c r="Q17" i="10" s="1"/>
  <c r="R17" i="10" s="1"/>
  <c r="S17" i="10" s="1"/>
  <c r="D15" i="10"/>
  <c r="E15" i="10" s="1"/>
  <c r="H15" i="10" s="1"/>
  <c r="D16" i="10"/>
  <c r="J21" i="10"/>
  <c r="K21" i="10" s="1"/>
  <c r="D29" i="10"/>
  <c r="E29" i="10" s="1"/>
  <c r="F29" i="10" s="1"/>
  <c r="P18" i="10"/>
  <c r="Q18" i="10" s="1"/>
  <c r="T18" i="10" s="1"/>
  <c r="J24" i="10"/>
  <c r="K24" i="10" s="1"/>
  <c r="N24" i="10" s="1"/>
  <c r="P31" i="10"/>
  <c r="Q31" i="10" s="1"/>
  <c r="P28" i="10"/>
  <c r="Q28" i="10" s="1"/>
  <c r="T28" i="10" s="1"/>
  <c r="D26" i="10"/>
  <c r="D23" i="10"/>
  <c r="J20" i="10"/>
  <c r="K20" i="10" s="1"/>
  <c r="D17" i="10"/>
  <c r="P12" i="10"/>
  <c r="Q12" i="10" s="1"/>
  <c r="J30" i="10"/>
  <c r="D27" i="10"/>
  <c r="E12" i="10"/>
  <c r="E20" i="10"/>
  <c r="F20" i="10" s="1"/>
  <c r="K17" i="10"/>
  <c r="R18" i="10" l="1"/>
  <c r="S18" i="10" s="1"/>
  <c r="L24" i="10"/>
  <c r="M24" i="10" s="1"/>
  <c r="T12" i="10"/>
  <c r="R12" i="10"/>
  <c r="S12" i="10" s="1"/>
  <c r="L12" i="10"/>
  <c r="M12" i="10" s="1"/>
  <c r="N12" i="10"/>
  <c r="H12" i="10"/>
  <c r="F12" i="10"/>
  <c r="G12" i="10" s="1"/>
  <c r="F25" i="10"/>
  <c r="G25" i="10" s="1"/>
  <c r="R28" i="10"/>
  <c r="S28" i="10" s="1"/>
  <c r="N18" i="10"/>
  <c r="T23" i="10"/>
  <c r="H20" i="10"/>
  <c r="T27" i="10"/>
  <c r="N29" i="10"/>
  <c r="N28" i="10"/>
  <c r="T22" i="10"/>
  <c r="W19" i="10"/>
  <c r="V29" i="10"/>
  <c r="H29" i="10"/>
  <c r="R29" i="10"/>
  <c r="S29" i="10" s="1"/>
  <c r="T17" i="10"/>
  <c r="W29" i="10"/>
  <c r="W15" i="10"/>
  <c r="F15" i="10"/>
  <c r="G15" i="10" s="1"/>
  <c r="V15" i="10"/>
  <c r="F19" i="10"/>
  <c r="V26" i="10"/>
  <c r="E26" i="10"/>
  <c r="T32" i="10"/>
  <c r="R32" i="10"/>
  <c r="S32" i="10" s="1"/>
  <c r="E27" i="10"/>
  <c r="V27" i="10"/>
  <c r="E17" i="10"/>
  <c r="V17" i="10"/>
  <c r="T26" i="10"/>
  <c r="R26" i="10"/>
  <c r="S26" i="10" s="1"/>
  <c r="N25" i="10"/>
  <c r="L25" i="10"/>
  <c r="M25" i="10" s="1"/>
  <c r="L26" i="10"/>
  <c r="M26" i="10" s="1"/>
  <c r="N26" i="10"/>
  <c r="N16" i="10"/>
  <c r="L16" i="10"/>
  <c r="M16" i="10" s="1"/>
  <c r="V12" i="10"/>
  <c r="V20" i="10"/>
  <c r="R24" i="10"/>
  <c r="S24" i="10" s="1"/>
  <c r="T24" i="10"/>
  <c r="E24" i="10"/>
  <c r="V24" i="10"/>
  <c r="R25" i="10"/>
  <c r="S25" i="10" s="1"/>
  <c r="T25" i="10"/>
  <c r="R15" i="10"/>
  <c r="S15" i="10" s="1"/>
  <c r="T15" i="10"/>
  <c r="V23" i="10"/>
  <c r="E23" i="10"/>
  <c r="V21" i="10"/>
  <c r="E21" i="10"/>
  <c r="W25" i="10"/>
  <c r="N22" i="10"/>
  <c r="L22" i="10"/>
  <c r="M22" i="10" s="1"/>
  <c r="L20" i="10"/>
  <c r="M20" i="10" s="1"/>
  <c r="N20" i="10"/>
  <c r="E32" i="10"/>
  <c r="V32" i="10"/>
  <c r="E22" i="10"/>
  <c r="V22" i="10"/>
  <c r="N32" i="10"/>
  <c r="L32" i="10"/>
  <c r="M32" i="10" s="1"/>
  <c r="T21" i="10"/>
  <c r="R21" i="10"/>
  <c r="S21" i="10" s="1"/>
  <c r="W20" i="10"/>
  <c r="R19" i="10"/>
  <c r="S19" i="10" s="1"/>
  <c r="T19" i="10"/>
  <c r="Z19" i="10" s="1"/>
  <c r="L31" i="10"/>
  <c r="M31" i="10" s="1"/>
  <c r="N31" i="10"/>
  <c r="L21" i="10"/>
  <c r="M21" i="10" s="1"/>
  <c r="N21" i="10"/>
  <c r="T31" i="10"/>
  <c r="R31" i="10"/>
  <c r="S31" i="10" s="1"/>
  <c r="E18" i="10"/>
  <c r="V18" i="10"/>
  <c r="G20" i="10"/>
  <c r="V16" i="10"/>
  <c r="E16" i="10"/>
  <c r="R30" i="10"/>
  <c r="S30" i="10" s="1"/>
  <c r="T30" i="10"/>
  <c r="R20" i="10"/>
  <c r="S20" i="10" s="1"/>
  <c r="T20" i="10"/>
  <c r="V28" i="10"/>
  <c r="E28" i="10"/>
  <c r="N17" i="10"/>
  <c r="L17" i="10"/>
  <c r="M17" i="10" s="1"/>
  <c r="W31" i="10"/>
  <c r="H31" i="10"/>
  <c r="F31" i="10"/>
  <c r="V30" i="10"/>
  <c r="K30" i="10"/>
  <c r="L15" i="10"/>
  <c r="M15" i="10" s="1"/>
  <c r="N15" i="10"/>
  <c r="V19" i="10"/>
  <c r="N27" i="10"/>
  <c r="L27" i="10"/>
  <c r="M27" i="10" s="1"/>
  <c r="T16" i="10"/>
  <c r="R16" i="10"/>
  <c r="S16" i="10" s="1"/>
  <c r="V31" i="10"/>
  <c r="G29" i="10"/>
  <c r="V25" i="10"/>
  <c r="Y29" i="10" l="1"/>
  <c r="X29" i="10"/>
  <c r="Z15" i="10"/>
  <c r="Z20" i="10"/>
  <c r="Z29" i="10"/>
  <c r="X20" i="10"/>
  <c r="X19" i="10"/>
  <c r="G19" i="10"/>
  <c r="Y19" i="10" s="1"/>
  <c r="Y25" i="10"/>
  <c r="W16" i="10"/>
  <c r="F16" i="10"/>
  <c r="H16" i="10"/>
  <c r="Z16" i="10" s="1"/>
  <c r="F32" i="10"/>
  <c r="W32" i="10"/>
  <c r="H32" i="10"/>
  <c r="Z32" i="10" s="1"/>
  <c r="Z12" i="10"/>
  <c r="W12" i="10"/>
  <c r="W21" i="10"/>
  <c r="F21" i="10"/>
  <c r="H21" i="10"/>
  <c r="Z21" i="10" s="1"/>
  <c r="W26" i="10"/>
  <c r="H26" i="10"/>
  <c r="Z26" i="10" s="1"/>
  <c r="F26" i="10"/>
  <c r="H28" i="10"/>
  <c r="Z28" i="10" s="1"/>
  <c r="F28" i="10"/>
  <c r="W28" i="10"/>
  <c r="X15" i="10"/>
  <c r="Y15" i="10"/>
  <c r="F24" i="10"/>
  <c r="W24" i="10"/>
  <c r="H24" i="10"/>
  <c r="Z24" i="10" s="1"/>
  <c r="H17" i="10"/>
  <c r="Z17" i="10" s="1"/>
  <c r="F17" i="10"/>
  <c r="W17" i="10"/>
  <c r="G31" i="10"/>
  <c r="Y31" i="10" s="1"/>
  <c r="X31" i="10"/>
  <c r="Y20" i="10"/>
  <c r="H23" i="10"/>
  <c r="Z23" i="10" s="1"/>
  <c r="W23" i="10"/>
  <c r="F23" i="10"/>
  <c r="N30" i="10"/>
  <c r="Z30" i="10" s="1"/>
  <c r="W30" i="10"/>
  <c r="L30" i="10"/>
  <c r="Z31" i="10"/>
  <c r="F22" i="10"/>
  <c r="W22" i="10"/>
  <c r="H22" i="10"/>
  <c r="Z22" i="10" s="1"/>
  <c r="F27" i="10"/>
  <c r="W27" i="10"/>
  <c r="H27" i="10"/>
  <c r="Z27" i="10" s="1"/>
  <c r="H18" i="10"/>
  <c r="Z18" i="10" s="1"/>
  <c r="W18" i="10"/>
  <c r="F18" i="10"/>
  <c r="X25" i="10"/>
  <c r="Z25" i="10"/>
  <c r="X30" i="10" l="1"/>
  <c r="M30" i="10"/>
  <c r="Y30" i="10" s="1"/>
  <c r="X21" i="10"/>
  <c r="G21" i="10"/>
  <c r="Y21" i="10" s="1"/>
  <c r="G16" i="10"/>
  <c r="Y16" i="10" s="1"/>
  <c r="X16" i="10"/>
  <c r="G17" i="10"/>
  <c r="Y17" i="10" s="1"/>
  <c r="X17" i="10"/>
  <c r="G28" i="10"/>
  <c r="Y28" i="10" s="1"/>
  <c r="X28" i="10"/>
  <c r="Y12" i="10"/>
  <c r="X12" i="10"/>
  <c r="G27" i="10"/>
  <c r="Y27" i="10" s="1"/>
  <c r="X27" i="10"/>
  <c r="G23" i="10"/>
  <c r="Y23" i="10" s="1"/>
  <c r="X23" i="10"/>
  <c r="G26" i="10"/>
  <c r="Y26" i="10" s="1"/>
  <c r="X26" i="10"/>
  <c r="G18" i="10"/>
  <c r="Y18" i="10" s="1"/>
  <c r="X18" i="10"/>
  <c r="G22" i="10"/>
  <c r="Y22" i="10" s="1"/>
  <c r="X22" i="10"/>
  <c r="X24" i="10"/>
  <c r="G24" i="10"/>
  <c r="Y24" i="10" s="1"/>
  <c r="G32" i="10"/>
  <c r="Y32" i="10" s="1"/>
  <c r="X32" i="10"/>
</calcChain>
</file>

<file path=xl/sharedStrings.xml><?xml version="1.0" encoding="utf-8"?>
<sst xmlns="http://schemas.openxmlformats.org/spreadsheetml/2006/main" count="172" uniqueCount="46">
  <si>
    <t>angle (a) = is measured manually in imagej, comparing images to the original 25hz</t>
  </si>
  <si>
    <t>Strain = tan(a)</t>
  </si>
  <si>
    <t>Roughness coefficient measurements come from processing the OCT scans in MATLAB</t>
  </si>
  <si>
    <t>STAGE</t>
  </si>
  <si>
    <t>τw (Pa)</t>
  </si>
  <si>
    <t>angle, a (degrees)</t>
  </si>
  <si>
    <t>angle (a, radians)</t>
  </si>
  <si>
    <t>strain (tan(a))</t>
  </si>
  <si>
    <t>stress/strain</t>
  </si>
  <si>
    <t>G=tw/a (Stoodley et al., 1999; Blauert et al., 2015)</t>
  </si>
  <si>
    <t>Re</t>
  </si>
  <si>
    <t>post bleed</t>
  </si>
  <si>
    <t xml:space="preserve">average angle for first image  - post bleed </t>
  </si>
  <si>
    <t>AVERAGES</t>
  </si>
  <si>
    <t>image number</t>
  </si>
  <si>
    <t>Image number</t>
  </si>
  <si>
    <t xml:space="preserve">17, biofilm relaxes back a bit OR is it rolling of biofilm from a different area </t>
  </si>
  <si>
    <t xml:space="preserve">13, big streamers </t>
  </si>
  <si>
    <t xml:space="preserve">18, biofilm relaxes back a bit OR is it rolling of biofilm from a different area </t>
  </si>
  <si>
    <t xml:space="preserve">19, biofilm relaxes back a bit OR is it rolling of biofilm from a different area </t>
  </si>
  <si>
    <t>29, streamers gone, removal evident</t>
  </si>
  <si>
    <t>Image Number</t>
  </si>
  <si>
    <t xml:space="preserve">37, streamers gone </t>
  </si>
  <si>
    <t>49, lot of removal!</t>
  </si>
  <si>
    <t>stress</t>
  </si>
  <si>
    <t>strain</t>
  </si>
  <si>
    <t>Step</t>
  </si>
  <si>
    <t>SD</t>
  </si>
  <si>
    <t>E = 2G (1+v)</t>
  </si>
  <si>
    <t>v</t>
  </si>
  <si>
    <t>Hartlepool Biofilms High Flow 1</t>
  </si>
  <si>
    <t xml:space="preserve">Re and tw have been taken from the DragData document, </t>
  </si>
  <si>
    <t>Hartlepool Biofilms High Flow 2</t>
  </si>
  <si>
    <t>high biofilms averages using hf1 and hf2</t>
  </si>
  <si>
    <t>Hartlepool Biofilms LowFlow 1</t>
  </si>
  <si>
    <t>Hartlepool Biofilms LowFlow 2</t>
  </si>
  <si>
    <t>Low flow biofilms averages using lf1 and lf2</t>
  </si>
  <si>
    <t>Author: Alexandra Snowdon</t>
  </si>
  <si>
    <t xml:space="preserve">Biofilms were grown on coated PVC panels (85 cm x 5.5cm) under flow in a marine biofouling flow cell at Hartlepool Marina. The fouling period was from April to August 2022. </t>
  </si>
  <si>
    <t>Two flow cells were set up, one set to 'low flow': ~ 2000 L/H and the other set to 'high flow':~ 4000 L/H</t>
  </si>
  <si>
    <t xml:space="preserve">Once biofilms had developed the panels were transferred to AkzoNobel for testing under a hydrodynamic regime in a clean flow cell. </t>
  </si>
  <si>
    <t>Data collected: April to September 2022</t>
  </si>
  <si>
    <t xml:space="preserve">The flow cycle involved incrementally changin the pump setting by 2.5 Hz from 25 Hz to 50 Hz, which subsequently altered the flow velocity. Each step was held for 120 seconds so that three OCT 2D-scans and one OCT 3D-scan could be taken. </t>
  </si>
  <si>
    <t>OCT 2D-scans were analysed using Fiji, ImageJ to give deformation measurements of the biofilms. Angles between images were manually measured to give an estimate of shear modulus. As three 2D-scans were taken at each flow cell cycle stage an average G for each stage could be calculated as can be seen in each replicates spreadsheet.</t>
  </si>
  <si>
    <t xml:space="preserve">For each flow condition (high or low flow) an 'averages' spreadsheet was also made. </t>
  </si>
  <si>
    <t>At the top of each replicates spreadsheet the equations needed to calculate G are laid out in the upper left corner.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</si>
</sst>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name val="Calibri"/>
      <family val="2"/>
      <scheme val="minor"/>
    </font>
    <font>
      <b/>
      <sz val="11"/>
      <color theme="1"/>
      <name val="Calibri"/>
      <family val="2"/>
      <scheme val="minor"/>
    </font>
    <font>
      <sz val="11"/>
      <color rgb="FFFF0000"/>
      <name val="Calibri"/>
      <family val="2"/>
      <scheme val="minor"/>
    </font>
    <font>
      <b/>
      <sz val="11"/>
      <name val="Calibri"/>
      <family val="2"/>
      <scheme val="minor"/>
    </font>
  </fonts>
  <fills count="7">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67">
    <xf numFmtId="0" fontId="0" fillId="0" borderId="0" xfId="0"/>
    <xf numFmtId="0" fontId="0" fillId="2" borderId="0" xfId="0" applyFill="1"/>
    <xf numFmtId="0" fontId="0" fillId="2" borderId="0" xfId="0" applyFill="1" applyAlignment="1">
      <alignment vertical="center" wrapText="1"/>
    </xf>
    <xf numFmtId="0" fontId="1" fillId="2" borderId="0" xfId="0" applyFont="1" applyFill="1"/>
    <xf numFmtId="0" fontId="0" fillId="2" borderId="0" xfId="0" applyFill="1" applyAlignment="1"/>
    <xf numFmtId="0" fontId="0" fillId="3" borderId="0" xfId="0" applyFill="1" applyAlignment="1">
      <alignment vertical="center" wrapText="1"/>
    </xf>
    <xf numFmtId="0" fontId="0" fillId="3" borderId="0" xfId="0" applyFill="1"/>
    <xf numFmtId="0" fontId="0" fillId="3" borderId="0" xfId="0" applyFill="1" applyAlignment="1"/>
    <xf numFmtId="0" fontId="1" fillId="3" borderId="0" xfId="0" applyFont="1" applyFill="1"/>
    <xf numFmtId="0" fontId="0" fillId="4" borderId="0" xfId="0" applyFill="1" applyAlignment="1">
      <alignment vertical="center" wrapText="1"/>
    </xf>
    <xf numFmtId="0" fontId="0" fillId="4" borderId="0" xfId="0" applyFill="1"/>
    <xf numFmtId="0" fontId="0" fillId="4" borderId="0" xfId="0" applyFill="1" applyAlignment="1"/>
    <xf numFmtId="0" fontId="1" fillId="4" borderId="0" xfId="0" applyFont="1" applyFill="1"/>
    <xf numFmtId="0" fontId="0" fillId="5" borderId="0" xfId="0" applyFill="1"/>
    <xf numFmtId="0" fontId="0" fillId="5" borderId="0" xfId="0" applyFill="1" applyAlignment="1">
      <alignment vertical="center" wrapText="1"/>
    </xf>
    <xf numFmtId="0" fontId="1" fillId="5" borderId="0" xfId="0" applyFont="1" applyFill="1"/>
    <xf numFmtId="0" fontId="0" fillId="6" borderId="0" xfId="0" applyFill="1" applyAlignment="1">
      <alignment vertical="center" wrapText="1"/>
    </xf>
    <xf numFmtId="0" fontId="0" fillId="6" borderId="0" xfId="0" applyFill="1"/>
    <xf numFmtId="0" fontId="2" fillId="5" borderId="0" xfId="0" applyFont="1" applyFill="1"/>
    <xf numFmtId="0" fontId="2" fillId="2" borderId="0" xfId="0" applyFont="1" applyFill="1"/>
    <xf numFmtId="0" fontId="2" fillId="2" borderId="0" xfId="0" applyFont="1" applyFill="1" applyAlignment="1">
      <alignment vertical="center" wrapText="1"/>
    </xf>
    <xf numFmtId="0" fontId="2" fillId="3" borderId="0" xfId="0" applyFont="1" applyFill="1"/>
    <xf numFmtId="0" fontId="2" fillId="3" borderId="0" xfId="0" applyFont="1" applyFill="1" applyAlignment="1">
      <alignment vertical="center" wrapText="1"/>
    </xf>
    <xf numFmtId="0" fontId="2" fillId="4" borderId="0" xfId="0" applyFont="1" applyFill="1"/>
    <xf numFmtId="0" fontId="2" fillId="6" borderId="0" xfId="0" applyFont="1" applyFill="1"/>
    <xf numFmtId="0" fontId="2" fillId="0" borderId="0" xfId="0" applyFont="1"/>
    <xf numFmtId="0" fontId="2" fillId="5" borderId="0" xfId="0" applyFont="1" applyFill="1" applyAlignment="1">
      <alignment vertical="center" wrapText="1"/>
    </xf>
    <xf numFmtId="0" fontId="2" fillId="4" borderId="0" xfId="0" applyFont="1" applyFill="1" applyAlignment="1">
      <alignment vertical="center" wrapText="1"/>
    </xf>
    <xf numFmtId="0" fontId="2" fillId="6" borderId="0" xfId="0" applyFont="1" applyFill="1" applyAlignment="1">
      <alignment vertical="center" wrapText="1"/>
    </xf>
    <xf numFmtId="0" fontId="0" fillId="2" borderId="0" xfId="0" applyFont="1" applyFill="1" applyAlignment="1">
      <alignment vertical="center" wrapText="1"/>
    </xf>
    <xf numFmtId="0" fontId="0" fillId="3" borderId="0" xfId="0" applyFont="1" applyFill="1" applyAlignment="1">
      <alignment vertical="center" wrapText="1"/>
    </xf>
    <xf numFmtId="0" fontId="0" fillId="0" borderId="0" xfId="0" applyFont="1"/>
    <xf numFmtId="0" fontId="0" fillId="5" borderId="0" xfId="0" applyFont="1" applyFill="1"/>
    <xf numFmtId="0" fontId="0" fillId="2" borderId="0" xfId="0" applyFont="1" applyFill="1"/>
    <xf numFmtId="0" fontId="0" fillId="3" borderId="0" xfId="0" applyFont="1" applyFill="1"/>
    <xf numFmtId="0" fontId="0" fillId="4" borderId="0" xfId="0" applyFont="1" applyFill="1"/>
    <xf numFmtId="0" fontId="0" fillId="6" borderId="0" xfId="0" applyFont="1" applyFill="1"/>
    <xf numFmtId="0" fontId="0" fillId="2" borderId="0" xfId="0" applyFont="1" applyFill="1" applyAlignment="1"/>
    <xf numFmtId="0" fontId="0" fillId="4" borderId="0" xfId="0" applyFont="1" applyFill="1" applyAlignment="1"/>
    <xf numFmtId="0" fontId="1" fillId="3" borderId="0" xfId="0" applyFont="1" applyFill="1" applyAlignment="1"/>
    <xf numFmtId="0" fontId="1" fillId="0" borderId="0" xfId="0" applyFont="1"/>
    <xf numFmtId="0" fontId="1" fillId="2" borderId="0" xfId="0" applyFont="1" applyFill="1" applyAlignment="1">
      <alignment vertical="center" wrapText="1"/>
    </xf>
    <xf numFmtId="0" fontId="1" fillId="3" borderId="0" xfId="0" applyFont="1" applyFill="1" applyAlignment="1">
      <alignment vertical="center" wrapText="1"/>
    </xf>
    <xf numFmtId="0" fontId="1" fillId="6" borderId="0" xfId="0" applyFont="1" applyFill="1"/>
    <xf numFmtId="0" fontId="3" fillId="5" borderId="0" xfId="0" applyFont="1" applyFill="1"/>
    <xf numFmtId="0" fontId="3" fillId="2" borderId="0" xfId="0" applyFont="1" applyFill="1"/>
    <xf numFmtId="0" fontId="3" fillId="2" borderId="0" xfId="0" applyFont="1" applyFill="1" applyAlignment="1">
      <alignment vertical="center" wrapText="1"/>
    </xf>
    <xf numFmtId="0" fontId="3" fillId="3" borderId="0" xfId="0" applyFont="1" applyFill="1"/>
    <xf numFmtId="0" fontId="3" fillId="3" borderId="0" xfId="0" applyFont="1" applyFill="1" applyAlignment="1">
      <alignment vertical="center" wrapText="1"/>
    </xf>
    <xf numFmtId="0" fontId="3" fillId="4" borderId="0" xfId="0" applyFont="1" applyFill="1"/>
    <xf numFmtId="0" fontId="3" fillId="6" borderId="0" xfId="0" applyFont="1" applyFill="1"/>
    <xf numFmtId="0" fontId="3" fillId="0" borderId="0" xfId="0" applyFont="1"/>
    <xf numFmtId="0" fontId="0" fillId="0" borderId="0" xfId="0" applyFill="1"/>
    <xf numFmtId="0" fontId="0" fillId="0" borderId="0" xfId="0" applyFill="1" applyAlignment="1">
      <alignment vertical="center" wrapText="1"/>
    </xf>
    <xf numFmtId="0" fontId="2" fillId="0" borderId="0" xfId="0" applyFont="1" applyFill="1" applyAlignment="1">
      <alignment vertical="center" wrapText="1"/>
    </xf>
    <xf numFmtId="0" fontId="2" fillId="0" borderId="0" xfId="0" applyFont="1" applyFill="1"/>
    <xf numFmtId="0" fontId="1" fillId="0" borderId="0" xfId="0" applyFont="1" applyFill="1"/>
    <xf numFmtId="0" fontId="0" fillId="0" borderId="0" xfId="0" applyFont="1" applyFill="1"/>
    <xf numFmtId="15" fontId="0" fillId="0" borderId="0" xfId="0" applyNumberFormat="1" applyFont="1" applyAlignment="1">
      <alignment horizontal="left" vertical="top" wrapText="1"/>
    </xf>
    <xf numFmtId="0" fontId="0" fillId="0" borderId="0" xfId="0" applyFont="1" applyAlignment="1">
      <alignment vertical="top"/>
    </xf>
    <xf numFmtId="0" fontId="0" fillId="0" borderId="0" xfId="0" applyFont="1" applyAlignment="1">
      <alignment vertical="top" wrapText="1"/>
    </xf>
    <xf numFmtId="0" fontId="1" fillId="0" borderId="0" xfId="0" applyFont="1" applyAlignment="1">
      <alignment vertical="top" wrapText="1"/>
    </xf>
    <xf numFmtId="0" fontId="4" fillId="0" borderId="0" xfId="0" applyFont="1" applyAlignment="1">
      <alignment vertical="top" wrapText="1"/>
    </xf>
    <xf numFmtId="0" fontId="0" fillId="2" borderId="0" xfId="0" applyFill="1" applyAlignment="1">
      <alignment horizontal="center"/>
    </xf>
    <xf numFmtId="0" fontId="0" fillId="3" borderId="0" xfId="0" applyFill="1" applyAlignment="1">
      <alignment horizontal="center"/>
    </xf>
    <xf numFmtId="0" fontId="0" fillId="4" borderId="0" xfId="0" applyFill="1" applyAlignment="1">
      <alignment horizontal="center"/>
    </xf>
    <xf numFmtId="0" fontId="0" fillId="6"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hf3 (3)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0.54647594050743653"/>
                  <c:y val="0.29665036096815844"/>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highflow1!$X$12:$X$22</c:f>
              <c:numCache>
                <c:formatCode>General</c:formatCode>
                <c:ptCount val="11"/>
                <c:pt idx="0">
                  <c:v>1.2799815534371246E-2</c:v>
                </c:pt>
                <c:pt idx="1">
                  <c:v>2.775944382640667E-2</c:v>
                </c:pt>
                <c:pt idx="2">
                  <c:v>2.1121751722641136E-2</c:v>
                </c:pt>
                <c:pt idx="3">
                  <c:v>0.11340590986555436</c:v>
                </c:pt>
                <c:pt idx="4">
                  <c:v>0.12332730201343052</c:v>
                </c:pt>
                <c:pt idx="5">
                  <c:v>0.12952504617680138</c:v>
                </c:pt>
                <c:pt idx="6">
                  <c:v>0.12461793429265165</c:v>
                </c:pt>
                <c:pt idx="7">
                  <c:v>0.12207614130252542</c:v>
                </c:pt>
                <c:pt idx="8">
                  <c:v>0.12101513079391535</c:v>
                </c:pt>
                <c:pt idx="9">
                  <c:v>0.11877214666454482</c:v>
                </c:pt>
                <c:pt idx="10">
                  <c:v>0.13236389165416598</c:v>
                </c:pt>
              </c:numCache>
            </c:numRef>
          </c:xVal>
          <c:yVal>
            <c:numRef>
              <c:f>highflow1!$C$12:$C$22</c:f>
              <c:numCache>
                <c:formatCode>General</c:formatCode>
                <c:ptCount val="11"/>
                <c:pt idx="0">
                  <c:v>6.670362287207162</c:v>
                </c:pt>
                <c:pt idx="1">
                  <c:v>10.070168540174393</c:v>
                </c:pt>
                <c:pt idx="2">
                  <c:v>12.781774464427789</c:v>
                </c:pt>
                <c:pt idx="3">
                  <c:v>17.871867352916873</c:v>
                </c:pt>
                <c:pt idx="4">
                  <c:v>22.578352695589384</c:v>
                </c:pt>
                <c:pt idx="5">
                  <c:v>27.074746760108408</c:v>
                </c:pt>
                <c:pt idx="6">
                  <c:v>32.502164926272719</c:v>
                </c:pt>
                <c:pt idx="7">
                  <c:v>37.474532366622306</c:v>
                </c:pt>
                <c:pt idx="8">
                  <c:v>41.547707619581743</c:v>
                </c:pt>
                <c:pt idx="9">
                  <c:v>43.047581594463374</c:v>
                </c:pt>
                <c:pt idx="10">
                  <c:v>44.691540889010703</c:v>
                </c:pt>
              </c:numCache>
            </c:numRef>
          </c:yVal>
          <c:smooth val="0"/>
          <c:extLst>
            <c:ext xmlns:c16="http://schemas.microsoft.com/office/drawing/2014/chart" uri="{C3380CC4-5D6E-409C-BE32-E72D297353CC}">
              <c16:uniqueId val="{00000000-26DA-4F9D-B036-78BF9CAC7C3B}"/>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2875021872265965"/>
                  <c:y val="0.5463210343510756"/>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highflow1!$X$22:$X$32</c:f>
              <c:numCache>
                <c:formatCode>General</c:formatCode>
                <c:ptCount val="11"/>
                <c:pt idx="0">
                  <c:v>0.13236389165416598</c:v>
                </c:pt>
                <c:pt idx="1">
                  <c:v>0.13482582776747287</c:v>
                </c:pt>
                <c:pt idx="2">
                  <c:v>0.11178966916636834</c:v>
                </c:pt>
                <c:pt idx="3">
                  <c:v>0.10834045251936612</c:v>
                </c:pt>
                <c:pt idx="4">
                  <c:v>8.1043659639878418E-2</c:v>
                </c:pt>
                <c:pt idx="5">
                  <c:v>9.9109789756572031E-2</c:v>
                </c:pt>
                <c:pt idx="6">
                  <c:v>9.3594807625780319E-2</c:v>
                </c:pt>
                <c:pt idx="7">
                  <c:v>7.8820062577159997E-2</c:v>
                </c:pt>
                <c:pt idx="8">
                  <c:v>5.4163466213608895E-2</c:v>
                </c:pt>
                <c:pt idx="9">
                  <c:v>4.2383584472030035E-2</c:v>
                </c:pt>
                <c:pt idx="10">
                  <c:v>5.8778677415972001E-2</c:v>
                </c:pt>
              </c:numCache>
            </c:numRef>
          </c:xVal>
          <c:yVal>
            <c:numRef>
              <c:f>highflow1!$C$22:$C$32</c:f>
              <c:numCache>
                <c:formatCode>General</c:formatCode>
                <c:ptCount val="11"/>
                <c:pt idx="0">
                  <c:v>44.691540889010703</c:v>
                </c:pt>
                <c:pt idx="1">
                  <c:v>43.173008493413825</c:v>
                </c:pt>
                <c:pt idx="2">
                  <c:v>40.052389432985443</c:v>
                </c:pt>
                <c:pt idx="3">
                  <c:v>34.034002230253975</c:v>
                </c:pt>
                <c:pt idx="4">
                  <c:v>29.171616295679431</c:v>
                </c:pt>
                <c:pt idx="5">
                  <c:v>24.233916769190269</c:v>
                </c:pt>
                <c:pt idx="6">
                  <c:v>19.940212361067601</c:v>
                </c:pt>
                <c:pt idx="7">
                  <c:v>15.71453143737843</c:v>
                </c:pt>
                <c:pt idx="8">
                  <c:v>11.831417474187463</c:v>
                </c:pt>
                <c:pt idx="9">
                  <c:v>8.588568438045364</c:v>
                </c:pt>
                <c:pt idx="10">
                  <c:v>5.4357404766884914</c:v>
                </c:pt>
              </c:numCache>
            </c:numRef>
          </c:yVal>
          <c:smooth val="0"/>
          <c:extLst>
            <c:ext xmlns:c16="http://schemas.microsoft.com/office/drawing/2014/chart" uri="{C3380CC4-5D6E-409C-BE32-E72D297353CC}">
              <c16:uniqueId val="{00000002-26DA-4F9D-B036-78BF9CAC7C3B}"/>
            </c:ext>
          </c:extLst>
        </c:ser>
        <c:dLbls>
          <c:showLegendKey val="0"/>
          <c:showVal val="0"/>
          <c:showCatName val="0"/>
          <c:showSerName val="0"/>
          <c:showPercent val="0"/>
          <c:showBubbleSize val="0"/>
        </c:dLbls>
        <c:axId val="1640538703"/>
        <c:axId val="1640545359"/>
      </c:scatterChart>
      <c:valAx>
        <c:axId val="16405387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0545359"/>
        <c:crosses val="autoZero"/>
        <c:crossBetween val="midCat"/>
      </c:valAx>
      <c:valAx>
        <c:axId val="16405453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0538703"/>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xVal>
            <c:numRef>
              <c:f>highflow1!$B$12:$B$22</c:f>
              <c:numCache>
                <c:formatCode>General</c:formatCode>
                <c:ptCount val="11"/>
                <c:pt idx="0">
                  <c:v>16269.854285714286</c:v>
                </c:pt>
                <c:pt idx="1">
                  <c:v>19433.437063492063</c:v>
                </c:pt>
                <c:pt idx="2">
                  <c:v>22597.019841269837</c:v>
                </c:pt>
                <c:pt idx="3">
                  <c:v>27116.423809523811</c:v>
                </c:pt>
                <c:pt idx="4">
                  <c:v>30731.946984126982</c:v>
                </c:pt>
                <c:pt idx="5">
                  <c:v>34347.470158730161</c:v>
                </c:pt>
                <c:pt idx="6">
                  <c:v>37059.112539682537</c:v>
                </c:pt>
                <c:pt idx="7">
                  <c:v>40222.695317460311</c:v>
                </c:pt>
                <c:pt idx="8">
                  <c:v>43838.21849206349</c:v>
                </c:pt>
                <c:pt idx="9">
                  <c:v>47453.741666666676</c:v>
                </c:pt>
                <c:pt idx="10">
                  <c:v>50617.324444444443</c:v>
                </c:pt>
              </c:numCache>
            </c:numRef>
          </c:xVal>
          <c:yVal>
            <c:numRef>
              <c:f>highflow1!$Z$12:$Z$22</c:f>
              <c:numCache>
                <c:formatCode>General</c:formatCode>
                <c:ptCount val="11"/>
                <c:pt idx="0">
                  <c:v>529.32595110853606</c:v>
                </c:pt>
                <c:pt idx="1">
                  <c:v>385.51747020099702</c:v>
                </c:pt>
                <c:pt idx="2">
                  <c:v>613.24852916504096</c:v>
                </c:pt>
                <c:pt idx="3">
                  <c:v>158.33913806255356</c:v>
                </c:pt>
                <c:pt idx="4">
                  <c:v>185.19955837490161</c:v>
                </c:pt>
                <c:pt idx="5">
                  <c:v>210.45704509920179</c:v>
                </c:pt>
                <c:pt idx="6">
                  <c:v>262.46077838323521</c:v>
                </c:pt>
                <c:pt idx="7">
                  <c:v>308.52612472763064</c:v>
                </c:pt>
                <c:pt idx="8">
                  <c:v>345.36050446636574</c:v>
                </c:pt>
                <c:pt idx="9">
                  <c:v>364.44599546041201</c:v>
                </c:pt>
                <c:pt idx="10">
                  <c:v>339.76734743202434</c:v>
                </c:pt>
              </c:numCache>
            </c:numRef>
          </c:yVal>
          <c:smooth val="0"/>
          <c:extLst>
            <c:ext xmlns:c16="http://schemas.microsoft.com/office/drawing/2014/chart" uri="{C3380CC4-5D6E-409C-BE32-E72D297353CC}">
              <c16:uniqueId val="{00000000-A3C8-4F86-93B0-716C43DD8F21}"/>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xVal>
            <c:numRef>
              <c:f>highflow1!$B$22:$B$32</c:f>
              <c:numCache>
                <c:formatCode>General</c:formatCode>
                <c:ptCount val="11"/>
                <c:pt idx="0">
                  <c:v>50617.324444444443</c:v>
                </c:pt>
                <c:pt idx="1">
                  <c:v>47001.801269841271</c:v>
                </c:pt>
                <c:pt idx="2">
                  <c:v>43386.2780952381</c:v>
                </c:pt>
                <c:pt idx="3">
                  <c:v>39770.754920634921</c:v>
                </c:pt>
                <c:pt idx="4">
                  <c:v>36155.231746031743</c:v>
                </c:pt>
                <c:pt idx="5">
                  <c:v>32539.708571428571</c:v>
                </c:pt>
                <c:pt idx="6">
                  <c:v>29828.066190476191</c:v>
                </c:pt>
                <c:pt idx="7">
                  <c:v>26212.543015873016</c:v>
                </c:pt>
                <c:pt idx="8">
                  <c:v>22145.079444444444</c:v>
                </c:pt>
                <c:pt idx="9">
                  <c:v>18529.556269841269</c:v>
                </c:pt>
                <c:pt idx="10">
                  <c:v>14914.033095238095</c:v>
                </c:pt>
              </c:numCache>
            </c:numRef>
          </c:xVal>
          <c:yVal>
            <c:numRef>
              <c:f>highflow1!$Y$22:$Y$32</c:f>
              <c:numCache>
                <c:formatCode>General</c:formatCode>
                <c:ptCount val="11"/>
                <c:pt idx="0">
                  <c:v>337.80464055980275</c:v>
                </c:pt>
                <c:pt idx="1">
                  <c:v>320.95603591546637</c:v>
                </c:pt>
                <c:pt idx="2">
                  <c:v>359.48023024164968</c:v>
                </c:pt>
                <c:pt idx="3">
                  <c:v>314.13937674083752</c:v>
                </c:pt>
                <c:pt idx="4">
                  <c:v>359.94939549009729</c:v>
                </c:pt>
                <c:pt idx="5">
                  <c:v>244.90332267967975</c:v>
                </c:pt>
                <c:pt idx="6">
                  <c:v>214.76680526364052</c:v>
                </c:pt>
                <c:pt idx="7">
                  <c:v>199.91488175354445</c:v>
                </c:pt>
                <c:pt idx="8">
                  <c:v>227.81695155547104</c:v>
                </c:pt>
                <c:pt idx="9">
                  <c:v>217.11957072343753</c:v>
                </c:pt>
                <c:pt idx="10">
                  <c:v>97.369884791321624</c:v>
                </c:pt>
              </c:numCache>
            </c:numRef>
          </c:yVal>
          <c:smooth val="0"/>
          <c:extLst>
            <c:ext xmlns:c16="http://schemas.microsoft.com/office/drawing/2014/chart" uri="{C3380CC4-5D6E-409C-BE32-E72D297353CC}">
              <c16:uniqueId val="{00000002-A3C8-4F86-93B0-716C43DD8F21}"/>
            </c:ext>
          </c:extLst>
        </c:ser>
        <c:dLbls>
          <c:showLegendKey val="0"/>
          <c:showVal val="0"/>
          <c:showCatName val="0"/>
          <c:showSerName val="0"/>
          <c:showPercent val="0"/>
          <c:showBubbleSize val="0"/>
        </c:dLbls>
        <c:axId val="82728687"/>
        <c:axId val="82729103"/>
      </c:scatterChart>
      <c:valAx>
        <c:axId val="827286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729103"/>
        <c:crosses val="autoZero"/>
        <c:crossBetween val="midCat"/>
      </c:valAx>
      <c:valAx>
        <c:axId val="827291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72868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hf4</a:t>
            </a:r>
            <a:r>
              <a:rPr lang="en-GB" baseline="0"/>
              <a:t> (3)</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3.5726844824008647E-2"/>
                  <c:y val="-1.6013893182520778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highflow2!$X$12:$X$22</c:f>
              <c:numCache>
                <c:formatCode>General</c:formatCode>
                <c:ptCount val="11"/>
                <c:pt idx="0">
                  <c:v>8.6105572547141903E-3</c:v>
                </c:pt>
                <c:pt idx="1">
                  <c:v>1.4661857336286563E-2</c:v>
                </c:pt>
                <c:pt idx="2">
                  <c:v>4.2262520638268623E-2</c:v>
                </c:pt>
                <c:pt idx="3">
                  <c:v>4.5067968890576765E-2</c:v>
                </c:pt>
                <c:pt idx="4">
                  <c:v>4.640212275754893E-2</c:v>
                </c:pt>
                <c:pt idx="5">
                  <c:v>4.3840234868563858E-2</c:v>
                </c:pt>
                <c:pt idx="6">
                  <c:v>8.1751192074908399E-2</c:v>
                </c:pt>
                <c:pt idx="7">
                  <c:v>9.4449198136257892E-2</c:v>
                </c:pt>
                <c:pt idx="8">
                  <c:v>7.0804276997195784E-2</c:v>
                </c:pt>
                <c:pt idx="9">
                  <c:v>9.3615016342636373E-2</c:v>
                </c:pt>
                <c:pt idx="10">
                  <c:v>0.13995915569419295</c:v>
                </c:pt>
              </c:numCache>
            </c:numRef>
          </c:xVal>
          <c:yVal>
            <c:numRef>
              <c:f>highflow2!$C$12:$C$22</c:f>
              <c:numCache>
                <c:formatCode>General</c:formatCode>
                <c:ptCount val="11"/>
                <c:pt idx="0">
                  <c:v>5.2155620105657396</c:v>
                </c:pt>
                <c:pt idx="1">
                  <c:v>8.1614474242087311</c:v>
                </c:pt>
                <c:pt idx="2">
                  <c:v>10.643099616726481</c:v>
                </c:pt>
                <c:pt idx="3">
                  <c:v>15.168375892777259</c:v>
                </c:pt>
                <c:pt idx="4">
                  <c:v>19.315131822447107</c:v>
                </c:pt>
                <c:pt idx="5">
                  <c:v>24.379149957176487</c:v>
                </c:pt>
                <c:pt idx="6">
                  <c:v>29.123820783386783</c:v>
                </c:pt>
                <c:pt idx="7">
                  <c:v>33.689137627697157</c:v>
                </c:pt>
                <c:pt idx="8">
                  <c:v>36.817308569120982</c:v>
                </c:pt>
                <c:pt idx="9">
                  <c:v>41.703490753661491</c:v>
                </c:pt>
                <c:pt idx="10">
                  <c:v>43.427498194281576</c:v>
                </c:pt>
              </c:numCache>
            </c:numRef>
          </c:yVal>
          <c:smooth val="0"/>
          <c:extLst>
            <c:ext xmlns:c16="http://schemas.microsoft.com/office/drawing/2014/chart" uri="{C3380CC4-5D6E-409C-BE32-E72D297353CC}">
              <c16:uniqueId val="{00000002-5AD6-4E65-AF82-575FAFBF3746}"/>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2592353140323478"/>
                  <c:y val="0.46514738775435988"/>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highflow2!$X$22:$X$32</c:f>
              <c:numCache>
                <c:formatCode>General</c:formatCode>
                <c:ptCount val="11"/>
                <c:pt idx="0">
                  <c:v>0.13995915569419295</c:v>
                </c:pt>
                <c:pt idx="1">
                  <c:v>0.1217933622121149</c:v>
                </c:pt>
                <c:pt idx="2">
                  <c:v>0.10187303634848448</c:v>
                </c:pt>
                <c:pt idx="3">
                  <c:v>9.4175913267493069E-2</c:v>
                </c:pt>
                <c:pt idx="4">
                  <c:v>0.11105056819029262</c:v>
                </c:pt>
                <c:pt idx="5">
                  <c:v>0.10176807074125273</c:v>
                </c:pt>
                <c:pt idx="6">
                  <c:v>7.6903128354832151E-2</c:v>
                </c:pt>
                <c:pt idx="7">
                  <c:v>9.049182182106906E-2</c:v>
                </c:pt>
                <c:pt idx="8">
                  <c:v>6.2580078171158404E-2</c:v>
                </c:pt>
                <c:pt idx="9">
                  <c:v>5.3692061853664104E-2</c:v>
                </c:pt>
                <c:pt idx="10">
                  <c:v>3.8829761508113431E-2</c:v>
                </c:pt>
              </c:numCache>
            </c:numRef>
          </c:xVal>
          <c:yVal>
            <c:numRef>
              <c:f>highflow2!$C$22:$C$32</c:f>
              <c:numCache>
                <c:formatCode>General</c:formatCode>
                <c:ptCount val="11"/>
                <c:pt idx="0">
                  <c:v>43.427498194281576</c:v>
                </c:pt>
                <c:pt idx="1">
                  <c:v>39.986803366845244</c:v>
                </c:pt>
                <c:pt idx="2">
                  <c:v>35.528168502659135</c:v>
                </c:pt>
                <c:pt idx="3">
                  <c:v>28.926856848443272</c:v>
                </c:pt>
                <c:pt idx="4">
                  <c:v>23.451158510762536</c:v>
                </c:pt>
                <c:pt idx="5">
                  <c:v>17.345442344396268</c:v>
                </c:pt>
                <c:pt idx="6">
                  <c:v>16.110087849927595</c:v>
                </c:pt>
                <c:pt idx="7">
                  <c:v>12.043290319810071</c:v>
                </c:pt>
                <c:pt idx="8">
                  <c:v>9.1744571663576835</c:v>
                </c:pt>
                <c:pt idx="9">
                  <c:v>5.9374486866561895</c:v>
                </c:pt>
                <c:pt idx="10">
                  <c:v>2.7004112158529407</c:v>
                </c:pt>
              </c:numCache>
            </c:numRef>
          </c:yVal>
          <c:smooth val="0"/>
          <c:extLst>
            <c:ext xmlns:c16="http://schemas.microsoft.com/office/drawing/2014/chart" uri="{C3380CC4-5D6E-409C-BE32-E72D297353CC}">
              <c16:uniqueId val="{00000003-5AD6-4E65-AF82-575FAFBF3746}"/>
            </c:ext>
          </c:extLst>
        </c:ser>
        <c:dLbls>
          <c:showLegendKey val="0"/>
          <c:showVal val="0"/>
          <c:showCatName val="0"/>
          <c:showSerName val="0"/>
          <c:showPercent val="0"/>
          <c:showBubbleSize val="0"/>
        </c:dLbls>
        <c:axId val="219782975"/>
        <c:axId val="219790879"/>
      </c:scatterChart>
      <c:valAx>
        <c:axId val="21978297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9790879"/>
        <c:crosses val="autoZero"/>
        <c:crossBetween val="midCat"/>
      </c:valAx>
      <c:valAx>
        <c:axId val="2197908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978297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xVal>
            <c:numRef>
              <c:f>highflow2!$B$12:$B$22</c:f>
              <c:numCache>
                <c:formatCode>General</c:formatCode>
                <c:ptCount val="11"/>
                <c:pt idx="0">
                  <c:v>15365.973492063491</c:v>
                </c:pt>
                <c:pt idx="1">
                  <c:v>18981.496666666666</c:v>
                </c:pt>
                <c:pt idx="2">
                  <c:v>22145.079444444444</c:v>
                </c:pt>
                <c:pt idx="3">
                  <c:v>26664.483412698413</c:v>
                </c:pt>
                <c:pt idx="4">
                  <c:v>30280.006587301585</c:v>
                </c:pt>
                <c:pt idx="5">
                  <c:v>33443.589365079366</c:v>
                </c:pt>
                <c:pt idx="6">
                  <c:v>37059.112539682537</c:v>
                </c:pt>
                <c:pt idx="7">
                  <c:v>39770.754920634921</c:v>
                </c:pt>
                <c:pt idx="8">
                  <c:v>43386.2780952381</c:v>
                </c:pt>
                <c:pt idx="9">
                  <c:v>46549.860873015881</c:v>
                </c:pt>
                <c:pt idx="10">
                  <c:v>49713.443650793648</c:v>
                </c:pt>
              </c:numCache>
            </c:numRef>
          </c:xVal>
          <c:yVal>
            <c:numRef>
              <c:f>highflow2!$Z$12:$Z$22</c:f>
              <c:numCache>
                <c:formatCode>General</c:formatCode>
                <c:ptCount val="11"/>
                <c:pt idx="0">
                  <c:v>650.18700833175342</c:v>
                </c:pt>
                <c:pt idx="1">
                  <c:v>563.702113494066</c:v>
                </c:pt>
                <c:pt idx="2">
                  <c:v>253.42407160436957</c:v>
                </c:pt>
                <c:pt idx="3">
                  <c:v>374.5762260080449</c:v>
                </c:pt>
                <c:pt idx="4">
                  <c:v>421.58446716195959</c:v>
                </c:pt>
                <c:pt idx="5">
                  <c:v>596.01485698642443</c:v>
                </c:pt>
                <c:pt idx="6">
                  <c:v>359.97595100418511</c:v>
                </c:pt>
                <c:pt idx="7">
                  <c:v>372.96923342140605</c:v>
                </c:pt>
                <c:pt idx="8">
                  <c:v>521.54106948835715</c:v>
                </c:pt>
                <c:pt idx="9">
                  <c:v>460.88338467051273</c:v>
                </c:pt>
                <c:pt idx="10">
                  <c:v>313.60404754985785</c:v>
                </c:pt>
              </c:numCache>
            </c:numRef>
          </c:yVal>
          <c:smooth val="0"/>
          <c:extLst>
            <c:ext xmlns:c16="http://schemas.microsoft.com/office/drawing/2014/chart" uri="{C3380CC4-5D6E-409C-BE32-E72D297353CC}">
              <c16:uniqueId val="{00000000-BF05-4F63-B3A2-61E0656282B3}"/>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xVal>
            <c:numRef>
              <c:f>highflow2!$B$22:$B$32</c:f>
              <c:numCache>
                <c:formatCode>General</c:formatCode>
                <c:ptCount val="11"/>
                <c:pt idx="0">
                  <c:v>49713.443650793648</c:v>
                </c:pt>
                <c:pt idx="1">
                  <c:v>45645.980079365079</c:v>
                </c:pt>
                <c:pt idx="2">
                  <c:v>42482.397301587305</c:v>
                </c:pt>
                <c:pt idx="3">
                  <c:v>38414.933730158729</c:v>
                </c:pt>
                <c:pt idx="4">
                  <c:v>34347.470158730161</c:v>
                </c:pt>
                <c:pt idx="5">
                  <c:v>32539.708571428571</c:v>
                </c:pt>
                <c:pt idx="6">
                  <c:v>28472.245000000003</c:v>
                </c:pt>
                <c:pt idx="7">
                  <c:v>24856.721825396824</c:v>
                </c:pt>
                <c:pt idx="8">
                  <c:v>21693.13904761905</c:v>
                </c:pt>
                <c:pt idx="9">
                  <c:v>18077.615873015871</c:v>
                </c:pt>
                <c:pt idx="10">
                  <c:v>13558.211904761905</c:v>
                </c:pt>
              </c:numCache>
            </c:numRef>
          </c:xVal>
          <c:yVal>
            <c:numRef>
              <c:f>highflow2!$Z$22:$Z$32</c:f>
              <c:numCache>
                <c:formatCode>General</c:formatCode>
                <c:ptCount val="11"/>
                <c:pt idx="0">
                  <c:v>313.60404754985785</c:v>
                </c:pt>
                <c:pt idx="1">
                  <c:v>332.47470770777613</c:v>
                </c:pt>
                <c:pt idx="2">
                  <c:v>350.93432208114092</c:v>
                </c:pt>
                <c:pt idx="3">
                  <c:v>308.15831660640305</c:v>
                </c:pt>
                <c:pt idx="4">
                  <c:v>212.32211489932328</c:v>
                </c:pt>
                <c:pt idx="5">
                  <c:v>173.50789081503328</c:v>
                </c:pt>
                <c:pt idx="6">
                  <c:v>217.5066439836807</c:v>
                </c:pt>
                <c:pt idx="7">
                  <c:v>135.98942614042286</c:v>
                </c:pt>
                <c:pt idx="8">
                  <c:v>160.3047171748847</c:v>
                </c:pt>
                <c:pt idx="9">
                  <c:v>111.24102937723278</c:v>
                </c:pt>
                <c:pt idx="10">
                  <c:v>76.61643117294237</c:v>
                </c:pt>
              </c:numCache>
            </c:numRef>
          </c:yVal>
          <c:smooth val="0"/>
          <c:extLst>
            <c:ext xmlns:c16="http://schemas.microsoft.com/office/drawing/2014/chart" uri="{C3380CC4-5D6E-409C-BE32-E72D297353CC}">
              <c16:uniqueId val="{00000002-BF05-4F63-B3A2-61E0656282B3}"/>
            </c:ext>
          </c:extLst>
        </c:ser>
        <c:dLbls>
          <c:showLegendKey val="0"/>
          <c:showVal val="0"/>
          <c:showCatName val="0"/>
          <c:showSerName val="0"/>
          <c:showPercent val="0"/>
          <c:showBubbleSize val="0"/>
        </c:dLbls>
        <c:axId val="2105305487"/>
        <c:axId val="2105305903"/>
      </c:scatterChart>
      <c:valAx>
        <c:axId val="2105305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5305903"/>
        <c:crosses val="autoZero"/>
        <c:crossBetween val="midCat"/>
      </c:valAx>
      <c:valAx>
        <c:axId val="21053059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530548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hf4</a:t>
            </a:r>
            <a:r>
              <a:rPr lang="en-GB" baseline="0"/>
              <a:t> (3) after 30000 Re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3.5726844824008647E-2"/>
                  <c:y val="-1.6013893182520778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highflow2!$X$16:$X$22</c:f>
              <c:numCache>
                <c:formatCode>General</c:formatCode>
                <c:ptCount val="7"/>
                <c:pt idx="0">
                  <c:v>4.640212275754893E-2</c:v>
                </c:pt>
                <c:pt idx="1">
                  <c:v>4.3840234868563858E-2</c:v>
                </c:pt>
                <c:pt idx="2">
                  <c:v>8.1751192074908399E-2</c:v>
                </c:pt>
                <c:pt idx="3">
                  <c:v>9.4449198136257892E-2</c:v>
                </c:pt>
                <c:pt idx="4">
                  <c:v>7.0804276997195784E-2</c:v>
                </c:pt>
                <c:pt idx="5">
                  <c:v>9.3615016342636373E-2</c:v>
                </c:pt>
                <c:pt idx="6">
                  <c:v>0.13995915569419295</c:v>
                </c:pt>
              </c:numCache>
            </c:numRef>
          </c:xVal>
          <c:yVal>
            <c:numRef>
              <c:f>highflow2!$C$16:$C$22</c:f>
              <c:numCache>
                <c:formatCode>General</c:formatCode>
                <c:ptCount val="7"/>
                <c:pt idx="0">
                  <c:v>19.315131822447107</c:v>
                </c:pt>
                <c:pt idx="1">
                  <c:v>24.379149957176487</c:v>
                </c:pt>
                <c:pt idx="2">
                  <c:v>29.123820783386783</c:v>
                </c:pt>
                <c:pt idx="3">
                  <c:v>33.689137627697157</c:v>
                </c:pt>
                <c:pt idx="4">
                  <c:v>36.817308569120982</c:v>
                </c:pt>
                <c:pt idx="5">
                  <c:v>41.703490753661491</c:v>
                </c:pt>
                <c:pt idx="6">
                  <c:v>43.427498194281576</c:v>
                </c:pt>
              </c:numCache>
            </c:numRef>
          </c:yVal>
          <c:smooth val="0"/>
          <c:extLst>
            <c:ext xmlns:c16="http://schemas.microsoft.com/office/drawing/2014/chart" uri="{C3380CC4-5D6E-409C-BE32-E72D297353CC}">
              <c16:uniqueId val="{00000001-DB15-4928-B732-2C12F4F58EBD}"/>
            </c:ext>
          </c:extLst>
        </c:ser>
        <c:dLbls>
          <c:showLegendKey val="0"/>
          <c:showVal val="0"/>
          <c:showCatName val="0"/>
          <c:showSerName val="0"/>
          <c:showPercent val="0"/>
          <c:showBubbleSize val="0"/>
        </c:dLbls>
        <c:axId val="219782975"/>
        <c:axId val="219790879"/>
      </c:scatterChart>
      <c:valAx>
        <c:axId val="21978297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9790879"/>
        <c:crosses val="autoZero"/>
        <c:crossBetween val="midCat"/>
      </c:valAx>
      <c:valAx>
        <c:axId val="2197908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978297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Loading</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8.4266841644794407E-2"/>
                  <c:y val="-0.220515258173373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errBars>
            <c:errDir val="x"/>
            <c:errBarType val="both"/>
            <c:errValType val="cust"/>
            <c:noEndCap val="0"/>
            <c:plus>
              <c:numRef>
                <c:f>HIGHFLOWAVERAGE!$E$4:$E$14</c:f>
                <c:numCache>
                  <c:formatCode>General</c:formatCode>
                  <c:ptCount val="11"/>
                  <c:pt idx="0">
                    <c:v>2.0946291398285279E-3</c:v>
                  </c:pt>
                  <c:pt idx="1">
                    <c:v>6.5487932450600528E-3</c:v>
                  </c:pt>
                  <c:pt idx="2">
                    <c:v>1.057038445781373E-2</c:v>
                  </c:pt>
                  <c:pt idx="3">
                    <c:v>3.4168970487488827E-2</c:v>
                  </c:pt>
                  <c:pt idx="4">
                    <c:v>3.8462589627940781E-2</c:v>
                  </c:pt>
                  <c:pt idx="5">
                    <c:v>4.2842405654118745E-2</c:v>
                  </c:pt>
                  <c:pt idx="6">
                    <c:v>2.143337110887163E-2</c:v>
                  </c:pt>
                  <c:pt idx="7">
                    <c:v>1.3813471583133704E-2</c:v>
                  </c:pt>
                  <c:pt idx="8">
                    <c:v>2.5105426898359831E-2</c:v>
                  </c:pt>
                  <c:pt idx="9">
                    <c:v>1.2578565160954206E-2</c:v>
                  </c:pt>
                  <c:pt idx="10">
                    <c:v>3.7976320200134861E-3</c:v>
                  </c:pt>
                </c:numCache>
              </c:numRef>
            </c:plus>
            <c:minus>
              <c:numRef>
                <c:f>HIGHFLOWAVERAGE!$E$4:$E$14</c:f>
                <c:numCache>
                  <c:formatCode>General</c:formatCode>
                  <c:ptCount val="11"/>
                  <c:pt idx="0">
                    <c:v>2.0946291398285279E-3</c:v>
                  </c:pt>
                  <c:pt idx="1">
                    <c:v>6.5487932450600528E-3</c:v>
                  </c:pt>
                  <c:pt idx="2">
                    <c:v>1.057038445781373E-2</c:v>
                  </c:pt>
                  <c:pt idx="3">
                    <c:v>3.4168970487488827E-2</c:v>
                  </c:pt>
                  <c:pt idx="4">
                    <c:v>3.8462589627940781E-2</c:v>
                  </c:pt>
                  <c:pt idx="5">
                    <c:v>4.2842405654118745E-2</c:v>
                  </c:pt>
                  <c:pt idx="6">
                    <c:v>2.143337110887163E-2</c:v>
                  </c:pt>
                  <c:pt idx="7">
                    <c:v>1.3813471583133704E-2</c:v>
                  </c:pt>
                  <c:pt idx="8">
                    <c:v>2.5105426898359831E-2</c:v>
                  </c:pt>
                  <c:pt idx="9">
                    <c:v>1.2578565160954206E-2</c:v>
                  </c:pt>
                  <c:pt idx="10">
                    <c:v>3.7976320200134861E-3</c:v>
                  </c:pt>
                </c:numCache>
              </c:numRef>
            </c:minus>
            <c:spPr>
              <a:noFill/>
              <a:ln w="9525" cap="flat" cmpd="sng" algn="ctr">
                <a:solidFill>
                  <a:schemeClr val="tx1">
                    <a:lumMod val="65000"/>
                    <a:lumOff val="35000"/>
                  </a:schemeClr>
                </a:solidFill>
                <a:round/>
              </a:ln>
              <a:effectLst/>
            </c:spPr>
          </c:errBars>
          <c:errBars>
            <c:errDir val="y"/>
            <c:errBarType val="both"/>
            <c:errValType val="cust"/>
            <c:noEndCap val="0"/>
            <c:plus>
              <c:numRef>
                <c:f>HIGHFLOWAVERAGE!$C$4:$C$14</c:f>
                <c:numCache>
                  <c:formatCode>General</c:formatCode>
                  <c:ptCount val="11"/>
                  <c:pt idx="0">
                    <c:v>0.72740013832070949</c:v>
                  </c:pt>
                  <c:pt idx="1">
                    <c:v>0.95436055798283315</c:v>
                  </c:pt>
                  <c:pt idx="2">
                    <c:v>1.0693374238506541</c:v>
                  </c:pt>
                  <c:pt idx="3">
                    <c:v>1.3517457300698066</c:v>
                  </c:pt>
                  <c:pt idx="4">
                    <c:v>1.6316104365711386</c:v>
                  </c:pt>
                  <c:pt idx="5">
                    <c:v>1.3477984014659601</c:v>
                  </c:pt>
                  <c:pt idx="6">
                    <c:v>1.6891720714429681</c:v>
                  </c:pt>
                  <c:pt idx="7">
                    <c:v>1.8926973694625744</c:v>
                  </c:pt>
                  <c:pt idx="8">
                    <c:v>2.3651995252303806</c:v>
                  </c:pt>
                  <c:pt idx="9">
                    <c:v>0.6720454204009414</c:v>
                  </c:pt>
                  <c:pt idx="10">
                    <c:v>0.63202134736456372</c:v>
                  </c:pt>
                </c:numCache>
              </c:numRef>
            </c:plus>
            <c:minus>
              <c:numRef>
                <c:f>HIGHFLOWAVERAGE!$C$4:$C$14</c:f>
                <c:numCache>
                  <c:formatCode>General</c:formatCode>
                  <c:ptCount val="11"/>
                  <c:pt idx="0">
                    <c:v>0.72740013832070949</c:v>
                  </c:pt>
                  <c:pt idx="1">
                    <c:v>0.95436055798283315</c:v>
                  </c:pt>
                  <c:pt idx="2">
                    <c:v>1.0693374238506541</c:v>
                  </c:pt>
                  <c:pt idx="3">
                    <c:v>1.3517457300698066</c:v>
                  </c:pt>
                  <c:pt idx="4">
                    <c:v>1.6316104365711386</c:v>
                  </c:pt>
                  <c:pt idx="5">
                    <c:v>1.3477984014659601</c:v>
                  </c:pt>
                  <c:pt idx="6">
                    <c:v>1.6891720714429681</c:v>
                  </c:pt>
                  <c:pt idx="7">
                    <c:v>1.8926973694625744</c:v>
                  </c:pt>
                  <c:pt idx="8">
                    <c:v>2.3651995252303806</c:v>
                  </c:pt>
                  <c:pt idx="9">
                    <c:v>0.6720454204009414</c:v>
                  </c:pt>
                  <c:pt idx="10">
                    <c:v>0.63202134736456372</c:v>
                  </c:pt>
                </c:numCache>
              </c:numRef>
            </c:minus>
            <c:spPr>
              <a:noFill/>
              <a:ln w="9525" cap="flat" cmpd="sng" algn="ctr">
                <a:solidFill>
                  <a:schemeClr val="tx1">
                    <a:lumMod val="65000"/>
                    <a:lumOff val="35000"/>
                  </a:schemeClr>
                </a:solidFill>
                <a:round/>
              </a:ln>
              <a:effectLst/>
            </c:spPr>
          </c:errBars>
          <c:xVal>
            <c:numRef>
              <c:f>HIGHFLOWAVERAGE!$D$4:$D$14</c:f>
              <c:numCache>
                <c:formatCode>General</c:formatCode>
                <c:ptCount val="11"/>
                <c:pt idx="0">
                  <c:v>1.0705186394542718E-2</c:v>
                </c:pt>
                <c:pt idx="1">
                  <c:v>2.1210650581346618E-2</c:v>
                </c:pt>
                <c:pt idx="2">
                  <c:v>3.1692136180454883E-2</c:v>
                </c:pt>
                <c:pt idx="3">
                  <c:v>7.9236939378065557E-2</c:v>
                </c:pt>
                <c:pt idx="4">
                  <c:v>8.4864712385489732E-2</c:v>
                </c:pt>
                <c:pt idx="5">
                  <c:v>8.6682640522682625E-2</c:v>
                </c:pt>
                <c:pt idx="6">
                  <c:v>0.10318456318378003</c:v>
                </c:pt>
                <c:pt idx="7">
                  <c:v>0.10826266971939166</c:v>
                </c:pt>
                <c:pt idx="8">
                  <c:v>9.5909703895555559E-2</c:v>
                </c:pt>
                <c:pt idx="9">
                  <c:v>0.1061935815035906</c:v>
                </c:pt>
                <c:pt idx="10">
                  <c:v>0.13616152367417947</c:v>
                </c:pt>
              </c:numCache>
            </c:numRef>
          </c:xVal>
          <c:yVal>
            <c:numRef>
              <c:f>HIGHFLOWAVERAGE!$B$4:$B$14</c:f>
              <c:numCache>
                <c:formatCode>General</c:formatCode>
                <c:ptCount val="11"/>
                <c:pt idx="0">
                  <c:v>5.9429621488864512</c:v>
                </c:pt>
                <c:pt idx="1">
                  <c:v>9.1158079821915621</c:v>
                </c:pt>
                <c:pt idx="2">
                  <c:v>11.712437040577136</c:v>
                </c:pt>
                <c:pt idx="3">
                  <c:v>16.520121622847064</c:v>
                </c:pt>
                <c:pt idx="4">
                  <c:v>20.946742259018244</c:v>
                </c:pt>
                <c:pt idx="5">
                  <c:v>25.726948358642446</c:v>
                </c:pt>
                <c:pt idx="6">
                  <c:v>30.812992854829751</c:v>
                </c:pt>
                <c:pt idx="7">
                  <c:v>35.581834997159731</c:v>
                </c:pt>
                <c:pt idx="8">
                  <c:v>39.182508094351363</c:v>
                </c:pt>
                <c:pt idx="9">
                  <c:v>42.375536174062432</c:v>
                </c:pt>
                <c:pt idx="10">
                  <c:v>44.059519541646139</c:v>
                </c:pt>
              </c:numCache>
            </c:numRef>
          </c:yVal>
          <c:smooth val="0"/>
          <c:extLst>
            <c:ext xmlns:c16="http://schemas.microsoft.com/office/drawing/2014/chart" uri="{C3380CC4-5D6E-409C-BE32-E72D297353CC}">
              <c16:uniqueId val="{00000001-3857-4BB4-AA41-84BD888CE3F2}"/>
            </c:ext>
          </c:extLst>
        </c:ser>
        <c:ser>
          <c:idx val="1"/>
          <c:order val="1"/>
          <c:tx>
            <c:v>Unloading</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1748337707786527"/>
                  <c:y val="0.58128415399687938"/>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HIGHFLOWAVERAGE!$D$14:$D$24</c:f>
              <c:numCache>
                <c:formatCode>General</c:formatCode>
                <c:ptCount val="11"/>
                <c:pt idx="0">
                  <c:v>0.13616152367417947</c:v>
                </c:pt>
                <c:pt idx="1">
                  <c:v>0.12830959498979388</c:v>
                </c:pt>
                <c:pt idx="2">
                  <c:v>0.10683135275742642</c:v>
                </c:pt>
                <c:pt idx="3">
                  <c:v>0.1012581828934296</c:v>
                </c:pt>
                <c:pt idx="4">
                  <c:v>9.6047113915085525E-2</c:v>
                </c:pt>
                <c:pt idx="5">
                  <c:v>0.10043893024891237</c:v>
                </c:pt>
                <c:pt idx="6">
                  <c:v>8.5248967990306235E-2</c:v>
                </c:pt>
                <c:pt idx="7">
                  <c:v>8.4655942199114528E-2</c:v>
                </c:pt>
                <c:pt idx="8">
                  <c:v>5.8371772192383653E-2</c:v>
                </c:pt>
                <c:pt idx="9">
                  <c:v>4.8037823162847069E-2</c:v>
                </c:pt>
                <c:pt idx="10">
                  <c:v>4.8804219462042719E-2</c:v>
                </c:pt>
              </c:numCache>
            </c:numRef>
          </c:xVal>
          <c:yVal>
            <c:numRef>
              <c:f>HIGHFLOWAVERAGE!$B$14:$B$24</c:f>
              <c:numCache>
                <c:formatCode>General</c:formatCode>
                <c:ptCount val="11"/>
                <c:pt idx="0">
                  <c:v>44.059519541646139</c:v>
                </c:pt>
                <c:pt idx="1">
                  <c:v>41.579905930129534</c:v>
                </c:pt>
                <c:pt idx="2">
                  <c:v>37.790278967822289</c:v>
                </c:pt>
                <c:pt idx="3">
                  <c:v>31.480429539348624</c:v>
                </c:pt>
                <c:pt idx="4">
                  <c:v>26.311387403220984</c:v>
                </c:pt>
                <c:pt idx="5">
                  <c:v>20.789679556793267</c:v>
                </c:pt>
                <c:pt idx="6">
                  <c:v>18.025150105497598</c:v>
                </c:pt>
                <c:pt idx="7">
                  <c:v>13.878910878594251</c:v>
                </c:pt>
                <c:pt idx="8">
                  <c:v>10.502937320272572</c:v>
                </c:pt>
                <c:pt idx="9">
                  <c:v>7.2630085623507767</c:v>
                </c:pt>
                <c:pt idx="10">
                  <c:v>4.0680758462707161</c:v>
                </c:pt>
              </c:numCache>
            </c:numRef>
          </c:yVal>
          <c:smooth val="0"/>
          <c:extLst>
            <c:ext xmlns:c16="http://schemas.microsoft.com/office/drawing/2014/chart" uri="{C3380CC4-5D6E-409C-BE32-E72D297353CC}">
              <c16:uniqueId val="{00000003-3857-4BB4-AA41-84BD888CE3F2}"/>
            </c:ext>
          </c:extLst>
        </c:ser>
        <c:dLbls>
          <c:showLegendKey val="0"/>
          <c:showVal val="0"/>
          <c:showCatName val="0"/>
          <c:showSerName val="0"/>
          <c:showPercent val="0"/>
          <c:showBubbleSize val="0"/>
        </c:dLbls>
        <c:axId val="1759981936"/>
        <c:axId val="1759985264"/>
      </c:scatterChart>
      <c:valAx>
        <c:axId val="17599819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985264"/>
        <c:crosses val="autoZero"/>
        <c:crossBetween val="midCat"/>
      </c:valAx>
      <c:valAx>
        <c:axId val="17599852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9819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lf3 (3)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0.3075362144617419"/>
                  <c:y val="-0.15073490813648294"/>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lowflow1!$X$12:$X$22</c:f>
              <c:numCache>
                <c:formatCode>General</c:formatCode>
                <c:ptCount val="11"/>
                <c:pt idx="0">
                  <c:v>5.7309761171300232E-2</c:v>
                </c:pt>
                <c:pt idx="1">
                  <c:v>4.3663886585806319E-2</c:v>
                </c:pt>
                <c:pt idx="2">
                  <c:v>0.18245337209078244</c:v>
                </c:pt>
                <c:pt idx="3">
                  <c:v>0.20090926797878361</c:v>
                </c:pt>
                <c:pt idx="4">
                  <c:v>0.22116167417353788</c:v>
                </c:pt>
                <c:pt idx="5">
                  <c:v>0.23464312076488317</c:v>
                </c:pt>
                <c:pt idx="6">
                  <c:v>0.20672698029581371</c:v>
                </c:pt>
                <c:pt idx="7">
                  <c:v>0.2360282729159944</c:v>
                </c:pt>
                <c:pt idx="8">
                  <c:v>0.21493660818465771</c:v>
                </c:pt>
                <c:pt idx="9">
                  <c:v>0.24248015836877035</c:v>
                </c:pt>
                <c:pt idx="10">
                  <c:v>0.230593270061698</c:v>
                </c:pt>
              </c:numCache>
            </c:numRef>
          </c:xVal>
          <c:yVal>
            <c:numRef>
              <c:f>lowflow1!$C$12:$C$22</c:f>
              <c:numCache>
                <c:formatCode>General</c:formatCode>
                <c:ptCount val="11"/>
                <c:pt idx="0">
                  <c:v>5.9614160324332888</c:v>
                </c:pt>
                <c:pt idx="1">
                  <c:v>9.1327186672509626</c:v>
                </c:pt>
                <c:pt idx="2">
                  <c:v>14.042478045572018</c:v>
                </c:pt>
                <c:pt idx="3">
                  <c:v>18.493976402732887</c:v>
                </c:pt>
                <c:pt idx="4">
                  <c:v>23.422390142368499</c:v>
                </c:pt>
                <c:pt idx="5">
                  <c:v>28.965120196747925</c:v>
                </c:pt>
                <c:pt idx="6">
                  <c:v>35.467744164192794</c:v>
                </c:pt>
                <c:pt idx="7">
                  <c:v>40.958612653363133</c:v>
                </c:pt>
                <c:pt idx="8">
                  <c:v>44.51957437232717</c:v>
                </c:pt>
                <c:pt idx="9">
                  <c:v>45.31730205481221</c:v>
                </c:pt>
                <c:pt idx="10">
                  <c:v>45.963606598501585</c:v>
                </c:pt>
              </c:numCache>
            </c:numRef>
          </c:yVal>
          <c:smooth val="0"/>
          <c:extLst>
            <c:ext xmlns:c16="http://schemas.microsoft.com/office/drawing/2014/chart" uri="{C3380CC4-5D6E-409C-BE32-E72D297353CC}">
              <c16:uniqueId val="{00000000-578F-47AD-9855-42A1AB36D860}"/>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xVal>
            <c:numRef>
              <c:f>lowflow1!$X$22:$X$32</c:f>
              <c:numCache>
                <c:formatCode>General</c:formatCode>
                <c:ptCount val="11"/>
                <c:pt idx="0">
                  <c:v>0.230593270061698</c:v>
                </c:pt>
                <c:pt idx="1">
                  <c:v>0.17835830032746158</c:v>
                </c:pt>
                <c:pt idx="2">
                  <c:v>0.17025564005815266</c:v>
                </c:pt>
                <c:pt idx="3">
                  <c:v>0.22827933118370961</c:v>
                </c:pt>
                <c:pt idx="4">
                  <c:v>0.20702991668334314</c:v>
                </c:pt>
                <c:pt idx="5">
                  <c:v>0.21916284252635707</c:v>
                </c:pt>
                <c:pt idx="6">
                  <c:v>0.2158380779140063</c:v>
                </c:pt>
                <c:pt idx="7">
                  <c:v>0.22129102942299181</c:v>
                </c:pt>
                <c:pt idx="8">
                  <c:v>0.2314421365308966</c:v>
                </c:pt>
                <c:pt idx="9">
                  <c:v>0.21221496616498448</c:v>
                </c:pt>
                <c:pt idx="10">
                  <c:v>0.2014628064337329</c:v>
                </c:pt>
              </c:numCache>
            </c:numRef>
          </c:xVal>
          <c:yVal>
            <c:numRef>
              <c:f>lowflow1!$C$22:$C$32</c:f>
              <c:numCache>
                <c:formatCode>General</c:formatCode>
                <c:ptCount val="11"/>
                <c:pt idx="0">
                  <c:v>45.963606598501585</c:v>
                </c:pt>
                <c:pt idx="1">
                  <c:v>45.732161318607083</c:v>
                </c:pt>
                <c:pt idx="2">
                  <c:v>44.424786446552694</c:v>
                </c:pt>
                <c:pt idx="3">
                  <c:v>39.65019839531687</c:v>
                </c:pt>
                <c:pt idx="4">
                  <c:v>32.60220599887532</c:v>
                </c:pt>
                <c:pt idx="5">
                  <c:v>27.217079527877342</c:v>
                </c:pt>
                <c:pt idx="6">
                  <c:v>22.09747859505762</c:v>
                </c:pt>
                <c:pt idx="7">
                  <c:v>17.146793904557533</c:v>
                </c:pt>
                <c:pt idx="8">
                  <c:v>13.032798591194945</c:v>
                </c:pt>
                <c:pt idx="9">
                  <c:v>9.2234274667965348</c:v>
                </c:pt>
                <c:pt idx="10">
                  <c:v>5.7175624779918053</c:v>
                </c:pt>
              </c:numCache>
            </c:numRef>
          </c:yVal>
          <c:smooth val="0"/>
          <c:extLst>
            <c:ext xmlns:c16="http://schemas.microsoft.com/office/drawing/2014/chart" uri="{C3380CC4-5D6E-409C-BE32-E72D297353CC}">
              <c16:uniqueId val="{00000002-578F-47AD-9855-42A1AB36D860}"/>
            </c:ext>
          </c:extLst>
        </c:ser>
        <c:dLbls>
          <c:showLegendKey val="0"/>
          <c:showVal val="0"/>
          <c:showCatName val="0"/>
          <c:showSerName val="0"/>
          <c:showPercent val="0"/>
          <c:showBubbleSize val="0"/>
        </c:dLbls>
        <c:axId val="2105306735"/>
        <c:axId val="2105310895"/>
      </c:scatterChart>
      <c:valAx>
        <c:axId val="21053067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5310895"/>
        <c:crosses val="autoZero"/>
        <c:crossBetween val="midCat"/>
      </c:valAx>
      <c:valAx>
        <c:axId val="21053108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530673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xVal>
            <c:numRef>
              <c:f>lowflow1!$B$12:$B$22</c:f>
              <c:numCache>
                <c:formatCode>General</c:formatCode>
                <c:ptCount val="11"/>
                <c:pt idx="0">
                  <c:v>15365.973492063491</c:v>
                </c:pt>
                <c:pt idx="1">
                  <c:v>18981.496666666666</c:v>
                </c:pt>
                <c:pt idx="2">
                  <c:v>23500.900634920636</c:v>
                </c:pt>
                <c:pt idx="3">
                  <c:v>27116.423809523811</c:v>
                </c:pt>
                <c:pt idx="4">
                  <c:v>30280.006587301585</c:v>
                </c:pt>
                <c:pt idx="5">
                  <c:v>34347.470158730161</c:v>
                </c:pt>
                <c:pt idx="6">
                  <c:v>37962.993333333332</c:v>
                </c:pt>
                <c:pt idx="7">
                  <c:v>41126.576111111113</c:v>
                </c:pt>
                <c:pt idx="8">
                  <c:v>44742.099285714285</c:v>
                </c:pt>
                <c:pt idx="9">
                  <c:v>47905.682063492066</c:v>
                </c:pt>
                <c:pt idx="10">
                  <c:v>50617.324444444443</c:v>
                </c:pt>
              </c:numCache>
            </c:numRef>
          </c:xVal>
          <c:yVal>
            <c:numRef>
              <c:f>lowflow1!$Z$12:$Z$22</c:f>
              <c:numCache>
                <c:formatCode>General</c:formatCode>
                <c:ptCount val="11"/>
                <c:pt idx="0">
                  <c:v>117.79378162749076</c:v>
                </c:pt>
                <c:pt idx="1">
                  <c:v>205.4244219447427</c:v>
                </c:pt>
                <c:pt idx="2">
                  <c:v>78.050530214728397</c:v>
                </c:pt>
                <c:pt idx="3">
                  <c:v>92.170812518922546</c:v>
                </c:pt>
                <c:pt idx="4">
                  <c:v>108.70020101776572</c:v>
                </c:pt>
                <c:pt idx="5">
                  <c:v>125.61912259529957</c:v>
                </c:pt>
                <c:pt idx="6">
                  <c:v>169.93450683230461</c:v>
                </c:pt>
                <c:pt idx="7">
                  <c:v>181.51863092036842</c:v>
                </c:pt>
                <c:pt idx="8">
                  <c:v>203.37106156055958</c:v>
                </c:pt>
                <c:pt idx="9">
                  <c:v>194.40842041167511</c:v>
                </c:pt>
                <c:pt idx="10">
                  <c:v>203.63809909618377</c:v>
                </c:pt>
              </c:numCache>
            </c:numRef>
          </c:yVal>
          <c:smooth val="0"/>
          <c:extLst>
            <c:ext xmlns:c16="http://schemas.microsoft.com/office/drawing/2014/chart" uri="{C3380CC4-5D6E-409C-BE32-E72D297353CC}">
              <c16:uniqueId val="{00000000-F66B-4974-B9CE-FF93FEF67CBC}"/>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xVal>
            <c:numRef>
              <c:f>lowflow1!$B$22:$B$32</c:f>
              <c:numCache>
                <c:formatCode>General</c:formatCode>
                <c:ptCount val="11"/>
                <c:pt idx="0">
                  <c:v>50617.324444444443</c:v>
                </c:pt>
                <c:pt idx="1">
                  <c:v>47453.741666666676</c:v>
                </c:pt>
                <c:pt idx="2">
                  <c:v>44290.158888888887</c:v>
                </c:pt>
                <c:pt idx="3">
                  <c:v>40674.635714285716</c:v>
                </c:pt>
                <c:pt idx="4">
                  <c:v>36607.172142857147</c:v>
                </c:pt>
                <c:pt idx="5">
                  <c:v>33895.529761904756</c:v>
                </c:pt>
                <c:pt idx="6">
                  <c:v>30731.946984126982</c:v>
                </c:pt>
                <c:pt idx="7">
                  <c:v>26664.483412698413</c:v>
                </c:pt>
                <c:pt idx="8">
                  <c:v>23048.960238095238</c:v>
                </c:pt>
                <c:pt idx="9">
                  <c:v>19433.437063492063</c:v>
                </c:pt>
                <c:pt idx="10">
                  <c:v>15817.913888888888</c:v>
                </c:pt>
              </c:numCache>
            </c:numRef>
          </c:xVal>
          <c:yVal>
            <c:numRef>
              <c:f>lowflow1!$Z$22:$Z$32</c:f>
              <c:numCache>
                <c:formatCode>General</c:formatCode>
                <c:ptCount val="11"/>
                <c:pt idx="0">
                  <c:v>203.63809909618377</c:v>
                </c:pt>
                <c:pt idx="1">
                  <c:v>192.76257373092267</c:v>
                </c:pt>
                <c:pt idx="2">
                  <c:v>193.8238233792276</c:v>
                </c:pt>
                <c:pt idx="3">
                  <c:v>170.27421099681268</c:v>
                </c:pt>
                <c:pt idx="4">
                  <c:v>158.48347894651712</c:v>
                </c:pt>
                <c:pt idx="5">
                  <c:v>126.26913237820078</c:v>
                </c:pt>
                <c:pt idx="6">
                  <c:v>111.78408436068754</c:v>
                </c:pt>
                <c:pt idx="7">
                  <c:v>81.292224932936094</c:v>
                </c:pt>
                <c:pt idx="8">
                  <c:v>58.470218363895818</c:v>
                </c:pt>
                <c:pt idx="9">
                  <c:v>47.023869070822002</c:v>
                </c:pt>
                <c:pt idx="10">
                  <c:v>30.248394274977443</c:v>
                </c:pt>
              </c:numCache>
            </c:numRef>
          </c:yVal>
          <c:smooth val="0"/>
          <c:extLst>
            <c:ext xmlns:c16="http://schemas.microsoft.com/office/drawing/2014/chart" uri="{C3380CC4-5D6E-409C-BE32-E72D297353CC}">
              <c16:uniqueId val="{00000002-F66B-4974-B9CE-FF93FEF67CBC}"/>
            </c:ext>
          </c:extLst>
        </c:ser>
        <c:dLbls>
          <c:showLegendKey val="0"/>
          <c:showVal val="0"/>
          <c:showCatName val="0"/>
          <c:showSerName val="0"/>
          <c:showPercent val="0"/>
          <c:showBubbleSize val="0"/>
        </c:dLbls>
        <c:axId val="335303999"/>
        <c:axId val="335303583"/>
      </c:scatterChart>
      <c:valAx>
        <c:axId val="33530399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303583"/>
        <c:crosses val="autoZero"/>
        <c:crossBetween val="midCat"/>
      </c:valAx>
      <c:valAx>
        <c:axId val="3353035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30399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lf4 (3)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(lowflow2!$X$12,lowflow2!$X$15:$X$22)</c:f>
              <c:numCache>
                <c:formatCode>General</c:formatCode>
                <c:ptCount val="9"/>
                <c:pt idx="0">
                  <c:v>0.14626908394328161</c:v>
                </c:pt>
                <c:pt idx="1">
                  <c:v>0.21935491670641785</c:v>
                </c:pt>
                <c:pt idx="2">
                  <c:v>0.14640489709332344</c:v>
                </c:pt>
                <c:pt idx="3">
                  <c:v>0.22456955156125499</c:v>
                </c:pt>
                <c:pt idx="4">
                  <c:v>0.20927730636259492</c:v>
                </c:pt>
                <c:pt idx="5">
                  <c:v>0.29938515667092075</c:v>
                </c:pt>
                <c:pt idx="6">
                  <c:v>0.32017626244882708</c:v>
                </c:pt>
                <c:pt idx="7">
                  <c:v>0.32487598795835398</c:v>
                </c:pt>
                <c:pt idx="8">
                  <c:v>0.33162385897276825</c:v>
                </c:pt>
              </c:numCache>
            </c:numRef>
          </c:xVal>
          <c:yVal>
            <c:numRef>
              <c:f>(lowflow2!$C$12,lowflow2!$C$15:$C$22)</c:f>
              <c:numCache>
                <c:formatCode>General</c:formatCode>
                <c:ptCount val="9"/>
                <c:pt idx="0">
                  <c:v>4.8107391813181399</c:v>
                </c:pt>
                <c:pt idx="1">
                  <c:v>15.717661954708397</c:v>
                </c:pt>
                <c:pt idx="2">
                  <c:v>19.824938551605133</c:v>
                </c:pt>
                <c:pt idx="3">
                  <c:v>23.517316863231212</c:v>
                </c:pt>
                <c:pt idx="4">
                  <c:v>28.529122316168248</c:v>
                </c:pt>
                <c:pt idx="5">
                  <c:v>33.105675976624092</c:v>
                </c:pt>
                <c:pt idx="6">
                  <c:v>38.109673370047503</c:v>
                </c:pt>
                <c:pt idx="7">
                  <c:v>41.197664544315671</c:v>
                </c:pt>
                <c:pt idx="8">
                  <c:v>43.004844588075983</c:v>
                </c:pt>
              </c:numCache>
            </c:numRef>
          </c:yVal>
          <c:smooth val="0"/>
          <c:extLst>
            <c:ext xmlns:c16="http://schemas.microsoft.com/office/drawing/2014/chart" uri="{C3380CC4-5D6E-409C-BE32-E72D297353CC}">
              <c16:uniqueId val="{00000000-CE58-48FC-843E-747BBA7F0BE5}"/>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9469794400699914"/>
                  <c:y val="0.50960593382903696"/>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lowflow2!$X$22:$X$32</c:f>
              <c:numCache>
                <c:formatCode>General</c:formatCode>
                <c:ptCount val="11"/>
                <c:pt idx="0">
                  <c:v>0.33162385897276825</c:v>
                </c:pt>
                <c:pt idx="1">
                  <c:v>0.32593322226493771</c:v>
                </c:pt>
                <c:pt idx="2">
                  <c:v>0.31799123246037464</c:v>
                </c:pt>
                <c:pt idx="3">
                  <c:v>0.31238294804495287</c:v>
                </c:pt>
                <c:pt idx="4">
                  <c:v>0.31097773259368194</c:v>
                </c:pt>
                <c:pt idx="5">
                  <c:v>0.30898044848605061</c:v>
                </c:pt>
                <c:pt idx="6">
                  <c:v>0.3238476312606855</c:v>
                </c:pt>
                <c:pt idx="7">
                  <c:v>0.28498633940989854</c:v>
                </c:pt>
                <c:pt idx="8">
                  <c:v>0.28352671464401102</c:v>
                </c:pt>
                <c:pt idx="9">
                  <c:v>0.27958772419813083</c:v>
                </c:pt>
                <c:pt idx="10">
                  <c:v>0.27791350700324885</c:v>
                </c:pt>
              </c:numCache>
            </c:numRef>
          </c:xVal>
          <c:yVal>
            <c:numRef>
              <c:f>lowflow2!$C$22:$C$32</c:f>
              <c:numCache>
                <c:formatCode>General</c:formatCode>
                <c:ptCount val="11"/>
                <c:pt idx="0">
                  <c:v>43.004844588075983</c:v>
                </c:pt>
                <c:pt idx="1">
                  <c:v>35.250553052680992</c:v>
                </c:pt>
                <c:pt idx="2">
                  <c:v>34.965723264320687</c:v>
                </c:pt>
                <c:pt idx="3">
                  <c:v>29.890982518580131</c:v>
                </c:pt>
                <c:pt idx="4">
                  <c:v>25.379290190468836</c:v>
                </c:pt>
                <c:pt idx="5">
                  <c:v>19.987931263973358</c:v>
                </c:pt>
                <c:pt idx="6">
                  <c:v>16.368517693818823</c:v>
                </c:pt>
                <c:pt idx="7">
                  <c:v>13.155193336240764</c:v>
                </c:pt>
                <c:pt idx="8">
                  <c:v>9.0557590905514935</c:v>
                </c:pt>
                <c:pt idx="9">
                  <c:v>5.8558730987366561</c:v>
                </c:pt>
                <c:pt idx="10">
                  <c:v>3.3196355949385015</c:v>
                </c:pt>
              </c:numCache>
            </c:numRef>
          </c:yVal>
          <c:smooth val="0"/>
          <c:extLst>
            <c:ext xmlns:c16="http://schemas.microsoft.com/office/drawing/2014/chart" uri="{C3380CC4-5D6E-409C-BE32-E72D297353CC}">
              <c16:uniqueId val="{00000002-CE58-48FC-843E-747BBA7F0BE5}"/>
            </c:ext>
          </c:extLst>
        </c:ser>
        <c:dLbls>
          <c:showLegendKey val="0"/>
          <c:showVal val="0"/>
          <c:showCatName val="0"/>
          <c:showSerName val="0"/>
          <c:showPercent val="0"/>
          <c:showBubbleSize val="0"/>
        </c:dLbls>
        <c:axId val="82865535"/>
        <c:axId val="82866783"/>
      </c:scatterChart>
      <c:valAx>
        <c:axId val="828655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866783"/>
        <c:crosses val="autoZero"/>
        <c:crossBetween val="midCat"/>
      </c:valAx>
      <c:valAx>
        <c:axId val="828667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86553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xVal>
            <c:numRef>
              <c:f>(lowflow2!$B$12,lowflow2!$B$15:$B$22)</c:f>
              <c:numCache>
                <c:formatCode>General</c:formatCode>
                <c:ptCount val="9"/>
                <c:pt idx="0">
                  <c:v>15020.180699669967</c:v>
                </c:pt>
                <c:pt idx="1">
                  <c:v>27224.077518151815</c:v>
                </c:pt>
                <c:pt idx="2">
                  <c:v>30509.742046204621</c:v>
                </c:pt>
                <c:pt idx="3">
                  <c:v>33795.406574257424</c:v>
                </c:pt>
                <c:pt idx="4">
                  <c:v>37550.451749174914</c:v>
                </c:pt>
                <c:pt idx="5">
                  <c:v>41305.496924092411</c:v>
                </c:pt>
                <c:pt idx="6">
                  <c:v>44591.161452145214</c:v>
                </c:pt>
                <c:pt idx="7">
                  <c:v>47876.825980198017</c:v>
                </c:pt>
                <c:pt idx="8">
                  <c:v>50693.10986138614</c:v>
                </c:pt>
              </c:numCache>
            </c:numRef>
          </c:xVal>
          <c:yVal>
            <c:numRef>
              <c:f>(lowflow2!$Z$12,lowflow2!$Z$15:$Z$22)</c:f>
              <c:numCache>
                <c:formatCode>General</c:formatCode>
                <c:ptCount val="9"/>
                <c:pt idx="0">
                  <c:v>36.483807718276005</c:v>
                </c:pt>
                <c:pt idx="1">
                  <c:v>73.455359226818516</c:v>
                </c:pt>
                <c:pt idx="2">
                  <c:v>150.26102476866666</c:v>
                </c:pt>
                <c:pt idx="3">
                  <c:v>109.30982881260685</c:v>
                </c:pt>
                <c:pt idx="4">
                  <c:v>140.90654633017206</c:v>
                </c:pt>
                <c:pt idx="5">
                  <c:v>113.82876420716744</c:v>
                </c:pt>
                <c:pt idx="6">
                  <c:v>123.27863104951057</c:v>
                </c:pt>
                <c:pt idx="7">
                  <c:v>131.23609210860698</c:v>
                </c:pt>
                <c:pt idx="8">
                  <c:v>134.30806919165207</c:v>
                </c:pt>
              </c:numCache>
            </c:numRef>
          </c:yVal>
          <c:smooth val="0"/>
          <c:extLst>
            <c:ext xmlns:c16="http://schemas.microsoft.com/office/drawing/2014/chart" uri="{C3380CC4-5D6E-409C-BE32-E72D297353CC}">
              <c16:uniqueId val="{00000000-53DD-4436-B04E-39BC9F60C1FA}"/>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xVal>
            <c:numRef>
              <c:f>lowflow2!$B$22:$B$32</c:f>
              <c:numCache>
                <c:formatCode>General</c:formatCode>
                <c:ptCount val="11"/>
                <c:pt idx="0">
                  <c:v>50693.10986138614</c:v>
                </c:pt>
                <c:pt idx="1">
                  <c:v>46938.064686468642</c:v>
                </c:pt>
                <c:pt idx="2">
                  <c:v>42713.638864686473</c:v>
                </c:pt>
                <c:pt idx="3">
                  <c:v>39427.974336633662</c:v>
                </c:pt>
                <c:pt idx="4">
                  <c:v>36611.690455445547</c:v>
                </c:pt>
                <c:pt idx="5">
                  <c:v>32387.264633663366</c:v>
                </c:pt>
                <c:pt idx="6">
                  <c:v>29570.980752475247</c:v>
                </c:pt>
                <c:pt idx="7">
                  <c:v>26285.31622442244</c:v>
                </c:pt>
                <c:pt idx="8">
                  <c:v>22060.890402640263</c:v>
                </c:pt>
                <c:pt idx="9">
                  <c:v>18305.845227722773</c:v>
                </c:pt>
                <c:pt idx="10">
                  <c:v>14550.80005280528</c:v>
                </c:pt>
              </c:numCache>
            </c:numRef>
          </c:xVal>
          <c:yVal>
            <c:numRef>
              <c:f>lowflow2!$Z$22:$Z$32</c:f>
              <c:numCache>
                <c:formatCode>General</c:formatCode>
                <c:ptCount val="11"/>
                <c:pt idx="0">
                  <c:v>134.30806919165207</c:v>
                </c:pt>
                <c:pt idx="1">
                  <c:v>111.93576052602694</c:v>
                </c:pt>
                <c:pt idx="2">
                  <c:v>113.58449614482008</c:v>
                </c:pt>
                <c:pt idx="3">
                  <c:v>99.03955664706713</c:v>
                </c:pt>
                <c:pt idx="4">
                  <c:v>84.656476144822193</c:v>
                </c:pt>
                <c:pt idx="5">
                  <c:v>66.860457436603497</c:v>
                </c:pt>
                <c:pt idx="6">
                  <c:v>52.617664274281772</c:v>
                </c:pt>
                <c:pt idx="7">
                  <c:v>47.391071204574068</c:v>
                </c:pt>
                <c:pt idx="8">
                  <c:v>32.857492008241856</c:v>
                </c:pt>
                <c:pt idx="9">
                  <c:v>21.486183616862579</c:v>
                </c:pt>
                <c:pt idx="10">
                  <c:v>12.261597267848204</c:v>
                </c:pt>
              </c:numCache>
            </c:numRef>
          </c:yVal>
          <c:smooth val="0"/>
          <c:extLst>
            <c:ext xmlns:c16="http://schemas.microsoft.com/office/drawing/2014/chart" uri="{C3380CC4-5D6E-409C-BE32-E72D297353CC}">
              <c16:uniqueId val="{00000002-53DD-4436-B04E-39BC9F60C1FA}"/>
            </c:ext>
          </c:extLst>
        </c:ser>
        <c:dLbls>
          <c:showLegendKey val="0"/>
          <c:showVal val="0"/>
          <c:showCatName val="0"/>
          <c:showSerName val="0"/>
          <c:showPercent val="0"/>
          <c:showBubbleSize val="0"/>
        </c:dLbls>
        <c:axId val="1636671071"/>
        <c:axId val="1636670239"/>
      </c:scatterChart>
      <c:valAx>
        <c:axId val="163667107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6670239"/>
        <c:crosses val="autoZero"/>
        <c:crossBetween val="midCat"/>
      </c:valAx>
      <c:valAx>
        <c:axId val="16366702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6671071"/>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Loading</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8.4266841644794407E-2"/>
                  <c:y val="-0.220515258173373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errBars>
            <c:errDir val="x"/>
            <c:errBarType val="both"/>
            <c:errValType val="cust"/>
            <c:noEndCap val="0"/>
            <c:plus>
              <c:numRef>
                <c:f>LOWFLOWAVERAGE!$E$4:$E$14</c:f>
                <c:numCache>
                  <c:formatCode>General</c:formatCode>
                  <c:ptCount val="11"/>
                  <c:pt idx="0">
                    <c:v>4.4479661385990681E-2</c:v>
                  </c:pt>
                  <c:pt idx="1">
                    <c:v>0</c:v>
                  </c:pt>
                  <c:pt idx="2">
                    <c:v>0</c:v>
                  </c:pt>
                  <c:pt idx="3">
                    <c:v>9.2228243638171198E-3</c:v>
                  </c:pt>
                  <c:pt idx="4">
                    <c:v>3.7378388540107201E-2</c:v>
                  </c:pt>
                  <c:pt idx="5">
                    <c:v>5.0367846018140872E-3</c:v>
                  </c:pt>
                  <c:pt idx="6">
                    <c:v>1.2751630333906055E-3</c:v>
                  </c:pt>
                  <c:pt idx="7">
                    <c:v>3.1678441877463055E-2</c:v>
                  </c:pt>
                  <c:pt idx="8">
                    <c:v>5.2619827132084754E-2</c:v>
                  </c:pt>
                  <c:pt idx="9">
                    <c:v>4.1197914794791721E-2</c:v>
                  </c:pt>
                  <c:pt idx="10">
                    <c:v>5.0515294455535417E-2</c:v>
                  </c:pt>
                </c:numCache>
              </c:numRef>
            </c:plus>
            <c:minus>
              <c:numRef>
                <c:f>LOWFLOWAVERAGE!$E$4:$E$14</c:f>
                <c:numCache>
                  <c:formatCode>General</c:formatCode>
                  <c:ptCount val="11"/>
                  <c:pt idx="0">
                    <c:v>4.4479661385990681E-2</c:v>
                  </c:pt>
                  <c:pt idx="1">
                    <c:v>0</c:v>
                  </c:pt>
                  <c:pt idx="2">
                    <c:v>0</c:v>
                  </c:pt>
                  <c:pt idx="3">
                    <c:v>9.2228243638171198E-3</c:v>
                  </c:pt>
                  <c:pt idx="4">
                    <c:v>3.7378388540107201E-2</c:v>
                  </c:pt>
                  <c:pt idx="5">
                    <c:v>5.0367846018140872E-3</c:v>
                  </c:pt>
                  <c:pt idx="6">
                    <c:v>1.2751630333906055E-3</c:v>
                  </c:pt>
                  <c:pt idx="7">
                    <c:v>3.1678441877463055E-2</c:v>
                  </c:pt>
                  <c:pt idx="8">
                    <c:v>5.2619827132084754E-2</c:v>
                  </c:pt>
                  <c:pt idx="9">
                    <c:v>4.1197914794791721E-2</c:v>
                  </c:pt>
                  <c:pt idx="10">
                    <c:v>5.0515294455535417E-2</c:v>
                  </c:pt>
                </c:numCache>
              </c:numRef>
            </c:minus>
            <c:spPr>
              <a:noFill/>
              <a:ln w="9525" cap="flat" cmpd="sng" algn="ctr">
                <a:solidFill>
                  <a:schemeClr val="tx1">
                    <a:lumMod val="65000"/>
                    <a:lumOff val="35000"/>
                  </a:schemeClr>
                </a:solidFill>
                <a:round/>
              </a:ln>
              <a:effectLst/>
            </c:spPr>
          </c:errBars>
          <c:errBars>
            <c:errDir val="y"/>
            <c:errBarType val="both"/>
            <c:errValType val="cust"/>
            <c:noEndCap val="0"/>
            <c:plus>
              <c:numRef>
                <c:f>LOWFLOWAVERAGE!$C$4:$C$14</c:f>
                <c:numCache>
                  <c:formatCode>General</c:formatCode>
                  <c:ptCount val="11"/>
                  <c:pt idx="0">
                    <c:v>0.57533842555757209</c:v>
                  </c:pt>
                  <c:pt idx="1">
                    <c:v>4.5663593336254813</c:v>
                  </c:pt>
                  <c:pt idx="2">
                    <c:v>1.6985531503852347</c:v>
                  </c:pt>
                  <c:pt idx="3">
                    <c:v>1.3881572240122448</c:v>
                  </c:pt>
                  <c:pt idx="4">
                    <c:v>1.7987257953816833</c:v>
                  </c:pt>
                  <c:pt idx="5">
                    <c:v>2.7239016667583678</c:v>
                  </c:pt>
                  <c:pt idx="6">
                    <c:v>3.4693109240122761</c:v>
                  </c:pt>
                  <c:pt idx="7">
                    <c:v>3.9264683383694874</c:v>
                  </c:pt>
                  <c:pt idx="8">
                    <c:v>3.2049505011398338</c:v>
                  </c:pt>
                  <c:pt idx="9">
                    <c:v>2.0598187552482692</c:v>
                  </c:pt>
                  <c:pt idx="10">
                    <c:v>1.4793810052128009</c:v>
                  </c:pt>
                </c:numCache>
              </c:numRef>
            </c:plus>
            <c:minus>
              <c:numRef>
                <c:f>LOWFLOWAVERAGE!$C$4:$C$14</c:f>
                <c:numCache>
                  <c:formatCode>General</c:formatCode>
                  <c:ptCount val="11"/>
                  <c:pt idx="0">
                    <c:v>0.57533842555757209</c:v>
                  </c:pt>
                  <c:pt idx="1">
                    <c:v>4.5663593336254813</c:v>
                  </c:pt>
                  <c:pt idx="2">
                    <c:v>1.6985531503852347</c:v>
                  </c:pt>
                  <c:pt idx="3">
                    <c:v>1.3881572240122448</c:v>
                  </c:pt>
                  <c:pt idx="4">
                    <c:v>1.7987257953816833</c:v>
                  </c:pt>
                  <c:pt idx="5">
                    <c:v>2.7239016667583678</c:v>
                  </c:pt>
                  <c:pt idx="6">
                    <c:v>3.4693109240122761</c:v>
                  </c:pt>
                  <c:pt idx="7">
                    <c:v>3.9264683383694874</c:v>
                  </c:pt>
                  <c:pt idx="8">
                    <c:v>3.2049505011398338</c:v>
                  </c:pt>
                  <c:pt idx="9">
                    <c:v>2.0598187552482692</c:v>
                  </c:pt>
                  <c:pt idx="10">
                    <c:v>1.4793810052128009</c:v>
                  </c:pt>
                </c:numCache>
              </c:numRef>
            </c:minus>
            <c:spPr>
              <a:noFill/>
              <a:ln w="9525" cap="flat" cmpd="sng" algn="ctr">
                <a:solidFill>
                  <a:schemeClr val="tx1">
                    <a:lumMod val="65000"/>
                    <a:lumOff val="35000"/>
                  </a:schemeClr>
                </a:solidFill>
                <a:round/>
              </a:ln>
              <a:effectLst/>
            </c:spPr>
          </c:errBars>
          <c:xVal>
            <c:numRef>
              <c:f>LOWFLOWAVERAGE!$D$4:$D$14</c:f>
              <c:numCache>
                <c:formatCode>General</c:formatCode>
                <c:ptCount val="11"/>
                <c:pt idx="0">
                  <c:v>0.10178942255729093</c:v>
                </c:pt>
                <c:pt idx="1">
                  <c:v>4.3663886585806319E-2</c:v>
                </c:pt>
                <c:pt idx="2">
                  <c:v>0.18245337209078244</c:v>
                </c:pt>
                <c:pt idx="3">
                  <c:v>0.21013209234260072</c:v>
                </c:pt>
                <c:pt idx="4">
                  <c:v>0.18378328563343066</c:v>
                </c:pt>
                <c:pt idx="5">
                  <c:v>0.22960633616306908</c:v>
                </c:pt>
                <c:pt idx="6">
                  <c:v>0.2080021433292043</c:v>
                </c:pt>
                <c:pt idx="7">
                  <c:v>0.26770671479345759</c:v>
                </c:pt>
                <c:pt idx="8">
                  <c:v>0.26755643531674239</c:v>
                </c:pt>
                <c:pt idx="9">
                  <c:v>0.28367807316356219</c:v>
                </c:pt>
                <c:pt idx="10">
                  <c:v>0.28110856451723309</c:v>
                </c:pt>
              </c:numCache>
            </c:numRef>
          </c:xVal>
          <c:yVal>
            <c:numRef>
              <c:f>LOWFLOWAVERAGE!$B$4:$B$14</c:f>
              <c:numCache>
                <c:formatCode>General</c:formatCode>
                <c:ptCount val="11"/>
                <c:pt idx="0">
                  <c:v>5.3860776068757144</c:v>
                </c:pt>
                <c:pt idx="1">
                  <c:v>9.1327186672509626</c:v>
                </c:pt>
                <c:pt idx="2">
                  <c:v>12.343924895186781</c:v>
                </c:pt>
                <c:pt idx="3">
                  <c:v>17.105819178720644</c:v>
                </c:pt>
                <c:pt idx="4">
                  <c:v>21.623664346986814</c:v>
                </c:pt>
                <c:pt idx="5">
                  <c:v>26.241218529989567</c:v>
                </c:pt>
                <c:pt idx="6">
                  <c:v>31.998433240180521</c:v>
                </c:pt>
                <c:pt idx="7">
                  <c:v>37.032144314993616</c:v>
                </c:pt>
                <c:pt idx="8">
                  <c:v>41.314623871187337</c:v>
                </c:pt>
                <c:pt idx="9">
                  <c:v>43.257483299563944</c:v>
                </c:pt>
                <c:pt idx="10">
                  <c:v>44.484225593288784</c:v>
                </c:pt>
              </c:numCache>
            </c:numRef>
          </c:yVal>
          <c:smooth val="0"/>
          <c:extLst>
            <c:ext xmlns:c16="http://schemas.microsoft.com/office/drawing/2014/chart" uri="{C3380CC4-5D6E-409C-BE32-E72D297353CC}">
              <c16:uniqueId val="{00000000-E010-4823-85E9-CC11503B8CF2}"/>
            </c:ext>
          </c:extLst>
        </c:ser>
        <c:ser>
          <c:idx val="1"/>
          <c:order val="1"/>
          <c:tx>
            <c:v>Unloading</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1748337707786527"/>
                  <c:y val="0.58128415399687938"/>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LOWFLOWAVERAGE!$D$14:$D$24</c:f>
              <c:numCache>
                <c:formatCode>General</c:formatCode>
                <c:ptCount val="11"/>
                <c:pt idx="0">
                  <c:v>0.28110856451723309</c:v>
                </c:pt>
                <c:pt idx="1">
                  <c:v>0.25214576129619964</c:v>
                </c:pt>
                <c:pt idx="2">
                  <c:v>0.24412343625926364</c:v>
                </c:pt>
                <c:pt idx="3">
                  <c:v>0.27033113961433125</c:v>
                </c:pt>
                <c:pt idx="4">
                  <c:v>0.25900382463851257</c:v>
                </c:pt>
                <c:pt idx="5">
                  <c:v>0.26407164550620382</c:v>
                </c:pt>
                <c:pt idx="6">
                  <c:v>0.26984285458734592</c:v>
                </c:pt>
                <c:pt idx="7">
                  <c:v>0.25313868441644516</c:v>
                </c:pt>
                <c:pt idx="8">
                  <c:v>0.25748442558745382</c:v>
                </c:pt>
                <c:pt idx="9">
                  <c:v>0.24590134518155765</c:v>
                </c:pt>
                <c:pt idx="10">
                  <c:v>0.23968815671849086</c:v>
                </c:pt>
              </c:numCache>
            </c:numRef>
          </c:xVal>
          <c:yVal>
            <c:numRef>
              <c:f>LOWFLOWAVERAGE!$B$14:$B$24</c:f>
              <c:numCache>
                <c:formatCode>General</c:formatCode>
                <c:ptCount val="11"/>
                <c:pt idx="0">
                  <c:v>44.484225593288784</c:v>
                </c:pt>
                <c:pt idx="1">
                  <c:v>40.491357185644034</c:v>
                </c:pt>
                <c:pt idx="2">
                  <c:v>39.695254855436687</c:v>
                </c:pt>
                <c:pt idx="3">
                  <c:v>34.770590456948497</c:v>
                </c:pt>
                <c:pt idx="4">
                  <c:v>28.990748094672078</c:v>
                </c:pt>
                <c:pt idx="5">
                  <c:v>23.602505395925348</c:v>
                </c:pt>
                <c:pt idx="6">
                  <c:v>19.23299814443822</c:v>
                </c:pt>
                <c:pt idx="7">
                  <c:v>15.150993620399149</c:v>
                </c:pt>
                <c:pt idx="8">
                  <c:v>11.044278840873218</c:v>
                </c:pt>
                <c:pt idx="9">
                  <c:v>7.5396502827665959</c:v>
                </c:pt>
                <c:pt idx="10">
                  <c:v>4.5185990364651536</c:v>
                </c:pt>
              </c:numCache>
            </c:numRef>
          </c:yVal>
          <c:smooth val="0"/>
          <c:extLst>
            <c:ext xmlns:c16="http://schemas.microsoft.com/office/drawing/2014/chart" uri="{C3380CC4-5D6E-409C-BE32-E72D297353CC}">
              <c16:uniqueId val="{00000002-E010-4823-85E9-CC11503B8CF2}"/>
            </c:ext>
          </c:extLst>
        </c:ser>
        <c:dLbls>
          <c:showLegendKey val="0"/>
          <c:showVal val="0"/>
          <c:showCatName val="0"/>
          <c:showSerName val="0"/>
          <c:showPercent val="0"/>
          <c:showBubbleSize val="0"/>
        </c:dLbls>
        <c:axId val="1759981936"/>
        <c:axId val="1759985264"/>
      </c:scatterChart>
      <c:valAx>
        <c:axId val="17599819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985264"/>
        <c:crosses val="autoZero"/>
        <c:crossBetween val="midCat"/>
      </c:valAx>
      <c:valAx>
        <c:axId val="17599852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9819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Loading</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8.4266841644794407E-2"/>
                  <c:y val="-0.220515258173373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errBars>
            <c:errDir val="x"/>
            <c:errBarType val="both"/>
            <c:errValType val="cust"/>
            <c:noEndCap val="0"/>
            <c:plus>
              <c:numRef>
                <c:f>HIGHFLOWAVERAGE!$E$4:$E$14</c:f>
                <c:numCache>
                  <c:formatCode>General</c:formatCode>
                  <c:ptCount val="11"/>
                  <c:pt idx="0">
                    <c:v>2.0946291398285279E-3</c:v>
                  </c:pt>
                  <c:pt idx="1">
                    <c:v>6.5487932450600528E-3</c:v>
                  </c:pt>
                  <c:pt idx="2">
                    <c:v>1.057038445781373E-2</c:v>
                  </c:pt>
                  <c:pt idx="3">
                    <c:v>3.4168970487488827E-2</c:v>
                  </c:pt>
                  <c:pt idx="4">
                    <c:v>3.8462589627940781E-2</c:v>
                  </c:pt>
                  <c:pt idx="5">
                    <c:v>4.2842405654118745E-2</c:v>
                  </c:pt>
                  <c:pt idx="6">
                    <c:v>2.143337110887163E-2</c:v>
                  </c:pt>
                  <c:pt idx="7">
                    <c:v>1.3813471583133704E-2</c:v>
                  </c:pt>
                  <c:pt idx="8">
                    <c:v>2.5105426898359831E-2</c:v>
                  </c:pt>
                  <c:pt idx="9">
                    <c:v>1.2578565160954206E-2</c:v>
                  </c:pt>
                  <c:pt idx="10">
                    <c:v>3.7976320200134861E-3</c:v>
                  </c:pt>
                </c:numCache>
              </c:numRef>
            </c:plus>
            <c:minus>
              <c:numRef>
                <c:f>HIGHFLOWAVERAGE!$E$4:$E$14</c:f>
                <c:numCache>
                  <c:formatCode>General</c:formatCode>
                  <c:ptCount val="11"/>
                  <c:pt idx="0">
                    <c:v>2.0946291398285279E-3</c:v>
                  </c:pt>
                  <c:pt idx="1">
                    <c:v>6.5487932450600528E-3</c:v>
                  </c:pt>
                  <c:pt idx="2">
                    <c:v>1.057038445781373E-2</c:v>
                  </c:pt>
                  <c:pt idx="3">
                    <c:v>3.4168970487488827E-2</c:v>
                  </c:pt>
                  <c:pt idx="4">
                    <c:v>3.8462589627940781E-2</c:v>
                  </c:pt>
                  <c:pt idx="5">
                    <c:v>4.2842405654118745E-2</c:v>
                  </c:pt>
                  <c:pt idx="6">
                    <c:v>2.143337110887163E-2</c:v>
                  </c:pt>
                  <c:pt idx="7">
                    <c:v>1.3813471583133704E-2</c:v>
                  </c:pt>
                  <c:pt idx="8">
                    <c:v>2.5105426898359831E-2</c:v>
                  </c:pt>
                  <c:pt idx="9">
                    <c:v>1.2578565160954206E-2</c:v>
                  </c:pt>
                  <c:pt idx="10">
                    <c:v>3.7976320200134861E-3</c:v>
                  </c:pt>
                </c:numCache>
              </c:numRef>
            </c:minus>
            <c:spPr>
              <a:noFill/>
              <a:ln w="9525" cap="flat" cmpd="sng" algn="ctr">
                <a:solidFill>
                  <a:schemeClr val="tx1">
                    <a:lumMod val="65000"/>
                    <a:lumOff val="35000"/>
                  </a:schemeClr>
                </a:solidFill>
                <a:round/>
              </a:ln>
              <a:effectLst/>
            </c:spPr>
          </c:errBars>
          <c:errBars>
            <c:errDir val="y"/>
            <c:errBarType val="both"/>
            <c:errValType val="cust"/>
            <c:noEndCap val="0"/>
            <c:plus>
              <c:numRef>
                <c:f>HIGHFLOWAVERAGE!$C$4:$C$14</c:f>
                <c:numCache>
                  <c:formatCode>General</c:formatCode>
                  <c:ptCount val="11"/>
                  <c:pt idx="0">
                    <c:v>0.72740013832070949</c:v>
                  </c:pt>
                  <c:pt idx="1">
                    <c:v>0.95436055798283315</c:v>
                  </c:pt>
                  <c:pt idx="2">
                    <c:v>1.0693374238506541</c:v>
                  </c:pt>
                  <c:pt idx="3">
                    <c:v>1.3517457300698066</c:v>
                  </c:pt>
                  <c:pt idx="4">
                    <c:v>1.6316104365711386</c:v>
                  </c:pt>
                  <c:pt idx="5">
                    <c:v>1.3477984014659601</c:v>
                  </c:pt>
                  <c:pt idx="6">
                    <c:v>1.6891720714429681</c:v>
                  </c:pt>
                  <c:pt idx="7">
                    <c:v>1.8926973694625744</c:v>
                  </c:pt>
                  <c:pt idx="8">
                    <c:v>2.3651995252303806</c:v>
                  </c:pt>
                  <c:pt idx="9">
                    <c:v>0.6720454204009414</c:v>
                  </c:pt>
                  <c:pt idx="10">
                    <c:v>0.63202134736456372</c:v>
                  </c:pt>
                </c:numCache>
              </c:numRef>
            </c:plus>
            <c:minus>
              <c:numRef>
                <c:f>HIGHFLOWAVERAGE!$C$4:$C$14</c:f>
                <c:numCache>
                  <c:formatCode>General</c:formatCode>
                  <c:ptCount val="11"/>
                  <c:pt idx="0">
                    <c:v>0.72740013832070949</c:v>
                  </c:pt>
                  <c:pt idx="1">
                    <c:v>0.95436055798283315</c:v>
                  </c:pt>
                  <c:pt idx="2">
                    <c:v>1.0693374238506541</c:v>
                  </c:pt>
                  <c:pt idx="3">
                    <c:v>1.3517457300698066</c:v>
                  </c:pt>
                  <c:pt idx="4">
                    <c:v>1.6316104365711386</c:v>
                  </c:pt>
                  <c:pt idx="5">
                    <c:v>1.3477984014659601</c:v>
                  </c:pt>
                  <c:pt idx="6">
                    <c:v>1.6891720714429681</c:v>
                  </c:pt>
                  <c:pt idx="7">
                    <c:v>1.8926973694625744</c:v>
                  </c:pt>
                  <c:pt idx="8">
                    <c:v>2.3651995252303806</c:v>
                  </c:pt>
                  <c:pt idx="9">
                    <c:v>0.6720454204009414</c:v>
                  </c:pt>
                  <c:pt idx="10">
                    <c:v>0.63202134736456372</c:v>
                  </c:pt>
                </c:numCache>
              </c:numRef>
            </c:minus>
            <c:spPr>
              <a:noFill/>
              <a:ln w="9525" cap="flat" cmpd="sng" algn="ctr">
                <a:solidFill>
                  <a:schemeClr val="tx1">
                    <a:lumMod val="65000"/>
                    <a:lumOff val="35000"/>
                  </a:schemeClr>
                </a:solidFill>
                <a:round/>
              </a:ln>
              <a:effectLst/>
            </c:spPr>
          </c:errBars>
          <c:xVal>
            <c:numRef>
              <c:f>HIGHFLOWAVERAGE!$D$4:$D$14</c:f>
              <c:numCache>
                <c:formatCode>General</c:formatCode>
                <c:ptCount val="11"/>
                <c:pt idx="0">
                  <c:v>1.0705186394542718E-2</c:v>
                </c:pt>
                <c:pt idx="1">
                  <c:v>2.1210650581346618E-2</c:v>
                </c:pt>
                <c:pt idx="2">
                  <c:v>3.1692136180454883E-2</c:v>
                </c:pt>
                <c:pt idx="3">
                  <c:v>7.9236939378065557E-2</c:v>
                </c:pt>
                <c:pt idx="4">
                  <c:v>8.4864712385489732E-2</c:v>
                </c:pt>
                <c:pt idx="5">
                  <c:v>8.6682640522682625E-2</c:v>
                </c:pt>
                <c:pt idx="6">
                  <c:v>0.10318456318378003</c:v>
                </c:pt>
                <c:pt idx="7">
                  <c:v>0.10826266971939166</c:v>
                </c:pt>
                <c:pt idx="8">
                  <c:v>9.5909703895555559E-2</c:v>
                </c:pt>
                <c:pt idx="9">
                  <c:v>0.1061935815035906</c:v>
                </c:pt>
                <c:pt idx="10">
                  <c:v>0.13616152367417947</c:v>
                </c:pt>
              </c:numCache>
            </c:numRef>
          </c:xVal>
          <c:yVal>
            <c:numRef>
              <c:f>HIGHFLOWAVERAGE!$B$4:$B$14</c:f>
              <c:numCache>
                <c:formatCode>General</c:formatCode>
                <c:ptCount val="11"/>
                <c:pt idx="0">
                  <c:v>5.9429621488864512</c:v>
                </c:pt>
                <c:pt idx="1">
                  <c:v>9.1158079821915621</c:v>
                </c:pt>
                <c:pt idx="2">
                  <c:v>11.712437040577136</c:v>
                </c:pt>
                <c:pt idx="3">
                  <c:v>16.520121622847064</c:v>
                </c:pt>
                <c:pt idx="4">
                  <c:v>20.946742259018244</c:v>
                </c:pt>
                <c:pt idx="5">
                  <c:v>25.726948358642446</c:v>
                </c:pt>
                <c:pt idx="6">
                  <c:v>30.812992854829751</c:v>
                </c:pt>
                <c:pt idx="7">
                  <c:v>35.581834997159731</c:v>
                </c:pt>
                <c:pt idx="8">
                  <c:v>39.182508094351363</c:v>
                </c:pt>
                <c:pt idx="9">
                  <c:v>42.375536174062432</c:v>
                </c:pt>
                <c:pt idx="10">
                  <c:v>44.059519541646139</c:v>
                </c:pt>
              </c:numCache>
            </c:numRef>
          </c:yVal>
          <c:smooth val="0"/>
          <c:extLst>
            <c:ext xmlns:c16="http://schemas.microsoft.com/office/drawing/2014/chart" uri="{C3380CC4-5D6E-409C-BE32-E72D297353CC}">
              <c16:uniqueId val="{00000001-E90F-4569-8ADB-1D5485DF82A5}"/>
            </c:ext>
          </c:extLst>
        </c:ser>
        <c:ser>
          <c:idx val="1"/>
          <c:order val="1"/>
          <c:tx>
            <c:v>Unloading</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1748337707786527"/>
                  <c:y val="0.58128415399687938"/>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HIGHFLOWAVERAGE!$D$14:$D$24</c:f>
              <c:numCache>
                <c:formatCode>General</c:formatCode>
                <c:ptCount val="11"/>
                <c:pt idx="0">
                  <c:v>0.13616152367417947</c:v>
                </c:pt>
                <c:pt idx="1">
                  <c:v>0.12830959498979388</c:v>
                </c:pt>
                <c:pt idx="2">
                  <c:v>0.10683135275742642</c:v>
                </c:pt>
                <c:pt idx="3">
                  <c:v>0.1012581828934296</c:v>
                </c:pt>
                <c:pt idx="4">
                  <c:v>9.6047113915085525E-2</c:v>
                </c:pt>
                <c:pt idx="5">
                  <c:v>0.10043893024891237</c:v>
                </c:pt>
                <c:pt idx="6">
                  <c:v>8.5248967990306235E-2</c:v>
                </c:pt>
                <c:pt idx="7">
                  <c:v>8.4655942199114528E-2</c:v>
                </c:pt>
                <c:pt idx="8">
                  <c:v>5.8371772192383653E-2</c:v>
                </c:pt>
                <c:pt idx="9">
                  <c:v>4.8037823162847069E-2</c:v>
                </c:pt>
                <c:pt idx="10">
                  <c:v>4.8804219462042719E-2</c:v>
                </c:pt>
              </c:numCache>
            </c:numRef>
          </c:xVal>
          <c:yVal>
            <c:numRef>
              <c:f>HIGHFLOWAVERAGE!$B$14:$B$24</c:f>
              <c:numCache>
                <c:formatCode>General</c:formatCode>
                <c:ptCount val="11"/>
                <c:pt idx="0">
                  <c:v>44.059519541646139</c:v>
                </c:pt>
                <c:pt idx="1">
                  <c:v>41.579905930129534</c:v>
                </c:pt>
                <c:pt idx="2">
                  <c:v>37.790278967822289</c:v>
                </c:pt>
                <c:pt idx="3">
                  <c:v>31.480429539348624</c:v>
                </c:pt>
                <c:pt idx="4">
                  <c:v>26.311387403220984</c:v>
                </c:pt>
                <c:pt idx="5">
                  <c:v>20.789679556793267</c:v>
                </c:pt>
                <c:pt idx="6">
                  <c:v>18.025150105497598</c:v>
                </c:pt>
                <c:pt idx="7">
                  <c:v>13.878910878594251</c:v>
                </c:pt>
                <c:pt idx="8">
                  <c:v>10.502937320272572</c:v>
                </c:pt>
                <c:pt idx="9">
                  <c:v>7.2630085623507767</c:v>
                </c:pt>
                <c:pt idx="10">
                  <c:v>4.0680758462707161</c:v>
                </c:pt>
              </c:numCache>
            </c:numRef>
          </c:yVal>
          <c:smooth val="0"/>
          <c:extLst>
            <c:ext xmlns:c16="http://schemas.microsoft.com/office/drawing/2014/chart" uri="{C3380CC4-5D6E-409C-BE32-E72D297353CC}">
              <c16:uniqueId val="{00000003-E90F-4569-8ADB-1D5485DF82A5}"/>
            </c:ext>
          </c:extLst>
        </c:ser>
        <c:dLbls>
          <c:showLegendKey val="0"/>
          <c:showVal val="0"/>
          <c:showCatName val="0"/>
          <c:showSerName val="0"/>
          <c:showPercent val="0"/>
          <c:showBubbleSize val="0"/>
        </c:dLbls>
        <c:axId val="1759981936"/>
        <c:axId val="1759985264"/>
      </c:scatterChart>
      <c:valAx>
        <c:axId val="17599819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985264"/>
        <c:crosses val="autoZero"/>
        <c:crossBetween val="midCat"/>
      </c:valAx>
      <c:valAx>
        <c:axId val="17599852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98193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hf1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0.54647594050743653"/>
                  <c:y val="0.29665036096815844"/>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highflow1!$X$12:$X$22</c:f>
              <c:numCache>
                <c:formatCode>General</c:formatCode>
                <c:ptCount val="11"/>
                <c:pt idx="0">
                  <c:v>1.2799815534371246E-2</c:v>
                </c:pt>
                <c:pt idx="1">
                  <c:v>2.775944382640667E-2</c:v>
                </c:pt>
                <c:pt idx="2">
                  <c:v>2.1121751722641136E-2</c:v>
                </c:pt>
                <c:pt idx="3">
                  <c:v>0.11340590986555436</c:v>
                </c:pt>
                <c:pt idx="4">
                  <c:v>0.12332730201343052</c:v>
                </c:pt>
                <c:pt idx="5">
                  <c:v>0.12952504617680138</c:v>
                </c:pt>
                <c:pt idx="6">
                  <c:v>0.12461793429265165</c:v>
                </c:pt>
                <c:pt idx="7">
                  <c:v>0.12207614130252542</c:v>
                </c:pt>
                <c:pt idx="8">
                  <c:v>0.12101513079391535</c:v>
                </c:pt>
                <c:pt idx="9">
                  <c:v>0.11877214666454482</c:v>
                </c:pt>
                <c:pt idx="10">
                  <c:v>0.13236389165416598</c:v>
                </c:pt>
              </c:numCache>
            </c:numRef>
          </c:xVal>
          <c:yVal>
            <c:numRef>
              <c:f>highflow1!$C$12:$C$22</c:f>
              <c:numCache>
                <c:formatCode>General</c:formatCode>
                <c:ptCount val="11"/>
                <c:pt idx="0">
                  <c:v>6.670362287207162</c:v>
                </c:pt>
                <c:pt idx="1">
                  <c:v>10.070168540174393</c:v>
                </c:pt>
                <c:pt idx="2">
                  <c:v>12.781774464427789</c:v>
                </c:pt>
                <c:pt idx="3">
                  <c:v>17.871867352916873</c:v>
                </c:pt>
                <c:pt idx="4">
                  <c:v>22.578352695589384</c:v>
                </c:pt>
                <c:pt idx="5">
                  <c:v>27.074746760108408</c:v>
                </c:pt>
                <c:pt idx="6">
                  <c:v>32.502164926272719</c:v>
                </c:pt>
                <c:pt idx="7">
                  <c:v>37.474532366622306</c:v>
                </c:pt>
                <c:pt idx="8">
                  <c:v>41.547707619581743</c:v>
                </c:pt>
                <c:pt idx="9">
                  <c:v>43.047581594463374</c:v>
                </c:pt>
                <c:pt idx="10">
                  <c:v>44.691540889010703</c:v>
                </c:pt>
              </c:numCache>
            </c:numRef>
          </c:yVal>
          <c:smooth val="0"/>
          <c:extLst>
            <c:ext xmlns:c16="http://schemas.microsoft.com/office/drawing/2014/chart" uri="{C3380CC4-5D6E-409C-BE32-E72D297353CC}">
              <c16:uniqueId val="{00000001-72D7-470B-A1AC-2432DC4CF8DF}"/>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2875021872265965"/>
                  <c:y val="0.5463210343510756"/>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highflow1!$X$22:$X$32</c:f>
              <c:numCache>
                <c:formatCode>General</c:formatCode>
                <c:ptCount val="11"/>
                <c:pt idx="0">
                  <c:v>0.13236389165416598</c:v>
                </c:pt>
                <c:pt idx="1">
                  <c:v>0.13482582776747287</c:v>
                </c:pt>
                <c:pt idx="2">
                  <c:v>0.11178966916636834</c:v>
                </c:pt>
                <c:pt idx="3">
                  <c:v>0.10834045251936612</c:v>
                </c:pt>
                <c:pt idx="4">
                  <c:v>8.1043659639878418E-2</c:v>
                </c:pt>
                <c:pt idx="5">
                  <c:v>9.9109789756572031E-2</c:v>
                </c:pt>
                <c:pt idx="6">
                  <c:v>9.3594807625780319E-2</c:v>
                </c:pt>
                <c:pt idx="7">
                  <c:v>7.8820062577159997E-2</c:v>
                </c:pt>
                <c:pt idx="8">
                  <c:v>5.4163466213608895E-2</c:v>
                </c:pt>
                <c:pt idx="9">
                  <c:v>4.2383584472030035E-2</c:v>
                </c:pt>
                <c:pt idx="10">
                  <c:v>5.8778677415972001E-2</c:v>
                </c:pt>
              </c:numCache>
            </c:numRef>
          </c:xVal>
          <c:yVal>
            <c:numRef>
              <c:f>highflow1!$C$22:$C$32</c:f>
              <c:numCache>
                <c:formatCode>General</c:formatCode>
                <c:ptCount val="11"/>
                <c:pt idx="0">
                  <c:v>44.691540889010703</c:v>
                </c:pt>
                <c:pt idx="1">
                  <c:v>43.173008493413825</c:v>
                </c:pt>
                <c:pt idx="2">
                  <c:v>40.052389432985443</c:v>
                </c:pt>
                <c:pt idx="3">
                  <c:v>34.034002230253975</c:v>
                </c:pt>
                <c:pt idx="4">
                  <c:v>29.171616295679431</c:v>
                </c:pt>
                <c:pt idx="5">
                  <c:v>24.233916769190269</c:v>
                </c:pt>
                <c:pt idx="6">
                  <c:v>19.940212361067601</c:v>
                </c:pt>
                <c:pt idx="7">
                  <c:v>15.71453143737843</c:v>
                </c:pt>
                <c:pt idx="8">
                  <c:v>11.831417474187463</c:v>
                </c:pt>
                <c:pt idx="9">
                  <c:v>8.588568438045364</c:v>
                </c:pt>
                <c:pt idx="10">
                  <c:v>5.4357404766884914</c:v>
                </c:pt>
              </c:numCache>
            </c:numRef>
          </c:yVal>
          <c:smooth val="0"/>
          <c:extLst>
            <c:ext xmlns:c16="http://schemas.microsoft.com/office/drawing/2014/chart" uri="{C3380CC4-5D6E-409C-BE32-E72D297353CC}">
              <c16:uniqueId val="{00000003-72D7-470B-A1AC-2432DC4CF8DF}"/>
            </c:ext>
          </c:extLst>
        </c:ser>
        <c:dLbls>
          <c:showLegendKey val="0"/>
          <c:showVal val="0"/>
          <c:showCatName val="0"/>
          <c:showSerName val="0"/>
          <c:showPercent val="0"/>
          <c:showBubbleSize val="0"/>
        </c:dLbls>
        <c:axId val="1640538703"/>
        <c:axId val="1640545359"/>
      </c:scatterChart>
      <c:valAx>
        <c:axId val="16405387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0545359"/>
        <c:crosses val="autoZero"/>
        <c:crossBetween val="midCat"/>
      </c:valAx>
      <c:valAx>
        <c:axId val="16405453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0538703"/>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hf2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3.5726844824008647E-2"/>
                  <c:y val="-1.6013893182520778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highflow2!$X$12:$X$22</c:f>
              <c:numCache>
                <c:formatCode>General</c:formatCode>
                <c:ptCount val="11"/>
                <c:pt idx="0">
                  <c:v>8.6105572547141903E-3</c:v>
                </c:pt>
                <c:pt idx="1">
                  <c:v>1.4661857336286563E-2</c:v>
                </c:pt>
                <c:pt idx="2">
                  <c:v>4.2262520638268623E-2</c:v>
                </c:pt>
                <c:pt idx="3">
                  <c:v>4.5067968890576765E-2</c:v>
                </c:pt>
                <c:pt idx="4">
                  <c:v>4.640212275754893E-2</c:v>
                </c:pt>
                <c:pt idx="5">
                  <c:v>4.3840234868563858E-2</c:v>
                </c:pt>
                <c:pt idx="6">
                  <c:v>8.1751192074908399E-2</c:v>
                </c:pt>
                <c:pt idx="7">
                  <c:v>9.4449198136257892E-2</c:v>
                </c:pt>
                <c:pt idx="8">
                  <c:v>7.0804276997195784E-2</c:v>
                </c:pt>
                <c:pt idx="9">
                  <c:v>9.3615016342636373E-2</c:v>
                </c:pt>
                <c:pt idx="10">
                  <c:v>0.13995915569419295</c:v>
                </c:pt>
              </c:numCache>
            </c:numRef>
          </c:xVal>
          <c:yVal>
            <c:numRef>
              <c:f>highflow2!$C$12:$C$22</c:f>
              <c:numCache>
                <c:formatCode>General</c:formatCode>
                <c:ptCount val="11"/>
                <c:pt idx="0">
                  <c:v>5.2155620105657396</c:v>
                </c:pt>
                <c:pt idx="1">
                  <c:v>8.1614474242087311</c:v>
                </c:pt>
                <c:pt idx="2">
                  <c:v>10.643099616726481</c:v>
                </c:pt>
                <c:pt idx="3">
                  <c:v>15.168375892777259</c:v>
                </c:pt>
                <c:pt idx="4">
                  <c:v>19.315131822447107</c:v>
                </c:pt>
                <c:pt idx="5">
                  <c:v>24.379149957176487</c:v>
                </c:pt>
                <c:pt idx="6">
                  <c:v>29.123820783386783</c:v>
                </c:pt>
                <c:pt idx="7">
                  <c:v>33.689137627697157</c:v>
                </c:pt>
                <c:pt idx="8">
                  <c:v>36.817308569120982</c:v>
                </c:pt>
                <c:pt idx="9">
                  <c:v>41.703490753661491</c:v>
                </c:pt>
                <c:pt idx="10">
                  <c:v>43.427498194281576</c:v>
                </c:pt>
              </c:numCache>
            </c:numRef>
          </c:yVal>
          <c:smooth val="0"/>
          <c:extLst>
            <c:ext xmlns:c16="http://schemas.microsoft.com/office/drawing/2014/chart" uri="{C3380CC4-5D6E-409C-BE32-E72D297353CC}">
              <c16:uniqueId val="{00000001-7A6B-4A21-8596-8C7869BE4F92}"/>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2592353140323478"/>
                  <c:y val="0.46514738775435988"/>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highflow2!$X$22:$X$32</c:f>
              <c:numCache>
                <c:formatCode>General</c:formatCode>
                <c:ptCount val="11"/>
                <c:pt idx="0">
                  <c:v>0.13995915569419295</c:v>
                </c:pt>
                <c:pt idx="1">
                  <c:v>0.1217933622121149</c:v>
                </c:pt>
                <c:pt idx="2">
                  <c:v>0.10187303634848448</c:v>
                </c:pt>
                <c:pt idx="3">
                  <c:v>9.4175913267493069E-2</c:v>
                </c:pt>
                <c:pt idx="4">
                  <c:v>0.11105056819029262</c:v>
                </c:pt>
                <c:pt idx="5">
                  <c:v>0.10176807074125273</c:v>
                </c:pt>
                <c:pt idx="6">
                  <c:v>7.6903128354832151E-2</c:v>
                </c:pt>
                <c:pt idx="7">
                  <c:v>9.049182182106906E-2</c:v>
                </c:pt>
                <c:pt idx="8">
                  <c:v>6.2580078171158404E-2</c:v>
                </c:pt>
                <c:pt idx="9">
                  <c:v>5.3692061853664104E-2</c:v>
                </c:pt>
                <c:pt idx="10">
                  <c:v>3.8829761508113431E-2</c:v>
                </c:pt>
              </c:numCache>
            </c:numRef>
          </c:xVal>
          <c:yVal>
            <c:numRef>
              <c:f>highflow2!$C$22:$C$32</c:f>
              <c:numCache>
                <c:formatCode>General</c:formatCode>
                <c:ptCount val="11"/>
                <c:pt idx="0">
                  <c:v>43.427498194281576</c:v>
                </c:pt>
                <c:pt idx="1">
                  <c:v>39.986803366845244</c:v>
                </c:pt>
                <c:pt idx="2">
                  <c:v>35.528168502659135</c:v>
                </c:pt>
                <c:pt idx="3">
                  <c:v>28.926856848443272</c:v>
                </c:pt>
                <c:pt idx="4">
                  <c:v>23.451158510762536</c:v>
                </c:pt>
                <c:pt idx="5">
                  <c:v>17.345442344396268</c:v>
                </c:pt>
                <c:pt idx="6">
                  <c:v>16.110087849927595</c:v>
                </c:pt>
                <c:pt idx="7">
                  <c:v>12.043290319810071</c:v>
                </c:pt>
                <c:pt idx="8">
                  <c:v>9.1744571663576835</c:v>
                </c:pt>
                <c:pt idx="9">
                  <c:v>5.9374486866561895</c:v>
                </c:pt>
                <c:pt idx="10">
                  <c:v>2.7004112158529407</c:v>
                </c:pt>
              </c:numCache>
            </c:numRef>
          </c:yVal>
          <c:smooth val="0"/>
          <c:extLst>
            <c:ext xmlns:c16="http://schemas.microsoft.com/office/drawing/2014/chart" uri="{C3380CC4-5D6E-409C-BE32-E72D297353CC}">
              <c16:uniqueId val="{00000003-7A6B-4A21-8596-8C7869BE4F92}"/>
            </c:ext>
          </c:extLst>
        </c:ser>
        <c:dLbls>
          <c:showLegendKey val="0"/>
          <c:showVal val="0"/>
          <c:showCatName val="0"/>
          <c:showSerName val="0"/>
          <c:showPercent val="0"/>
          <c:showBubbleSize val="0"/>
        </c:dLbls>
        <c:axId val="219782975"/>
        <c:axId val="219790879"/>
      </c:scatterChart>
      <c:valAx>
        <c:axId val="21978297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9790879"/>
        <c:crosses val="autoZero"/>
        <c:crossBetween val="midCat"/>
      </c:valAx>
      <c:valAx>
        <c:axId val="2197908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978297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lf2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(lowflow2!$X$12,lowflow2!$X$15:$X$22)</c:f>
              <c:numCache>
                <c:formatCode>General</c:formatCode>
                <c:ptCount val="9"/>
                <c:pt idx="0">
                  <c:v>0.14626908394328161</c:v>
                </c:pt>
                <c:pt idx="1">
                  <c:v>0.21935491670641785</c:v>
                </c:pt>
                <c:pt idx="2">
                  <c:v>0.14640489709332344</c:v>
                </c:pt>
                <c:pt idx="3">
                  <c:v>0.22456955156125499</c:v>
                </c:pt>
                <c:pt idx="4">
                  <c:v>0.20927730636259492</c:v>
                </c:pt>
                <c:pt idx="5">
                  <c:v>0.29938515667092075</c:v>
                </c:pt>
                <c:pt idx="6">
                  <c:v>0.32017626244882708</c:v>
                </c:pt>
                <c:pt idx="7">
                  <c:v>0.32487598795835398</c:v>
                </c:pt>
                <c:pt idx="8">
                  <c:v>0.33162385897276825</c:v>
                </c:pt>
              </c:numCache>
            </c:numRef>
          </c:xVal>
          <c:yVal>
            <c:numRef>
              <c:f>(lowflow2!$C$12,lowflow2!$C$15:$C$22)</c:f>
              <c:numCache>
                <c:formatCode>General</c:formatCode>
                <c:ptCount val="9"/>
                <c:pt idx="0">
                  <c:v>4.8107391813181399</c:v>
                </c:pt>
                <c:pt idx="1">
                  <c:v>15.717661954708397</c:v>
                </c:pt>
                <c:pt idx="2">
                  <c:v>19.824938551605133</c:v>
                </c:pt>
                <c:pt idx="3">
                  <c:v>23.517316863231212</c:v>
                </c:pt>
                <c:pt idx="4">
                  <c:v>28.529122316168248</c:v>
                </c:pt>
                <c:pt idx="5">
                  <c:v>33.105675976624092</c:v>
                </c:pt>
                <c:pt idx="6">
                  <c:v>38.109673370047503</c:v>
                </c:pt>
                <c:pt idx="7">
                  <c:v>41.197664544315671</c:v>
                </c:pt>
                <c:pt idx="8">
                  <c:v>43.004844588075983</c:v>
                </c:pt>
              </c:numCache>
            </c:numRef>
          </c:yVal>
          <c:smooth val="0"/>
          <c:extLst>
            <c:ext xmlns:c16="http://schemas.microsoft.com/office/drawing/2014/chart" uri="{C3380CC4-5D6E-409C-BE32-E72D297353CC}">
              <c16:uniqueId val="{00000001-6EAC-4682-9D92-BF14921B43D5}"/>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9469794400699914"/>
                  <c:y val="0.50960593382903696"/>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lowflow2!$X$22:$X$32</c:f>
              <c:numCache>
                <c:formatCode>General</c:formatCode>
                <c:ptCount val="11"/>
                <c:pt idx="0">
                  <c:v>0.33162385897276825</c:v>
                </c:pt>
                <c:pt idx="1">
                  <c:v>0.32593322226493771</c:v>
                </c:pt>
                <c:pt idx="2">
                  <c:v>0.31799123246037464</c:v>
                </c:pt>
                <c:pt idx="3">
                  <c:v>0.31238294804495287</c:v>
                </c:pt>
                <c:pt idx="4">
                  <c:v>0.31097773259368194</c:v>
                </c:pt>
                <c:pt idx="5">
                  <c:v>0.30898044848605061</c:v>
                </c:pt>
                <c:pt idx="6">
                  <c:v>0.3238476312606855</c:v>
                </c:pt>
                <c:pt idx="7">
                  <c:v>0.28498633940989854</c:v>
                </c:pt>
                <c:pt idx="8">
                  <c:v>0.28352671464401102</c:v>
                </c:pt>
                <c:pt idx="9">
                  <c:v>0.27958772419813083</c:v>
                </c:pt>
                <c:pt idx="10">
                  <c:v>0.27791350700324885</c:v>
                </c:pt>
              </c:numCache>
            </c:numRef>
          </c:xVal>
          <c:yVal>
            <c:numRef>
              <c:f>lowflow2!$C$22:$C$32</c:f>
              <c:numCache>
                <c:formatCode>General</c:formatCode>
                <c:ptCount val="11"/>
                <c:pt idx="0">
                  <c:v>43.004844588075983</c:v>
                </c:pt>
                <c:pt idx="1">
                  <c:v>35.250553052680992</c:v>
                </c:pt>
                <c:pt idx="2">
                  <c:v>34.965723264320687</c:v>
                </c:pt>
                <c:pt idx="3">
                  <c:v>29.890982518580131</c:v>
                </c:pt>
                <c:pt idx="4">
                  <c:v>25.379290190468836</c:v>
                </c:pt>
                <c:pt idx="5">
                  <c:v>19.987931263973358</c:v>
                </c:pt>
                <c:pt idx="6">
                  <c:v>16.368517693818823</c:v>
                </c:pt>
                <c:pt idx="7">
                  <c:v>13.155193336240764</c:v>
                </c:pt>
                <c:pt idx="8">
                  <c:v>9.0557590905514935</c:v>
                </c:pt>
                <c:pt idx="9">
                  <c:v>5.8558730987366561</c:v>
                </c:pt>
                <c:pt idx="10">
                  <c:v>3.3196355949385015</c:v>
                </c:pt>
              </c:numCache>
            </c:numRef>
          </c:yVal>
          <c:smooth val="0"/>
          <c:extLst>
            <c:ext xmlns:c16="http://schemas.microsoft.com/office/drawing/2014/chart" uri="{C3380CC4-5D6E-409C-BE32-E72D297353CC}">
              <c16:uniqueId val="{00000003-6EAC-4682-9D92-BF14921B43D5}"/>
            </c:ext>
          </c:extLst>
        </c:ser>
        <c:dLbls>
          <c:showLegendKey val="0"/>
          <c:showVal val="0"/>
          <c:showCatName val="0"/>
          <c:showSerName val="0"/>
          <c:showPercent val="0"/>
          <c:showBubbleSize val="0"/>
        </c:dLbls>
        <c:axId val="82865535"/>
        <c:axId val="82866783"/>
      </c:scatterChart>
      <c:valAx>
        <c:axId val="828655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866783"/>
        <c:crosses val="autoZero"/>
        <c:crossBetween val="midCat"/>
      </c:valAx>
      <c:valAx>
        <c:axId val="828667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86553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lf1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Load</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0.3075362144617419"/>
                  <c:y val="-0.15073490813648294"/>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lowflow1!$X$12:$X$22</c:f>
              <c:numCache>
                <c:formatCode>General</c:formatCode>
                <c:ptCount val="11"/>
                <c:pt idx="0">
                  <c:v>5.7309761171300232E-2</c:v>
                </c:pt>
                <c:pt idx="1">
                  <c:v>4.3663886585806319E-2</c:v>
                </c:pt>
                <c:pt idx="2">
                  <c:v>0.18245337209078244</c:v>
                </c:pt>
                <c:pt idx="3">
                  <c:v>0.20090926797878361</c:v>
                </c:pt>
                <c:pt idx="4">
                  <c:v>0.22116167417353788</c:v>
                </c:pt>
                <c:pt idx="5">
                  <c:v>0.23464312076488317</c:v>
                </c:pt>
                <c:pt idx="6">
                  <c:v>0.20672698029581371</c:v>
                </c:pt>
                <c:pt idx="7">
                  <c:v>0.2360282729159944</c:v>
                </c:pt>
                <c:pt idx="8">
                  <c:v>0.21493660818465771</c:v>
                </c:pt>
                <c:pt idx="9">
                  <c:v>0.24248015836877035</c:v>
                </c:pt>
                <c:pt idx="10">
                  <c:v>0.230593270061698</c:v>
                </c:pt>
              </c:numCache>
            </c:numRef>
          </c:xVal>
          <c:yVal>
            <c:numRef>
              <c:f>lowflow1!$C$12:$C$22</c:f>
              <c:numCache>
                <c:formatCode>General</c:formatCode>
                <c:ptCount val="11"/>
                <c:pt idx="0">
                  <c:v>5.9614160324332888</c:v>
                </c:pt>
                <c:pt idx="1">
                  <c:v>9.1327186672509626</c:v>
                </c:pt>
                <c:pt idx="2">
                  <c:v>14.042478045572018</c:v>
                </c:pt>
                <c:pt idx="3">
                  <c:v>18.493976402732887</c:v>
                </c:pt>
                <c:pt idx="4">
                  <c:v>23.422390142368499</c:v>
                </c:pt>
                <c:pt idx="5">
                  <c:v>28.965120196747925</c:v>
                </c:pt>
                <c:pt idx="6">
                  <c:v>35.467744164192794</c:v>
                </c:pt>
                <c:pt idx="7">
                  <c:v>40.958612653363133</c:v>
                </c:pt>
                <c:pt idx="8">
                  <c:v>44.51957437232717</c:v>
                </c:pt>
                <c:pt idx="9">
                  <c:v>45.31730205481221</c:v>
                </c:pt>
                <c:pt idx="10">
                  <c:v>45.963606598501585</c:v>
                </c:pt>
              </c:numCache>
            </c:numRef>
          </c:yVal>
          <c:smooth val="0"/>
          <c:extLst>
            <c:ext xmlns:c16="http://schemas.microsoft.com/office/drawing/2014/chart" uri="{C3380CC4-5D6E-409C-BE32-E72D297353CC}">
              <c16:uniqueId val="{00000001-C480-4AEE-9EB8-CCE60966F219}"/>
            </c:ext>
          </c:extLst>
        </c:ser>
        <c:ser>
          <c:idx val="1"/>
          <c:order val="1"/>
          <c:tx>
            <c:v>Unload</c:v>
          </c:tx>
          <c:spPr>
            <a:ln w="25400" cap="rnd">
              <a:noFill/>
              <a:round/>
            </a:ln>
            <a:effectLst/>
          </c:spPr>
          <c:marker>
            <c:symbol val="circle"/>
            <c:size val="5"/>
            <c:spPr>
              <a:solidFill>
                <a:schemeClr val="accent2"/>
              </a:solidFill>
              <a:ln w="9525">
                <a:solidFill>
                  <a:schemeClr val="accent2"/>
                </a:solidFill>
              </a:ln>
              <a:effectLst/>
            </c:spPr>
          </c:marker>
          <c:xVal>
            <c:numRef>
              <c:f>lowflow1!$X$22:$X$32</c:f>
              <c:numCache>
                <c:formatCode>General</c:formatCode>
                <c:ptCount val="11"/>
                <c:pt idx="0">
                  <c:v>0.230593270061698</c:v>
                </c:pt>
                <c:pt idx="1">
                  <c:v>0.17835830032746158</c:v>
                </c:pt>
                <c:pt idx="2">
                  <c:v>0.17025564005815266</c:v>
                </c:pt>
                <c:pt idx="3">
                  <c:v>0.22827933118370961</c:v>
                </c:pt>
                <c:pt idx="4">
                  <c:v>0.20702991668334314</c:v>
                </c:pt>
                <c:pt idx="5">
                  <c:v>0.21916284252635707</c:v>
                </c:pt>
                <c:pt idx="6">
                  <c:v>0.2158380779140063</c:v>
                </c:pt>
                <c:pt idx="7">
                  <c:v>0.22129102942299181</c:v>
                </c:pt>
                <c:pt idx="8">
                  <c:v>0.2314421365308966</c:v>
                </c:pt>
                <c:pt idx="9">
                  <c:v>0.21221496616498448</c:v>
                </c:pt>
                <c:pt idx="10">
                  <c:v>0.2014628064337329</c:v>
                </c:pt>
              </c:numCache>
            </c:numRef>
          </c:xVal>
          <c:yVal>
            <c:numRef>
              <c:f>lowflow1!$C$22:$C$32</c:f>
              <c:numCache>
                <c:formatCode>General</c:formatCode>
                <c:ptCount val="11"/>
                <c:pt idx="0">
                  <c:v>45.963606598501585</c:v>
                </c:pt>
                <c:pt idx="1">
                  <c:v>45.732161318607083</c:v>
                </c:pt>
                <c:pt idx="2">
                  <c:v>44.424786446552694</c:v>
                </c:pt>
                <c:pt idx="3">
                  <c:v>39.65019839531687</c:v>
                </c:pt>
                <c:pt idx="4">
                  <c:v>32.60220599887532</c:v>
                </c:pt>
                <c:pt idx="5">
                  <c:v>27.217079527877342</c:v>
                </c:pt>
                <c:pt idx="6">
                  <c:v>22.09747859505762</c:v>
                </c:pt>
                <c:pt idx="7">
                  <c:v>17.146793904557533</c:v>
                </c:pt>
                <c:pt idx="8">
                  <c:v>13.032798591194945</c:v>
                </c:pt>
                <c:pt idx="9">
                  <c:v>9.2234274667965348</c:v>
                </c:pt>
                <c:pt idx="10">
                  <c:v>5.7175624779918053</c:v>
                </c:pt>
              </c:numCache>
            </c:numRef>
          </c:yVal>
          <c:smooth val="0"/>
          <c:extLst>
            <c:ext xmlns:c16="http://schemas.microsoft.com/office/drawing/2014/chart" uri="{C3380CC4-5D6E-409C-BE32-E72D297353CC}">
              <c16:uniqueId val="{00000002-C480-4AEE-9EB8-CCE60966F219}"/>
            </c:ext>
          </c:extLst>
        </c:ser>
        <c:dLbls>
          <c:showLegendKey val="0"/>
          <c:showVal val="0"/>
          <c:showCatName val="0"/>
          <c:showSerName val="0"/>
          <c:showPercent val="0"/>
          <c:showBubbleSize val="0"/>
        </c:dLbls>
        <c:axId val="2105306735"/>
        <c:axId val="2105310895"/>
      </c:scatterChart>
      <c:valAx>
        <c:axId val="21053067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5310895"/>
        <c:crosses val="autoZero"/>
        <c:crossBetween val="midCat"/>
      </c:valAx>
      <c:valAx>
        <c:axId val="21053108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530673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chart" Target="../charts/chart2.xml"/><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chart" Target="../charts/chart8.xml"/><Relationship Id="rId4"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oneCellAnchor>
    <xdr:from>
      <xdr:col>16</xdr:col>
      <xdr:colOff>446088</xdr:colOff>
      <xdr:row>34</xdr:row>
      <xdr:rowOff>35717</xdr:rowOff>
    </xdr:from>
    <xdr:ext cx="5768975" cy="781240"/>
    <xdr:sp macro="" textlink="">
      <xdr:nvSpPr>
        <xdr:cNvPr id="4" name="TextBox 3">
          <a:extLst>
            <a:ext uri="{FF2B5EF4-FFF2-40B4-BE49-F238E27FC236}">
              <a16:creationId xmlns:a16="http://schemas.microsoft.com/office/drawing/2014/main" id="{010400BA-AB20-4EC2-88BF-F5B6845C5066}"/>
            </a:ext>
          </a:extLst>
        </xdr:cNvPr>
        <xdr:cNvSpPr txBox="1"/>
      </xdr:nvSpPr>
      <xdr:spPr>
        <a:xfrm>
          <a:off x="19591338" y="6639717"/>
          <a:ext cx="5768975" cy="78124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en-GB" sz="1100"/>
            <a:t>open("D:/HartlepoolHighFlow3/HighFlow3_0001_Mode2D.tiff");</a:t>
          </a:r>
        </a:p>
        <a:p>
          <a:r>
            <a:rPr lang="en-GB" sz="1100"/>
            <a:t>selectWindow("HighFlow3_0001_Mode2D.tiff");</a:t>
          </a:r>
        </a:p>
        <a:p>
          <a:r>
            <a:rPr lang="en-GB" sz="1100"/>
            <a:t>//setTool("angle");</a:t>
          </a:r>
        </a:p>
        <a:p>
          <a:r>
            <a:rPr lang="en-GB" sz="1100"/>
            <a:t>makeSelection("angle",newArray(2775,1881,2814),newArray(192,474,483));</a:t>
          </a:r>
        </a:p>
      </xdr:txBody>
    </xdr:sp>
    <xdr:clientData/>
  </xdr:oneCellAnchor>
  <xdr:twoCellAnchor editAs="oneCell">
    <xdr:from>
      <xdr:col>0</xdr:col>
      <xdr:colOff>158750</xdr:colOff>
      <xdr:row>33</xdr:row>
      <xdr:rowOff>95250</xdr:rowOff>
    </xdr:from>
    <xdr:to>
      <xdr:col>8</xdr:col>
      <xdr:colOff>1353030</xdr:colOff>
      <xdr:row>47</xdr:row>
      <xdr:rowOff>114427</xdr:rowOff>
    </xdr:to>
    <xdr:pic>
      <xdr:nvPicPr>
        <xdr:cNvPr id="6" name="Picture 5">
          <a:extLst>
            <a:ext uri="{FF2B5EF4-FFF2-40B4-BE49-F238E27FC236}">
              <a16:creationId xmlns:a16="http://schemas.microsoft.com/office/drawing/2014/main" id="{78FCCC66-8B8C-408A-9EE0-053E9C181BD7}"/>
            </a:ext>
          </a:extLst>
        </xdr:cNvPr>
        <xdr:cNvPicPr>
          <a:picLocks noChangeAspect="1"/>
        </xdr:cNvPicPr>
      </xdr:nvPicPr>
      <xdr:blipFill>
        <a:blip xmlns:r="http://schemas.openxmlformats.org/officeDocument/2006/relationships" r:embed="rId1"/>
        <a:stretch>
          <a:fillRect/>
        </a:stretch>
      </xdr:blipFill>
      <xdr:spPr>
        <a:xfrm>
          <a:off x="158750" y="6524625"/>
          <a:ext cx="9338155" cy="2463927"/>
        </a:xfrm>
        <a:prstGeom prst="rect">
          <a:avLst/>
        </a:prstGeom>
      </xdr:spPr>
    </xdr:pic>
    <xdr:clientData/>
  </xdr:twoCellAnchor>
  <xdr:twoCellAnchor editAs="oneCell">
    <xdr:from>
      <xdr:col>0</xdr:col>
      <xdr:colOff>127000</xdr:colOff>
      <xdr:row>48</xdr:row>
      <xdr:rowOff>142875</xdr:rowOff>
    </xdr:from>
    <xdr:to>
      <xdr:col>8</xdr:col>
      <xdr:colOff>1321280</xdr:colOff>
      <xdr:row>62</xdr:row>
      <xdr:rowOff>171577</xdr:rowOff>
    </xdr:to>
    <xdr:pic>
      <xdr:nvPicPr>
        <xdr:cNvPr id="7" name="Picture 6">
          <a:extLst>
            <a:ext uri="{FF2B5EF4-FFF2-40B4-BE49-F238E27FC236}">
              <a16:creationId xmlns:a16="http://schemas.microsoft.com/office/drawing/2014/main" id="{99E6CE7B-8192-4698-ADD2-A7B51282685A}"/>
            </a:ext>
          </a:extLst>
        </xdr:cNvPr>
        <xdr:cNvPicPr>
          <a:picLocks noChangeAspect="1"/>
        </xdr:cNvPicPr>
      </xdr:nvPicPr>
      <xdr:blipFill>
        <a:blip xmlns:r="http://schemas.openxmlformats.org/officeDocument/2006/relationships" r:embed="rId2"/>
        <a:stretch>
          <a:fillRect/>
        </a:stretch>
      </xdr:blipFill>
      <xdr:spPr>
        <a:xfrm>
          <a:off x="127000" y="9191625"/>
          <a:ext cx="9341330" cy="2473452"/>
        </a:xfrm>
        <a:prstGeom prst="rect">
          <a:avLst/>
        </a:prstGeom>
      </xdr:spPr>
    </xdr:pic>
    <xdr:clientData/>
  </xdr:twoCellAnchor>
  <xdr:twoCellAnchor editAs="oneCell">
    <xdr:from>
      <xdr:col>0</xdr:col>
      <xdr:colOff>111125</xdr:colOff>
      <xdr:row>63</xdr:row>
      <xdr:rowOff>127000</xdr:rowOff>
    </xdr:from>
    <xdr:to>
      <xdr:col>8</xdr:col>
      <xdr:colOff>1305405</xdr:colOff>
      <xdr:row>77</xdr:row>
      <xdr:rowOff>162053</xdr:rowOff>
    </xdr:to>
    <xdr:pic>
      <xdr:nvPicPr>
        <xdr:cNvPr id="8" name="Picture 7">
          <a:extLst>
            <a:ext uri="{FF2B5EF4-FFF2-40B4-BE49-F238E27FC236}">
              <a16:creationId xmlns:a16="http://schemas.microsoft.com/office/drawing/2014/main" id="{38C4828B-6A35-4134-99CE-FF47E616B36E}"/>
            </a:ext>
          </a:extLst>
        </xdr:cNvPr>
        <xdr:cNvPicPr>
          <a:picLocks noChangeAspect="1"/>
        </xdr:cNvPicPr>
      </xdr:nvPicPr>
      <xdr:blipFill>
        <a:blip xmlns:r="http://schemas.openxmlformats.org/officeDocument/2006/relationships" r:embed="rId3"/>
        <a:stretch>
          <a:fillRect/>
        </a:stretch>
      </xdr:blipFill>
      <xdr:spPr>
        <a:xfrm>
          <a:off x="111125" y="11795125"/>
          <a:ext cx="9341330" cy="2482978"/>
        </a:xfrm>
        <a:prstGeom prst="rect">
          <a:avLst/>
        </a:prstGeom>
      </xdr:spPr>
    </xdr:pic>
    <xdr:clientData/>
  </xdr:twoCellAnchor>
  <xdr:twoCellAnchor>
    <xdr:from>
      <xdr:col>9</xdr:col>
      <xdr:colOff>330200</xdr:colOff>
      <xdr:row>34</xdr:row>
      <xdr:rowOff>53975</xdr:rowOff>
    </xdr:from>
    <xdr:to>
      <xdr:col>12</xdr:col>
      <xdr:colOff>0</xdr:colOff>
      <xdr:row>50</xdr:row>
      <xdr:rowOff>6350</xdr:rowOff>
    </xdr:to>
    <xdr:graphicFrame macro="">
      <xdr:nvGraphicFramePr>
        <xdr:cNvPr id="9" name="Chart 8">
          <a:extLst>
            <a:ext uri="{FF2B5EF4-FFF2-40B4-BE49-F238E27FC236}">
              <a16:creationId xmlns:a16="http://schemas.microsoft.com/office/drawing/2014/main" id="{348A4F77-2D27-4B1A-AD7B-E835F03A88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341312</xdr:colOff>
      <xdr:row>50</xdr:row>
      <xdr:rowOff>149225</xdr:rowOff>
    </xdr:from>
    <xdr:to>
      <xdr:col>12</xdr:col>
      <xdr:colOff>11112</xdr:colOff>
      <xdr:row>66</xdr:row>
      <xdr:rowOff>101600</xdr:rowOff>
    </xdr:to>
    <xdr:graphicFrame macro="">
      <xdr:nvGraphicFramePr>
        <xdr:cNvPr id="10" name="Chart 9">
          <a:extLst>
            <a:ext uri="{FF2B5EF4-FFF2-40B4-BE49-F238E27FC236}">
              <a16:creationId xmlns:a16="http://schemas.microsoft.com/office/drawing/2014/main" id="{6739B5D4-1C1B-4B46-A980-4626641CC5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317500</xdr:colOff>
      <xdr:row>34</xdr:row>
      <xdr:rowOff>47625</xdr:rowOff>
    </xdr:from>
    <xdr:to>
      <xdr:col>8</xdr:col>
      <xdr:colOff>1534006</xdr:colOff>
      <xdr:row>48</xdr:row>
      <xdr:rowOff>85853</xdr:rowOff>
    </xdr:to>
    <xdr:pic>
      <xdr:nvPicPr>
        <xdr:cNvPr id="8" name="Picture 7">
          <a:extLst>
            <a:ext uri="{FF2B5EF4-FFF2-40B4-BE49-F238E27FC236}">
              <a16:creationId xmlns:a16="http://schemas.microsoft.com/office/drawing/2014/main" id="{6F42C309-21B1-4C8D-ADAD-2BE68284D31B}"/>
            </a:ext>
          </a:extLst>
        </xdr:cNvPr>
        <xdr:cNvPicPr>
          <a:picLocks noChangeAspect="1"/>
        </xdr:cNvPicPr>
      </xdr:nvPicPr>
      <xdr:blipFill>
        <a:blip xmlns:r="http://schemas.openxmlformats.org/officeDocument/2006/relationships" r:embed="rId1"/>
        <a:stretch>
          <a:fillRect/>
        </a:stretch>
      </xdr:blipFill>
      <xdr:spPr>
        <a:xfrm>
          <a:off x="317500" y="6651625"/>
          <a:ext cx="9354031" cy="2482978"/>
        </a:xfrm>
        <a:prstGeom prst="rect">
          <a:avLst/>
        </a:prstGeom>
      </xdr:spPr>
    </xdr:pic>
    <xdr:clientData/>
  </xdr:twoCellAnchor>
  <xdr:twoCellAnchor editAs="oneCell">
    <xdr:from>
      <xdr:col>0</xdr:col>
      <xdr:colOff>301625</xdr:colOff>
      <xdr:row>49</xdr:row>
      <xdr:rowOff>63500</xdr:rowOff>
    </xdr:from>
    <xdr:to>
      <xdr:col>8</xdr:col>
      <xdr:colOff>1514956</xdr:colOff>
      <xdr:row>63</xdr:row>
      <xdr:rowOff>111253</xdr:rowOff>
    </xdr:to>
    <xdr:pic>
      <xdr:nvPicPr>
        <xdr:cNvPr id="9" name="Picture 8">
          <a:extLst>
            <a:ext uri="{FF2B5EF4-FFF2-40B4-BE49-F238E27FC236}">
              <a16:creationId xmlns:a16="http://schemas.microsoft.com/office/drawing/2014/main" id="{D8337E50-2DEE-45E3-BE47-7DA88C635A58}"/>
            </a:ext>
          </a:extLst>
        </xdr:cNvPr>
        <xdr:cNvPicPr>
          <a:picLocks noChangeAspect="1"/>
        </xdr:cNvPicPr>
      </xdr:nvPicPr>
      <xdr:blipFill>
        <a:blip xmlns:r="http://schemas.openxmlformats.org/officeDocument/2006/relationships" r:embed="rId2"/>
        <a:stretch>
          <a:fillRect/>
        </a:stretch>
      </xdr:blipFill>
      <xdr:spPr>
        <a:xfrm>
          <a:off x="301625" y="9286875"/>
          <a:ext cx="9357206" cy="2492503"/>
        </a:xfrm>
        <a:prstGeom prst="rect">
          <a:avLst/>
        </a:prstGeom>
      </xdr:spPr>
    </xdr:pic>
    <xdr:clientData/>
  </xdr:twoCellAnchor>
  <xdr:twoCellAnchor editAs="oneCell">
    <xdr:from>
      <xdr:col>0</xdr:col>
      <xdr:colOff>349250</xdr:colOff>
      <xdr:row>64</xdr:row>
      <xdr:rowOff>79375</xdr:rowOff>
    </xdr:from>
    <xdr:to>
      <xdr:col>8</xdr:col>
      <xdr:colOff>1549880</xdr:colOff>
      <xdr:row>78</xdr:row>
      <xdr:rowOff>101727</xdr:rowOff>
    </xdr:to>
    <xdr:pic>
      <xdr:nvPicPr>
        <xdr:cNvPr id="10" name="Picture 9">
          <a:extLst>
            <a:ext uri="{FF2B5EF4-FFF2-40B4-BE49-F238E27FC236}">
              <a16:creationId xmlns:a16="http://schemas.microsoft.com/office/drawing/2014/main" id="{9E597360-C049-4152-82EF-07E281601A5E}"/>
            </a:ext>
          </a:extLst>
        </xdr:cNvPr>
        <xdr:cNvPicPr>
          <a:picLocks noChangeAspect="1"/>
        </xdr:cNvPicPr>
      </xdr:nvPicPr>
      <xdr:blipFill>
        <a:blip xmlns:r="http://schemas.openxmlformats.org/officeDocument/2006/relationships" r:embed="rId3"/>
        <a:stretch>
          <a:fillRect/>
        </a:stretch>
      </xdr:blipFill>
      <xdr:spPr>
        <a:xfrm>
          <a:off x="349250" y="11922125"/>
          <a:ext cx="9341330" cy="2463927"/>
        </a:xfrm>
        <a:prstGeom prst="rect">
          <a:avLst/>
        </a:prstGeom>
      </xdr:spPr>
    </xdr:pic>
    <xdr:clientData/>
  </xdr:twoCellAnchor>
  <xdr:twoCellAnchor>
    <xdr:from>
      <xdr:col>9</xdr:col>
      <xdr:colOff>298450</xdr:colOff>
      <xdr:row>35</xdr:row>
      <xdr:rowOff>85725</xdr:rowOff>
    </xdr:from>
    <xdr:to>
      <xdr:col>11</xdr:col>
      <xdr:colOff>1905000</xdr:colOff>
      <xdr:row>51</xdr:row>
      <xdr:rowOff>38100</xdr:rowOff>
    </xdr:to>
    <xdr:graphicFrame macro="">
      <xdr:nvGraphicFramePr>
        <xdr:cNvPr id="11" name="Chart 10">
          <a:extLst>
            <a:ext uri="{FF2B5EF4-FFF2-40B4-BE49-F238E27FC236}">
              <a16:creationId xmlns:a16="http://schemas.microsoft.com/office/drawing/2014/main" id="{BF6F4A0E-3456-4CFE-8E28-E9281E21ACD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166687</xdr:colOff>
      <xdr:row>35</xdr:row>
      <xdr:rowOff>22225</xdr:rowOff>
    </xdr:from>
    <xdr:to>
      <xdr:col>16</xdr:col>
      <xdr:colOff>201612</xdr:colOff>
      <xdr:row>50</xdr:row>
      <xdr:rowOff>149225</xdr:rowOff>
    </xdr:to>
    <xdr:graphicFrame macro="">
      <xdr:nvGraphicFramePr>
        <xdr:cNvPr id="12" name="Chart 11">
          <a:extLst>
            <a:ext uri="{FF2B5EF4-FFF2-40B4-BE49-F238E27FC236}">
              <a16:creationId xmlns:a16="http://schemas.microsoft.com/office/drawing/2014/main" id="{6AACFB7E-A390-47EE-B702-486FB746A6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365125</xdr:colOff>
      <xdr:row>52</xdr:row>
      <xdr:rowOff>31750</xdr:rowOff>
    </xdr:from>
    <xdr:to>
      <xdr:col>12</xdr:col>
      <xdr:colOff>38100</xdr:colOff>
      <xdr:row>67</xdr:row>
      <xdr:rowOff>161925</xdr:rowOff>
    </xdr:to>
    <xdr:graphicFrame macro="">
      <xdr:nvGraphicFramePr>
        <xdr:cNvPr id="13" name="Chart 12">
          <a:extLst>
            <a:ext uri="{FF2B5EF4-FFF2-40B4-BE49-F238E27FC236}">
              <a16:creationId xmlns:a16="http://schemas.microsoft.com/office/drawing/2014/main" id="{8874975E-5763-4B8A-B1A5-C54CF4FF6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434975</xdr:colOff>
      <xdr:row>5</xdr:row>
      <xdr:rowOff>77787</xdr:rowOff>
    </xdr:from>
    <xdr:to>
      <xdr:col>14</xdr:col>
      <xdr:colOff>130175</xdr:colOff>
      <xdr:row>20</xdr:row>
      <xdr:rowOff>112712</xdr:rowOff>
    </xdr:to>
    <xdr:graphicFrame macro="">
      <xdr:nvGraphicFramePr>
        <xdr:cNvPr id="2" name="Chart 1">
          <a:extLst>
            <a:ext uri="{FF2B5EF4-FFF2-40B4-BE49-F238E27FC236}">
              <a16:creationId xmlns:a16="http://schemas.microsoft.com/office/drawing/2014/main" id="{A84B7A52-D6D8-4D55-9E70-4CA8778FBA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323490</xdr:colOff>
      <xdr:row>34</xdr:row>
      <xdr:rowOff>71888</xdr:rowOff>
    </xdr:from>
    <xdr:to>
      <xdr:col>8</xdr:col>
      <xdr:colOff>1531070</xdr:colOff>
      <xdr:row>48</xdr:row>
      <xdr:rowOff>35653</xdr:rowOff>
    </xdr:to>
    <xdr:pic>
      <xdr:nvPicPr>
        <xdr:cNvPr id="6" name="Picture 5">
          <a:extLst>
            <a:ext uri="{FF2B5EF4-FFF2-40B4-BE49-F238E27FC236}">
              <a16:creationId xmlns:a16="http://schemas.microsoft.com/office/drawing/2014/main" id="{17985DC8-6F5D-4024-A440-B2A7C45A2E8F}"/>
            </a:ext>
          </a:extLst>
        </xdr:cNvPr>
        <xdr:cNvPicPr>
          <a:picLocks noChangeAspect="1"/>
        </xdr:cNvPicPr>
      </xdr:nvPicPr>
      <xdr:blipFill>
        <a:blip xmlns:r="http://schemas.openxmlformats.org/officeDocument/2006/relationships" r:embed="rId1"/>
        <a:stretch>
          <a:fillRect/>
        </a:stretch>
      </xdr:blipFill>
      <xdr:spPr>
        <a:xfrm>
          <a:off x="323490" y="6847218"/>
          <a:ext cx="9363556" cy="2479803"/>
        </a:xfrm>
        <a:prstGeom prst="rect">
          <a:avLst/>
        </a:prstGeom>
      </xdr:spPr>
    </xdr:pic>
    <xdr:clientData/>
  </xdr:twoCellAnchor>
  <xdr:twoCellAnchor editAs="oneCell">
    <xdr:from>
      <xdr:col>0</xdr:col>
      <xdr:colOff>305519</xdr:colOff>
      <xdr:row>48</xdr:row>
      <xdr:rowOff>143774</xdr:rowOff>
    </xdr:from>
    <xdr:to>
      <xdr:col>8</xdr:col>
      <xdr:colOff>1503574</xdr:colOff>
      <xdr:row>62</xdr:row>
      <xdr:rowOff>104364</xdr:rowOff>
    </xdr:to>
    <xdr:pic>
      <xdr:nvPicPr>
        <xdr:cNvPr id="7" name="Picture 6">
          <a:extLst>
            <a:ext uri="{FF2B5EF4-FFF2-40B4-BE49-F238E27FC236}">
              <a16:creationId xmlns:a16="http://schemas.microsoft.com/office/drawing/2014/main" id="{81199021-B826-4964-9392-521E54130B42}"/>
            </a:ext>
          </a:extLst>
        </xdr:cNvPr>
        <xdr:cNvPicPr>
          <a:picLocks noChangeAspect="1"/>
        </xdr:cNvPicPr>
      </xdr:nvPicPr>
      <xdr:blipFill>
        <a:blip xmlns:r="http://schemas.openxmlformats.org/officeDocument/2006/relationships" r:embed="rId2"/>
        <a:stretch>
          <a:fillRect/>
        </a:stretch>
      </xdr:blipFill>
      <xdr:spPr>
        <a:xfrm>
          <a:off x="305519" y="9435142"/>
          <a:ext cx="9357206" cy="2479803"/>
        </a:xfrm>
        <a:prstGeom prst="rect">
          <a:avLst/>
        </a:prstGeom>
      </xdr:spPr>
    </xdr:pic>
    <xdr:clientData/>
  </xdr:twoCellAnchor>
  <xdr:twoCellAnchor editAs="oneCell">
    <xdr:from>
      <xdr:col>0</xdr:col>
      <xdr:colOff>251604</xdr:colOff>
      <xdr:row>63</xdr:row>
      <xdr:rowOff>107830</xdr:rowOff>
    </xdr:from>
    <xdr:to>
      <xdr:col>8</xdr:col>
      <xdr:colOff>1436959</xdr:colOff>
      <xdr:row>77</xdr:row>
      <xdr:rowOff>65246</xdr:rowOff>
    </xdr:to>
    <xdr:pic>
      <xdr:nvPicPr>
        <xdr:cNvPr id="8" name="Picture 7">
          <a:extLst>
            <a:ext uri="{FF2B5EF4-FFF2-40B4-BE49-F238E27FC236}">
              <a16:creationId xmlns:a16="http://schemas.microsoft.com/office/drawing/2014/main" id="{49CEA212-B50E-48A2-89FE-8C6A48456605}"/>
            </a:ext>
          </a:extLst>
        </xdr:cNvPr>
        <xdr:cNvPicPr>
          <a:picLocks noChangeAspect="1"/>
        </xdr:cNvPicPr>
      </xdr:nvPicPr>
      <xdr:blipFill>
        <a:blip xmlns:r="http://schemas.openxmlformats.org/officeDocument/2006/relationships" r:embed="rId3"/>
        <a:stretch>
          <a:fillRect/>
        </a:stretch>
      </xdr:blipFill>
      <xdr:spPr>
        <a:xfrm>
          <a:off x="251604" y="12094953"/>
          <a:ext cx="9350856" cy="2479803"/>
        </a:xfrm>
        <a:prstGeom prst="rect">
          <a:avLst/>
        </a:prstGeom>
      </xdr:spPr>
    </xdr:pic>
    <xdr:clientData/>
  </xdr:twoCellAnchor>
  <xdr:twoCellAnchor>
    <xdr:from>
      <xdr:col>9</xdr:col>
      <xdr:colOff>406579</xdr:colOff>
      <xdr:row>35</xdr:row>
      <xdr:rowOff>36003</xdr:rowOff>
    </xdr:from>
    <xdr:to>
      <xdr:col>12</xdr:col>
      <xdr:colOff>78655</xdr:colOff>
      <xdr:row>50</xdr:row>
      <xdr:rowOff>86623</xdr:rowOff>
    </xdr:to>
    <xdr:graphicFrame macro="">
      <xdr:nvGraphicFramePr>
        <xdr:cNvPr id="9" name="Chart 8">
          <a:extLst>
            <a:ext uri="{FF2B5EF4-FFF2-40B4-BE49-F238E27FC236}">
              <a16:creationId xmlns:a16="http://schemas.microsoft.com/office/drawing/2014/main" id="{DEBCEAD3-DD48-43A9-A34B-A2D1CBCF1AD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329197</xdr:colOff>
      <xdr:row>35</xdr:row>
      <xdr:rowOff>104106</xdr:rowOff>
    </xdr:from>
    <xdr:to>
      <xdr:col>16</xdr:col>
      <xdr:colOff>355933</xdr:colOff>
      <xdr:row>50</xdr:row>
      <xdr:rowOff>90069</xdr:rowOff>
    </xdr:to>
    <xdr:graphicFrame macro="">
      <xdr:nvGraphicFramePr>
        <xdr:cNvPr id="10" name="Chart 9">
          <a:extLst>
            <a:ext uri="{FF2B5EF4-FFF2-40B4-BE49-F238E27FC236}">
              <a16:creationId xmlns:a16="http://schemas.microsoft.com/office/drawing/2014/main" id="{0E204AEA-D5D0-4132-BAD0-5D4D1BA578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238124</xdr:colOff>
      <xdr:row>33</xdr:row>
      <xdr:rowOff>83344</xdr:rowOff>
    </xdr:from>
    <xdr:to>
      <xdr:col>8</xdr:col>
      <xdr:colOff>1440342</xdr:colOff>
      <xdr:row>47</xdr:row>
      <xdr:rowOff>69184</xdr:rowOff>
    </xdr:to>
    <xdr:pic>
      <xdr:nvPicPr>
        <xdr:cNvPr id="5" name="Picture 4">
          <a:extLst>
            <a:ext uri="{FF2B5EF4-FFF2-40B4-BE49-F238E27FC236}">
              <a16:creationId xmlns:a16="http://schemas.microsoft.com/office/drawing/2014/main" id="{71AAB422-D8FB-4FDC-9793-C4260F03E3D7}"/>
            </a:ext>
          </a:extLst>
        </xdr:cNvPr>
        <xdr:cNvPicPr>
          <a:picLocks noChangeAspect="1"/>
        </xdr:cNvPicPr>
      </xdr:nvPicPr>
      <xdr:blipFill>
        <a:blip xmlns:r="http://schemas.openxmlformats.org/officeDocument/2006/relationships" r:embed="rId1"/>
        <a:stretch>
          <a:fillRect/>
        </a:stretch>
      </xdr:blipFill>
      <xdr:spPr>
        <a:xfrm>
          <a:off x="238124" y="6643688"/>
          <a:ext cx="9363556" cy="2486153"/>
        </a:xfrm>
        <a:prstGeom prst="rect">
          <a:avLst/>
        </a:prstGeom>
      </xdr:spPr>
    </xdr:pic>
    <xdr:clientData/>
  </xdr:twoCellAnchor>
  <xdr:twoCellAnchor editAs="oneCell">
    <xdr:from>
      <xdr:col>0</xdr:col>
      <xdr:colOff>230188</xdr:colOff>
      <xdr:row>47</xdr:row>
      <xdr:rowOff>174625</xdr:rowOff>
    </xdr:from>
    <xdr:to>
      <xdr:col>8</xdr:col>
      <xdr:colOff>1399068</xdr:colOff>
      <xdr:row>61</xdr:row>
      <xdr:rowOff>101728</xdr:rowOff>
    </xdr:to>
    <xdr:pic>
      <xdr:nvPicPr>
        <xdr:cNvPr id="6" name="Picture 5">
          <a:extLst>
            <a:ext uri="{FF2B5EF4-FFF2-40B4-BE49-F238E27FC236}">
              <a16:creationId xmlns:a16="http://schemas.microsoft.com/office/drawing/2014/main" id="{0FD483F5-7788-484B-AF52-FEECE8FFF289}"/>
            </a:ext>
          </a:extLst>
        </xdr:cNvPr>
        <xdr:cNvPicPr>
          <a:picLocks noChangeAspect="1"/>
        </xdr:cNvPicPr>
      </xdr:nvPicPr>
      <xdr:blipFill>
        <a:blip xmlns:r="http://schemas.openxmlformats.org/officeDocument/2006/relationships" r:embed="rId2"/>
        <a:stretch>
          <a:fillRect/>
        </a:stretch>
      </xdr:blipFill>
      <xdr:spPr>
        <a:xfrm>
          <a:off x="230188" y="9413875"/>
          <a:ext cx="9334980" cy="2482978"/>
        </a:xfrm>
        <a:prstGeom prst="rect">
          <a:avLst/>
        </a:prstGeom>
      </xdr:spPr>
    </xdr:pic>
    <xdr:clientData/>
  </xdr:twoCellAnchor>
  <xdr:twoCellAnchor editAs="oneCell">
    <xdr:from>
      <xdr:col>0</xdr:col>
      <xdr:colOff>190500</xdr:colOff>
      <xdr:row>62</xdr:row>
      <xdr:rowOff>59532</xdr:rowOff>
    </xdr:from>
    <xdr:to>
      <xdr:col>8</xdr:col>
      <xdr:colOff>1360967</xdr:colOff>
      <xdr:row>76</xdr:row>
      <xdr:rowOff>45372</xdr:rowOff>
    </xdr:to>
    <xdr:pic>
      <xdr:nvPicPr>
        <xdr:cNvPr id="7" name="Picture 6">
          <a:extLst>
            <a:ext uri="{FF2B5EF4-FFF2-40B4-BE49-F238E27FC236}">
              <a16:creationId xmlns:a16="http://schemas.microsoft.com/office/drawing/2014/main" id="{B1435C2E-8245-4CB1-9259-13BEA1E7E1C7}"/>
            </a:ext>
          </a:extLst>
        </xdr:cNvPr>
        <xdr:cNvPicPr>
          <a:picLocks noChangeAspect="1"/>
        </xdr:cNvPicPr>
      </xdr:nvPicPr>
      <xdr:blipFill>
        <a:blip xmlns:r="http://schemas.openxmlformats.org/officeDocument/2006/relationships" r:embed="rId3"/>
        <a:stretch>
          <a:fillRect/>
        </a:stretch>
      </xdr:blipFill>
      <xdr:spPr>
        <a:xfrm>
          <a:off x="190500" y="11977688"/>
          <a:ext cx="9344505" cy="2486153"/>
        </a:xfrm>
        <a:prstGeom prst="rect">
          <a:avLst/>
        </a:prstGeom>
      </xdr:spPr>
    </xdr:pic>
    <xdr:clientData/>
  </xdr:twoCellAnchor>
  <xdr:twoCellAnchor editAs="oneCell">
    <xdr:from>
      <xdr:col>0</xdr:col>
      <xdr:colOff>83344</xdr:colOff>
      <xdr:row>77</xdr:row>
      <xdr:rowOff>35719</xdr:rowOff>
    </xdr:from>
    <xdr:to>
      <xdr:col>8</xdr:col>
      <xdr:colOff>1256986</xdr:colOff>
      <xdr:row>91</xdr:row>
      <xdr:rowOff>8858</xdr:rowOff>
    </xdr:to>
    <xdr:pic>
      <xdr:nvPicPr>
        <xdr:cNvPr id="8" name="Picture 7">
          <a:extLst>
            <a:ext uri="{FF2B5EF4-FFF2-40B4-BE49-F238E27FC236}">
              <a16:creationId xmlns:a16="http://schemas.microsoft.com/office/drawing/2014/main" id="{9BB44A35-FED8-4928-808F-FF16B4D16233}"/>
            </a:ext>
          </a:extLst>
        </xdr:cNvPr>
        <xdr:cNvPicPr>
          <a:picLocks noChangeAspect="1"/>
        </xdr:cNvPicPr>
      </xdr:nvPicPr>
      <xdr:blipFill>
        <a:blip xmlns:r="http://schemas.openxmlformats.org/officeDocument/2006/relationships" r:embed="rId4"/>
        <a:stretch>
          <a:fillRect/>
        </a:stretch>
      </xdr:blipFill>
      <xdr:spPr>
        <a:xfrm>
          <a:off x="83344" y="14632782"/>
          <a:ext cx="9341330" cy="2476627"/>
        </a:xfrm>
        <a:prstGeom prst="rect">
          <a:avLst/>
        </a:prstGeom>
      </xdr:spPr>
    </xdr:pic>
    <xdr:clientData/>
  </xdr:twoCellAnchor>
  <xdr:twoCellAnchor>
    <xdr:from>
      <xdr:col>9</xdr:col>
      <xdr:colOff>940425</xdr:colOff>
      <xdr:row>32</xdr:row>
      <xdr:rowOff>100570</xdr:rowOff>
    </xdr:from>
    <xdr:to>
      <xdr:col>12</xdr:col>
      <xdr:colOff>615770</xdr:colOff>
      <xdr:row>48</xdr:row>
      <xdr:rowOff>46997</xdr:rowOff>
    </xdr:to>
    <xdr:graphicFrame macro="">
      <xdr:nvGraphicFramePr>
        <xdr:cNvPr id="9" name="Chart 8">
          <a:extLst>
            <a:ext uri="{FF2B5EF4-FFF2-40B4-BE49-F238E27FC236}">
              <a16:creationId xmlns:a16="http://schemas.microsoft.com/office/drawing/2014/main" id="{9C9D514A-D878-41A5-B127-C4E40CC2FED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880056</xdr:colOff>
      <xdr:row>32</xdr:row>
      <xdr:rowOff>140817</xdr:rowOff>
    </xdr:from>
    <xdr:to>
      <xdr:col>16</xdr:col>
      <xdr:colOff>901029</xdr:colOff>
      <xdr:row>48</xdr:row>
      <xdr:rowOff>87244</xdr:rowOff>
    </xdr:to>
    <xdr:graphicFrame macro="">
      <xdr:nvGraphicFramePr>
        <xdr:cNvPr id="11" name="Chart 10">
          <a:extLst>
            <a:ext uri="{FF2B5EF4-FFF2-40B4-BE49-F238E27FC236}">
              <a16:creationId xmlns:a16="http://schemas.microsoft.com/office/drawing/2014/main" id="{BFDEE386-FC54-42DD-9542-D6A160F3D4A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1096894</xdr:colOff>
      <xdr:row>37</xdr:row>
      <xdr:rowOff>16591</xdr:rowOff>
    </xdr:from>
    <xdr:to>
      <xdr:col>22</xdr:col>
      <xdr:colOff>737851</xdr:colOff>
      <xdr:row>44</xdr:row>
      <xdr:rowOff>37072</xdr:rowOff>
    </xdr:to>
    <xdr:sp macro="" textlink="">
      <xdr:nvSpPr>
        <xdr:cNvPr id="12" name="TextBox 11">
          <a:extLst>
            <a:ext uri="{FF2B5EF4-FFF2-40B4-BE49-F238E27FC236}">
              <a16:creationId xmlns:a16="http://schemas.microsoft.com/office/drawing/2014/main" id="{4A4E3B53-BF7A-43D8-A9CB-61D13D280C02}"/>
            </a:ext>
          </a:extLst>
        </xdr:cNvPr>
        <xdr:cNvSpPr txBox="1"/>
      </xdr:nvSpPr>
      <xdr:spPr>
        <a:xfrm>
          <a:off x="20254218" y="7314619"/>
          <a:ext cx="5342541" cy="12412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open("D:/HartlepoolLowFlow4/LowFlow4_0083_Mode2D.tiff");</a:t>
          </a:r>
        </a:p>
        <a:p>
          <a:r>
            <a:rPr lang="en-GB" sz="1100"/>
            <a:t>selectWindow("LowFlow4_0083_Mode2D.tiff");</a:t>
          </a:r>
        </a:p>
        <a:p>
          <a:r>
            <a:rPr lang="en-GB" sz="1100"/>
            <a:t>//setTool("angle");</a:t>
          </a:r>
        </a:p>
        <a:p>
          <a:r>
            <a:rPr lang="en-GB" sz="1100"/>
            <a:t>makeSelection("angle",newArray(1437,954,2415),newArray(192,453,456));</a:t>
          </a:r>
        </a:p>
        <a:p>
          <a:endParaRPr lang="en-GB"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434975</xdr:colOff>
      <xdr:row>5</xdr:row>
      <xdr:rowOff>77787</xdr:rowOff>
    </xdr:from>
    <xdr:to>
      <xdr:col>14</xdr:col>
      <xdr:colOff>130175</xdr:colOff>
      <xdr:row>20</xdr:row>
      <xdr:rowOff>112712</xdr:rowOff>
    </xdr:to>
    <xdr:graphicFrame macro="">
      <xdr:nvGraphicFramePr>
        <xdr:cNvPr id="2" name="Chart 1">
          <a:extLst>
            <a:ext uri="{FF2B5EF4-FFF2-40B4-BE49-F238E27FC236}">
              <a16:creationId xmlns:a16="http://schemas.microsoft.com/office/drawing/2014/main" id="{BD7A2977-9BC2-A54D-EBB2-1AD0202C36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361950</xdr:colOff>
      <xdr:row>5</xdr:row>
      <xdr:rowOff>95250</xdr:rowOff>
    </xdr:from>
    <xdr:to>
      <xdr:col>22</xdr:col>
      <xdr:colOff>57150</xdr:colOff>
      <xdr:row>20</xdr:row>
      <xdr:rowOff>130175</xdr:rowOff>
    </xdr:to>
    <xdr:graphicFrame macro="">
      <xdr:nvGraphicFramePr>
        <xdr:cNvPr id="3" name="Chart 2">
          <a:extLst>
            <a:ext uri="{FF2B5EF4-FFF2-40B4-BE49-F238E27FC236}">
              <a16:creationId xmlns:a16="http://schemas.microsoft.com/office/drawing/2014/main" id="{FAE974A1-8349-4D45-A535-4DD672A951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419100</xdr:colOff>
      <xdr:row>2</xdr:row>
      <xdr:rowOff>85725</xdr:rowOff>
    </xdr:from>
    <xdr:to>
      <xdr:col>8</xdr:col>
      <xdr:colOff>114300</xdr:colOff>
      <xdr:row>17</xdr:row>
      <xdr:rowOff>120650</xdr:rowOff>
    </xdr:to>
    <xdr:graphicFrame macro="">
      <xdr:nvGraphicFramePr>
        <xdr:cNvPr id="2" name="Chart 1">
          <a:extLst>
            <a:ext uri="{FF2B5EF4-FFF2-40B4-BE49-F238E27FC236}">
              <a16:creationId xmlns:a16="http://schemas.microsoft.com/office/drawing/2014/main" id="{793639ED-B599-46A0-9DA4-353046C050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323849</xdr:colOff>
      <xdr:row>2</xdr:row>
      <xdr:rowOff>47626</xdr:rowOff>
    </xdr:from>
    <xdr:to>
      <xdr:col>16</xdr:col>
      <xdr:colOff>419100</xdr:colOff>
      <xdr:row>17</xdr:row>
      <xdr:rowOff>130176</xdr:rowOff>
    </xdr:to>
    <xdr:graphicFrame macro="">
      <xdr:nvGraphicFramePr>
        <xdr:cNvPr id="3" name="Chart 2">
          <a:extLst>
            <a:ext uri="{FF2B5EF4-FFF2-40B4-BE49-F238E27FC236}">
              <a16:creationId xmlns:a16="http://schemas.microsoft.com/office/drawing/2014/main" id="{8342ABB1-00F7-4413-A538-169682CB91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330200</xdr:colOff>
      <xdr:row>19</xdr:row>
      <xdr:rowOff>57149</xdr:rowOff>
    </xdr:from>
    <xdr:to>
      <xdr:col>15</xdr:col>
      <xdr:colOff>581025</xdr:colOff>
      <xdr:row>34</xdr:row>
      <xdr:rowOff>15875</xdr:rowOff>
    </xdr:to>
    <xdr:graphicFrame macro="">
      <xdr:nvGraphicFramePr>
        <xdr:cNvPr id="5" name="Chart 4">
          <a:extLst>
            <a:ext uri="{FF2B5EF4-FFF2-40B4-BE49-F238E27FC236}">
              <a16:creationId xmlns:a16="http://schemas.microsoft.com/office/drawing/2014/main" id="{64112D45-2EDD-4AB9-861A-76D320C3F4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492125</xdr:colOff>
      <xdr:row>18</xdr:row>
      <xdr:rowOff>92075</xdr:rowOff>
    </xdr:from>
    <xdr:to>
      <xdr:col>8</xdr:col>
      <xdr:colOff>197120</xdr:colOff>
      <xdr:row>34</xdr:row>
      <xdr:rowOff>1157</xdr:rowOff>
    </xdr:to>
    <xdr:graphicFrame macro="">
      <xdr:nvGraphicFramePr>
        <xdr:cNvPr id="7" name="Chart 6">
          <a:extLst>
            <a:ext uri="{FF2B5EF4-FFF2-40B4-BE49-F238E27FC236}">
              <a16:creationId xmlns:a16="http://schemas.microsoft.com/office/drawing/2014/main" id="{3321A01C-92C7-46E2-86BF-DCE766444D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1F384-1717-4FD1-A384-05E9657731FB}">
  <dimension ref="A1:A21"/>
  <sheetViews>
    <sheetView workbookViewId="0">
      <selection activeCell="D7" sqref="D7"/>
    </sheetView>
  </sheetViews>
  <sheetFormatPr defaultRowHeight="14.5" x14ac:dyDescent="0.35"/>
  <cols>
    <col min="1" max="1" width="91.81640625" style="60" customWidth="1"/>
    <col min="2" max="16384" width="8.7265625" style="59"/>
  </cols>
  <sheetData>
    <row r="1" spans="1:1" x14ac:dyDescent="0.35">
      <c r="A1" s="58" t="s">
        <v>41</v>
      </c>
    </row>
    <row r="2" spans="1:1" x14ac:dyDescent="0.35">
      <c r="A2" s="60" t="s">
        <v>37</v>
      </c>
    </row>
    <row r="4" spans="1:1" ht="29" x14ac:dyDescent="0.35">
      <c r="A4" s="60" t="s">
        <v>38</v>
      </c>
    </row>
    <row r="5" spans="1:1" x14ac:dyDescent="0.35">
      <c r="A5" s="60" t="s">
        <v>39</v>
      </c>
    </row>
    <row r="6" spans="1:1" ht="29" x14ac:dyDescent="0.35">
      <c r="A6" s="60" t="s">
        <v>40</v>
      </c>
    </row>
    <row r="7" spans="1:1" ht="43.5" x14ac:dyDescent="0.35">
      <c r="A7" s="61" t="s">
        <v>42</v>
      </c>
    </row>
    <row r="9" spans="1:1" ht="58" x14ac:dyDescent="0.35">
      <c r="A9" s="61" t="s">
        <v>43</v>
      </c>
    </row>
    <row r="10" spans="1:1" ht="29" x14ac:dyDescent="0.35">
      <c r="A10" s="60" t="s">
        <v>45</v>
      </c>
    </row>
    <row r="11" spans="1:1" x14ac:dyDescent="0.35">
      <c r="A11" s="61" t="s">
        <v>44</v>
      </c>
    </row>
    <row r="13" spans="1:1" x14ac:dyDescent="0.35">
      <c r="A13" s="62"/>
    </row>
    <row r="15" spans="1:1" x14ac:dyDescent="0.35">
      <c r="A15" s="61"/>
    </row>
    <row r="16" spans="1:1" x14ac:dyDescent="0.35">
      <c r="A16" s="61"/>
    </row>
    <row r="17" spans="1:1" x14ac:dyDescent="0.35">
      <c r="A17" s="61"/>
    </row>
    <row r="18" spans="1:1" x14ac:dyDescent="0.35">
      <c r="A18" s="61"/>
    </row>
    <row r="19" spans="1:1" x14ac:dyDescent="0.35">
      <c r="A19" s="61"/>
    </row>
    <row r="20" spans="1:1" x14ac:dyDescent="0.35">
      <c r="A20" s="61"/>
    </row>
    <row r="21" spans="1:1" x14ac:dyDescent="0.35">
      <c r="A21" s="61"/>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AA187-C056-4449-B77E-0FCBFBD3F6EB}">
  <dimension ref="A1:AC34"/>
  <sheetViews>
    <sheetView zoomScale="60" zoomScaleNormal="60" workbookViewId="0">
      <selection activeCell="A2" sqref="A2"/>
    </sheetView>
  </sheetViews>
  <sheetFormatPr defaultRowHeight="14.5" x14ac:dyDescent="0.35"/>
  <cols>
    <col min="1" max="2" width="12.54296875" customWidth="1"/>
    <col min="4" max="4" width="15.26953125" customWidth="1"/>
    <col min="5" max="5" width="17" customWidth="1"/>
    <col min="6" max="6" width="12.7265625" bestFit="1" customWidth="1"/>
    <col min="7" max="7" width="15.1796875" customWidth="1"/>
    <col min="8" max="8" width="22.81640625" customWidth="1"/>
    <col min="9" max="9" width="22.26953125" customWidth="1"/>
    <col min="10" max="10" width="24.453125" customWidth="1"/>
    <col min="11" max="11" width="18.1796875" customWidth="1"/>
    <col min="12" max="12" width="27.7265625" bestFit="1" customWidth="1"/>
    <col min="13" max="13" width="18.7265625" customWidth="1"/>
    <col min="14" max="14" width="20.1796875" customWidth="1"/>
    <col min="15" max="15" width="17.6328125" customWidth="1"/>
    <col min="17" max="17" width="15.6328125" customWidth="1"/>
    <col min="18" max="18" width="10.1796875" customWidth="1"/>
    <col min="20" max="20" width="20.26953125" customWidth="1"/>
    <col min="21" max="21" width="14.26953125" customWidth="1"/>
    <col min="22" max="22" width="12.26953125" bestFit="1" customWidth="1"/>
    <col min="23" max="23" width="12" customWidth="1"/>
    <col min="24" max="24" width="12.54296875" customWidth="1"/>
    <col min="25" max="25" width="13.81640625" customWidth="1"/>
    <col min="26" max="26" width="14.36328125" customWidth="1"/>
    <col min="27" max="27" width="14.36328125" style="52" customWidth="1"/>
  </cols>
  <sheetData>
    <row r="1" spans="1:29" x14ac:dyDescent="0.35">
      <c r="A1" t="s">
        <v>30</v>
      </c>
      <c r="G1" s="52"/>
      <c r="H1" s="53"/>
    </row>
    <row r="2" spans="1:29" x14ac:dyDescent="0.35">
      <c r="A2" t="s">
        <v>31</v>
      </c>
      <c r="G2" s="52"/>
      <c r="H2" s="53"/>
    </row>
    <row r="3" spans="1:29" x14ac:dyDescent="0.35">
      <c r="A3" t="s">
        <v>0</v>
      </c>
      <c r="G3" s="52"/>
      <c r="H3" s="52"/>
    </row>
    <row r="4" spans="1:29" x14ac:dyDescent="0.35">
      <c r="A4" t="s">
        <v>1</v>
      </c>
      <c r="G4" s="52"/>
      <c r="H4" s="52"/>
    </row>
    <row r="6" spans="1:29" x14ac:dyDescent="0.35">
      <c r="A6" t="s">
        <v>2</v>
      </c>
    </row>
    <row r="7" spans="1:29" x14ac:dyDescent="0.35">
      <c r="A7" t="s">
        <v>12</v>
      </c>
      <c r="E7">
        <f>AVERAGE(D11,J11,P11)</f>
        <v>18.623333333333331</v>
      </c>
    </row>
    <row r="9" spans="1:29" x14ac:dyDescent="0.35">
      <c r="A9" s="13"/>
      <c r="B9" s="13"/>
      <c r="C9" s="13"/>
      <c r="D9" s="63">
        <v>1</v>
      </c>
      <c r="E9" s="63"/>
      <c r="F9" s="63"/>
      <c r="G9" s="63"/>
      <c r="H9" s="63"/>
      <c r="I9" s="63"/>
      <c r="J9" s="64">
        <v>2</v>
      </c>
      <c r="K9" s="64"/>
      <c r="L9" s="64"/>
      <c r="M9" s="64"/>
      <c r="N9" s="64"/>
      <c r="O9" s="64"/>
      <c r="P9" s="65">
        <v>3</v>
      </c>
      <c r="Q9" s="65"/>
      <c r="R9" s="65"/>
      <c r="S9" s="65"/>
      <c r="T9" s="65"/>
      <c r="U9" s="65"/>
      <c r="V9" s="66" t="s">
        <v>13</v>
      </c>
      <c r="W9" s="66"/>
      <c r="X9" s="66"/>
      <c r="Y9" s="66"/>
      <c r="Z9" s="66"/>
      <c r="AA9" s="66"/>
    </row>
    <row r="10" spans="1:29" ht="66.5" customHeight="1" x14ac:dyDescent="0.35">
      <c r="A10" s="14" t="s">
        <v>3</v>
      </c>
      <c r="B10" s="14" t="s">
        <v>10</v>
      </c>
      <c r="C10" s="14" t="s">
        <v>4</v>
      </c>
      <c r="D10" s="2" t="s">
        <v>5</v>
      </c>
      <c r="E10" s="2" t="s">
        <v>6</v>
      </c>
      <c r="F10" s="2" t="s">
        <v>7</v>
      </c>
      <c r="G10" s="2" t="s">
        <v>8</v>
      </c>
      <c r="H10" s="2" t="s">
        <v>9</v>
      </c>
      <c r="I10" s="2" t="s">
        <v>15</v>
      </c>
      <c r="J10" s="5" t="s">
        <v>5</v>
      </c>
      <c r="K10" s="5" t="s">
        <v>6</v>
      </c>
      <c r="L10" s="5" t="s">
        <v>7</v>
      </c>
      <c r="M10" s="5" t="s">
        <v>8</v>
      </c>
      <c r="N10" s="5" t="s">
        <v>9</v>
      </c>
      <c r="O10" s="5" t="s">
        <v>21</v>
      </c>
      <c r="P10" s="9" t="s">
        <v>5</v>
      </c>
      <c r="Q10" s="9" t="s">
        <v>6</v>
      </c>
      <c r="R10" s="9" t="s">
        <v>7</v>
      </c>
      <c r="S10" s="9" t="s">
        <v>8</v>
      </c>
      <c r="T10" s="9" t="s">
        <v>9</v>
      </c>
      <c r="U10" s="9" t="s">
        <v>21</v>
      </c>
      <c r="V10" s="16" t="s">
        <v>5</v>
      </c>
      <c r="W10" s="16" t="s">
        <v>6</v>
      </c>
      <c r="X10" s="16" t="s">
        <v>7</v>
      </c>
      <c r="Y10" s="16" t="s">
        <v>8</v>
      </c>
      <c r="Z10" s="16" t="s">
        <v>9</v>
      </c>
      <c r="AA10" s="53"/>
      <c r="AB10" s="16" t="s">
        <v>28</v>
      </c>
      <c r="AC10" s="16" t="s">
        <v>29</v>
      </c>
    </row>
    <row r="11" spans="1:29" s="25" customFormat="1" x14ac:dyDescent="0.35">
      <c r="A11" s="26" t="s">
        <v>11</v>
      </c>
      <c r="B11" s="26"/>
      <c r="C11" s="26"/>
      <c r="D11" s="20">
        <v>18.43</v>
      </c>
      <c r="E11" s="20"/>
      <c r="F11" s="20"/>
      <c r="G11" s="20"/>
      <c r="H11" s="20"/>
      <c r="I11" s="20">
        <v>1</v>
      </c>
      <c r="J11" s="22">
        <v>18.510000000000002</v>
      </c>
      <c r="K11" s="22"/>
      <c r="L11" s="22"/>
      <c r="M11" s="22"/>
      <c r="N11" s="22"/>
      <c r="O11" s="22">
        <v>2</v>
      </c>
      <c r="P11" s="27">
        <v>18.93</v>
      </c>
      <c r="Q11" s="27"/>
      <c r="R11" s="27"/>
      <c r="S11" s="27"/>
      <c r="T11" s="27"/>
      <c r="U11" s="27">
        <v>3</v>
      </c>
      <c r="V11" s="28">
        <f>AVERAGE(D11,J11,P11)</f>
        <v>18.623333333333331</v>
      </c>
      <c r="W11" s="28"/>
      <c r="X11" s="28"/>
      <c r="Y11" s="28"/>
      <c r="Z11" s="28"/>
      <c r="AA11" s="54"/>
      <c r="AC11" s="25">
        <v>0.4</v>
      </c>
    </row>
    <row r="12" spans="1:29" x14ac:dyDescent="0.35">
      <c r="A12" s="13">
        <v>25</v>
      </c>
      <c r="B12" s="13">
        <v>16269.854285714286</v>
      </c>
      <c r="C12" s="13">
        <v>6.670362287207162</v>
      </c>
      <c r="D12" s="1">
        <f>E7-17.98</f>
        <v>0.64333333333333087</v>
      </c>
      <c r="E12" s="2">
        <f t="shared" ref="E12:E32" si="0">RADIANS(D12)</f>
        <v>1.122828485449681E-2</v>
      </c>
      <c r="F12" s="1">
        <f>TAN(E12)</f>
        <v>1.1228756744647522E-2</v>
      </c>
      <c r="G12" s="1">
        <f>C12/F12</f>
        <v>594.04281692955567</v>
      </c>
      <c r="H12" s="1">
        <f>C12/E12</f>
        <v>594.06778271534074</v>
      </c>
      <c r="I12" s="1">
        <v>5</v>
      </c>
      <c r="J12" s="6">
        <f>E7-17.76</f>
        <v>0.86333333333332973</v>
      </c>
      <c r="K12" s="5">
        <f t="shared" ref="K12:K32" si="1">RADIANS(J12)</f>
        <v>1.5068009208884316E-2</v>
      </c>
      <c r="L12" s="6">
        <f>TAN(K12)</f>
        <v>1.5069149684015693E-2</v>
      </c>
      <c r="M12" s="6">
        <f>C12/L12</f>
        <v>442.6502109991394</v>
      </c>
      <c r="N12" s="6">
        <f>C12/K12</f>
        <v>442.68371453305321</v>
      </c>
      <c r="O12" s="6">
        <v>6</v>
      </c>
      <c r="P12" s="10">
        <f>E7-17.93</f>
        <v>0.69333333333333158</v>
      </c>
      <c r="Q12" s="10">
        <f>RADIANS(P12)</f>
        <v>1.2100949480493988E-2</v>
      </c>
      <c r="R12" s="10">
        <f>TAN(Q12)</f>
        <v>1.2101540174450523E-2</v>
      </c>
      <c r="S12" s="10">
        <f>C12/R12</f>
        <v>551.19944990886529</v>
      </c>
      <c r="T12" s="10">
        <f>C12/Q12</f>
        <v>551.2263560772144</v>
      </c>
      <c r="U12" s="10">
        <v>7</v>
      </c>
      <c r="V12" s="17">
        <f>AVERAGE(D12,J12,P12)</f>
        <v>0.73333333333333073</v>
      </c>
      <c r="W12" s="17">
        <f t="shared" ref="W12:Z27" si="2">AVERAGE(E12,K12,Q12)</f>
        <v>1.2799081181291702E-2</v>
      </c>
      <c r="X12" s="17">
        <f t="shared" si="2"/>
        <v>1.2799815534371246E-2</v>
      </c>
      <c r="Y12" s="17">
        <f t="shared" si="2"/>
        <v>529.29749261252016</v>
      </c>
      <c r="Z12" s="17">
        <f>AVERAGE(H12,N12,T12)</f>
        <v>529.32595110853606</v>
      </c>
      <c r="AB12" s="17">
        <f>(2*Z12)*(1+$AC$11)</f>
        <v>1482.1126631039008</v>
      </c>
    </row>
    <row r="13" spans="1:29" x14ac:dyDescent="0.35">
      <c r="A13" s="13">
        <v>27.5</v>
      </c>
      <c r="B13" s="13">
        <v>19433.437063492063</v>
      </c>
      <c r="C13" s="13">
        <v>10.070168540174393</v>
      </c>
      <c r="D13" s="1">
        <f>E7-17.32</f>
        <v>1.303333333333331</v>
      </c>
      <c r="E13" s="2">
        <f t="shared" si="0"/>
        <v>2.2747457917659388E-2</v>
      </c>
      <c r="F13" s="1">
        <f t="shared" ref="F13:F32" si="3">TAN(E13)</f>
        <v>2.275138226333635E-2</v>
      </c>
      <c r="G13" s="1">
        <f t="shared" ref="G13:G32" si="4">C13/F13</f>
        <v>442.61787805316692</v>
      </c>
      <c r="H13" s="1">
        <f t="shared" ref="H13:H32" si="5">C13/E13</f>
        <v>442.69423759903668</v>
      </c>
      <c r="I13" s="1">
        <v>9</v>
      </c>
      <c r="J13" s="6">
        <f>E7-16.44</f>
        <v>2.18333333333333</v>
      </c>
      <c r="K13" s="5">
        <f t="shared" si="1"/>
        <v>3.8106355335209473E-2</v>
      </c>
      <c r="L13" s="6">
        <f t="shared" ref="L13:L32" si="6">TAN(K13)</f>
        <v>3.8124810728879605E-2</v>
      </c>
      <c r="M13" s="6">
        <f t="shared" ref="M13:M32" si="7">C13/L13</f>
        <v>264.13687957134499</v>
      </c>
      <c r="N13" s="6">
        <f t="shared" ref="N13:N32" si="8">C13/K13</f>
        <v>264.26480442934854</v>
      </c>
      <c r="O13" s="6">
        <v>10</v>
      </c>
      <c r="P13" s="10">
        <f>E7-17.34</f>
        <v>1.2833333333333314</v>
      </c>
      <c r="Q13" s="10">
        <f t="shared" ref="Q13:Q32" si="9">RADIANS(P13)</f>
        <v>2.239839206726053E-2</v>
      </c>
      <c r="R13" s="10">
        <f t="shared" ref="R13:R32" si="10">TAN(Q13)</f>
        <v>2.2402138487004057E-2</v>
      </c>
      <c r="S13" s="10">
        <f t="shared" ref="S13:S32" si="11">C13/R13</f>
        <v>449.51818086546984</v>
      </c>
      <c r="T13" s="10">
        <f t="shared" ref="T13:T32" si="12">C13/Q13</f>
        <v>449.5933685746059</v>
      </c>
      <c r="U13" s="10">
        <v>11</v>
      </c>
      <c r="V13" s="17">
        <f>AVERAGE(D13,J13,P13)</f>
        <v>1.5899999999999974</v>
      </c>
      <c r="W13" s="17">
        <f t="shared" si="2"/>
        <v>2.7750735106709796E-2</v>
      </c>
      <c r="X13" s="17">
        <f t="shared" si="2"/>
        <v>2.775944382640667E-2</v>
      </c>
      <c r="Y13" s="17">
        <f t="shared" si="2"/>
        <v>385.42431282999388</v>
      </c>
      <c r="Z13" s="17">
        <f>AVERAGE(H13,N13,T13)</f>
        <v>385.51747020099702</v>
      </c>
      <c r="AB13" s="17">
        <f t="shared" ref="AB13:AB32" si="13">(2*Z13)*(1+$AC$11)</f>
        <v>1079.4489165627915</v>
      </c>
    </row>
    <row r="14" spans="1:29" x14ac:dyDescent="0.35">
      <c r="A14" s="13">
        <v>30</v>
      </c>
      <c r="B14" s="13">
        <v>22597.019841269837</v>
      </c>
      <c r="C14" s="13">
        <v>12.781774464427789</v>
      </c>
      <c r="D14" s="1">
        <f>E7-17.23</f>
        <v>1.3933333333333309</v>
      </c>
      <c r="E14" s="2">
        <f t="shared" si="0"/>
        <v>2.4318254244454281E-2</v>
      </c>
      <c r="F14" s="1">
        <f t="shared" si="3"/>
        <v>2.4323049134741568E-2</v>
      </c>
      <c r="G14" s="1">
        <f t="shared" si="4"/>
        <v>525.50049928448641</v>
      </c>
      <c r="H14" s="1">
        <f>C14/E14</f>
        <v>525.60411351660423</v>
      </c>
      <c r="I14" s="1">
        <v>13</v>
      </c>
      <c r="J14" s="6">
        <f>E7-17.57</f>
        <v>1.053333333333331</v>
      </c>
      <c r="K14" s="5">
        <f t="shared" si="1"/>
        <v>1.8384134787673565E-2</v>
      </c>
      <c r="L14" s="6">
        <f t="shared" si="6"/>
        <v>1.8386206202346822E-2</v>
      </c>
      <c r="M14" s="6">
        <f t="shared" si="7"/>
        <v>695.1828084467104</v>
      </c>
      <c r="N14" s="6">
        <f t="shared" si="8"/>
        <v>695.26113749981209</v>
      </c>
      <c r="O14" s="6">
        <v>14</v>
      </c>
      <c r="P14" s="10">
        <f>E7-17.44</f>
        <v>1.18333333333333</v>
      </c>
      <c r="Q14" s="10">
        <f t="shared" si="9"/>
        <v>2.0653062815266174E-2</v>
      </c>
      <c r="R14" s="10">
        <f t="shared" si="10"/>
        <v>2.0655999830835017E-2</v>
      </c>
      <c r="S14" s="10">
        <f t="shared" si="11"/>
        <v>618.79233971271231</v>
      </c>
      <c r="T14" s="10">
        <f t="shared" si="12"/>
        <v>618.88033647870645</v>
      </c>
      <c r="U14" s="10">
        <v>15</v>
      </c>
      <c r="V14" s="17">
        <f t="shared" ref="V14:Z32" si="14">AVERAGE(D14,J14,P14)</f>
        <v>1.2099999999999973</v>
      </c>
      <c r="W14" s="17">
        <f t="shared" si="2"/>
        <v>2.111848394913134E-2</v>
      </c>
      <c r="X14" s="17">
        <f t="shared" si="2"/>
        <v>2.1121751722641136E-2</v>
      </c>
      <c r="Y14" s="17">
        <f t="shared" si="2"/>
        <v>613.15854914796967</v>
      </c>
      <c r="Z14" s="17">
        <f t="shared" si="2"/>
        <v>613.24852916504096</v>
      </c>
      <c r="AB14" s="17">
        <f t="shared" si="13"/>
        <v>1717.0958816621146</v>
      </c>
    </row>
    <row r="15" spans="1:29" x14ac:dyDescent="0.35">
      <c r="A15" s="13">
        <v>32.5</v>
      </c>
      <c r="B15" s="13">
        <v>27116.423809523811</v>
      </c>
      <c r="C15" s="13">
        <v>17.871867352916873</v>
      </c>
      <c r="D15" s="1">
        <f>E7-12.34</f>
        <v>6.2833333333333314</v>
      </c>
      <c r="E15" s="2">
        <f t="shared" si="0"/>
        <v>0.10966485466697701</v>
      </c>
      <c r="F15" s="1">
        <f t="shared" si="3"/>
        <v>0.11010660359604911</v>
      </c>
      <c r="G15" s="1">
        <f t="shared" si="4"/>
        <v>162.31421884997783</v>
      </c>
      <c r="H15" s="1">
        <f t="shared" si="5"/>
        <v>162.9680484890896</v>
      </c>
      <c r="I15" s="1">
        <v>17</v>
      </c>
      <c r="J15" s="6">
        <f>E7-12.01</f>
        <v>6.6133333333333315</v>
      </c>
      <c r="K15" s="5">
        <f t="shared" si="1"/>
        <v>0.1154244411985583</v>
      </c>
      <c r="L15" s="6">
        <f t="shared" si="6"/>
        <v>0.11593977998642868</v>
      </c>
      <c r="M15" s="6">
        <f t="shared" si="7"/>
        <v>154.1478460197946</v>
      </c>
      <c r="N15" s="6">
        <f t="shared" si="8"/>
        <v>154.83607429532958</v>
      </c>
      <c r="O15" s="6">
        <v>18</v>
      </c>
      <c r="P15" s="10">
        <f>E7-12.11</f>
        <v>6.5133333333333319</v>
      </c>
      <c r="Q15" s="10">
        <f t="shared" si="9"/>
        <v>0.11367911194656397</v>
      </c>
      <c r="R15" s="10">
        <f t="shared" si="10"/>
        <v>0.11417134601418527</v>
      </c>
      <c r="S15" s="10">
        <f t="shared" si="11"/>
        <v>156.53548790338667</v>
      </c>
      <c r="T15" s="10">
        <f t="shared" si="12"/>
        <v>157.2132914032415</v>
      </c>
      <c r="U15" s="10">
        <v>19</v>
      </c>
      <c r="V15" s="17">
        <f t="shared" si="14"/>
        <v>6.4699999999999989</v>
      </c>
      <c r="W15" s="17">
        <f t="shared" si="2"/>
        <v>0.11292280260403309</v>
      </c>
      <c r="X15" s="17">
        <f t="shared" si="2"/>
        <v>0.11340590986555436</v>
      </c>
      <c r="Y15" s="17">
        <f t="shared" si="2"/>
        <v>157.66585092438638</v>
      </c>
      <c r="Z15" s="17">
        <f>AVERAGE(H15,N15,T15)</f>
        <v>158.33913806255356</v>
      </c>
      <c r="AB15" s="17">
        <f t="shared" si="13"/>
        <v>443.34958657514994</v>
      </c>
    </row>
    <row r="16" spans="1:29" x14ac:dyDescent="0.35">
      <c r="A16" s="13">
        <v>35</v>
      </c>
      <c r="B16" s="13">
        <v>30731.946984126982</v>
      </c>
      <c r="C16" s="13">
        <v>22.578352695589384</v>
      </c>
      <c r="D16" s="1">
        <f>E7-11.12</f>
        <v>7.5033333333333321</v>
      </c>
      <c r="E16" s="2">
        <f t="shared" si="0"/>
        <v>0.13095787154130784</v>
      </c>
      <c r="F16" s="1">
        <f t="shared" si="3"/>
        <v>0.13171168403951958</v>
      </c>
      <c r="G16" s="1">
        <f t="shared" si="4"/>
        <v>171.42254964119081</v>
      </c>
      <c r="H16" s="1">
        <f t="shared" si="5"/>
        <v>172.40928269414894</v>
      </c>
      <c r="I16" s="1">
        <v>21</v>
      </c>
      <c r="J16" s="6">
        <f>E7-11.3</f>
        <v>7.3233333333333306</v>
      </c>
      <c r="K16" s="5">
        <f t="shared" si="1"/>
        <v>0.12781627888771802</v>
      </c>
      <c r="L16" s="6">
        <f t="shared" si="6"/>
        <v>0.12851690257851109</v>
      </c>
      <c r="M16" s="6">
        <f t="shared" si="7"/>
        <v>175.68391583197587</v>
      </c>
      <c r="N16" s="6">
        <f t="shared" si="8"/>
        <v>176.64692550957184</v>
      </c>
      <c r="O16" s="6">
        <v>22</v>
      </c>
      <c r="P16" s="10">
        <f>E7-12.36</f>
        <v>6.2633333333333319</v>
      </c>
      <c r="Q16" s="10">
        <f t="shared" si="9"/>
        <v>0.10931578881657815</v>
      </c>
      <c r="R16" s="10">
        <f t="shared" si="10"/>
        <v>0.10975331942226094</v>
      </c>
      <c r="S16" s="10">
        <f t="shared" si="11"/>
        <v>205.71908726261162</v>
      </c>
      <c r="T16" s="10">
        <f t="shared" si="12"/>
        <v>206.54246692098417</v>
      </c>
      <c r="U16" s="10">
        <v>23</v>
      </c>
      <c r="V16" s="17">
        <f>AVERAGE(D16,J16,P16)</f>
        <v>7.0299999999999985</v>
      </c>
      <c r="W16" s="17">
        <f t="shared" si="2"/>
        <v>0.12269664641520134</v>
      </c>
      <c r="X16" s="17">
        <f t="shared" si="2"/>
        <v>0.12332730201343052</v>
      </c>
      <c r="Y16" s="17">
        <f t="shared" si="2"/>
        <v>184.27518424525942</v>
      </c>
      <c r="Z16" s="17">
        <f>AVERAGE(H16,N16,T16)</f>
        <v>185.19955837490161</v>
      </c>
      <c r="AB16" s="17">
        <f t="shared" si="13"/>
        <v>518.55876344972444</v>
      </c>
    </row>
    <row r="17" spans="1:28" x14ac:dyDescent="0.35">
      <c r="A17" s="13">
        <v>37.5</v>
      </c>
      <c r="B17" s="13">
        <v>34347.470158730161</v>
      </c>
      <c r="C17" s="13">
        <v>27.074746760108408</v>
      </c>
      <c r="D17" s="1">
        <f>E7-11.57</f>
        <v>7.053333333333331</v>
      </c>
      <c r="E17" s="2">
        <f t="shared" si="0"/>
        <v>0.12310388990733334</v>
      </c>
      <c r="F17" s="1">
        <f t="shared" si="3"/>
        <v>0.12372954487175353</v>
      </c>
      <c r="G17" s="1">
        <f t="shared" si="4"/>
        <v>218.82200236145343</v>
      </c>
      <c r="H17" s="1">
        <f t="shared" si="5"/>
        <v>219.93412864929749</v>
      </c>
      <c r="I17" s="1">
        <v>25</v>
      </c>
      <c r="J17" s="6">
        <f>E7-10.94</f>
        <v>7.6833333333333318</v>
      </c>
      <c r="K17" s="5">
        <f t="shared" si="1"/>
        <v>0.13409946419489763</v>
      </c>
      <c r="L17" s="6">
        <f t="shared" si="6"/>
        <v>0.13490911050552845</v>
      </c>
      <c r="M17" s="6">
        <f t="shared" si="7"/>
        <v>200.68879454215147</v>
      </c>
      <c r="N17" s="6">
        <f t="shared" si="8"/>
        <v>201.90048426113384</v>
      </c>
      <c r="O17" s="6">
        <v>26</v>
      </c>
      <c r="P17" s="10">
        <f>E7-11.22</f>
        <v>7.4033333333333307</v>
      </c>
      <c r="Q17" s="10">
        <f t="shared" si="9"/>
        <v>0.12921254228931348</v>
      </c>
      <c r="R17" s="10">
        <f t="shared" si="10"/>
        <v>0.1299364831531222</v>
      </c>
      <c r="S17" s="10">
        <f t="shared" si="11"/>
        <v>208.36909005919819</v>
      </c>
      <c r="T17" s="10">
        <f t="shared" si="12"/>
        <v>209.53652238717405</v>
      </c>
      <c r="U17" s="10">
        <v>27</v>
      </c>
      <c r="V17" s="17">
        <f t="shared" si="14"/>
        <v>7.3799999999999981</v>
      </c>
      <c r="W17" s="17">
        <f t="shared" si="2"/>
        <v>0.12880529879718147</v>
      </c>
      <c r="X17" s="17">
        <f t="shared" si="2"/>
        <v>0.12952504617680138</v>
      </c>
      <c r="Y17" s="17">
        <f t="shared" si="2"/>
        <v>209.29329565426769</v>
      </c>
      <c r="Z17" s="17">
        <f t="shared" si="2"/>
        <v>210.45704509920179</v>
      </c>
      <c r="AB17" s="17">
        <f t="shared" si="13"/>
        <v>589.27972627776501</v>
      </c>
    </row>
    <row r="18" spans="1:28" x14ac:dyDescent="0.35">
      <c r="A18" s="13">
        <v>40</v>
      </c>
      <c r="B18" s="13">
        <v>37059.112539682537</v>
      </c>
      <c r="C18" s="13">
        <v>32.502164926272719</v>
      </c>
      <c r="D18" s="1">
        <f>E7-11.18</f>
        <v>7.4433333333333316</v>
      </c>
      <c r="E18" s="2">
        <f t="shared" si="0"/>
        <v>0.12991067399011122</v>
      </c>
      <c r="F18" s="1">
        <f t="shared" si="3"/>
        <v>0.13064646627315452</v>
      </c>
      <c r="G18" s="1">
        <f t="shared" si="4"/>
        <v>248.77951814109898</v>
      </c>
      <c r="H18" s="1">
        <f t="shared" si="5"/>
        <v>250.1885636337071</v>
      </c>
      <c r="I18" s="1">
        <v>29</v>
      </c>
      <c r="J18" s="6">
        <f>E7-11.72</f>
        <v>6.9033333333333307</v>
      </c>
      <c r="K18" s="5">
        <f t="shared" si="1"/>
        <v>0.12048589602934183</v>
      </c>
      <c r="L18" s="6">
        <f t="shared" si="6"/>
        <v>0.12107232678856211</v>
      </c>
      <c r="M18" s="6">
        <f t="shared" si="7"/>
        <v>268.45246794532778</v>
      </c>
      <c r="N18" s="6">
        <f t="shared" si="8"/>
        <v>269.75908382137521</v>
      </c>
      <c r="O18" s="6">
        <v>30</v>
      </c>
      <c r="P18" s="10">
        <f>E7-11.66</f>
        <v>6.9633333333333312</v>
      </c>
      <c r="Q18" s="10">
        <f t="shared" si="9"/>
        <v>0.12153309358053845</v>
      </c>
      <c r="R18" s="10">
        <f t="shared" si="10"/>
        <v>0.12213500981623833</v>
      </c>
      <c r="S18" s="10">
        <f t="shared" si="11"/>
        <v>266.11669311833492</v>
      </c>
      <c r="T18" s="10">
        <f t="shared" si="12"/>
        <v>267.43468769462322</v>
      </c>
      <c r="U18" s="10">
        <v>31</v>
      </c>
      <c r="V18" s="17">
        <f t="shared" si="14"/>
        <v>7.1033333333333317</v>
      </c>
      <c r="W18" s="17">
        <f t="shared" si="2"/>
        <v>0.12397655453333049</v>
      </c>
      <c r="X18" s="17">
        <f t="shared" si="2"/>
        <v>0.12461793429265165</v>
      </c>
      <c r="Y18" s="17">
        <f t="shared" si="2"/>
        <v>261.11622640158726</v>
      </c>
      <c r="Z18" s="17">
        <f t="shared" si="2"/>
        <v>262.46077838323521</v>
      </c>
      <c r="AB18" s="17">
        <f t="shared" si="13"/>
        <v>734.89017947305854</v>
      </c>
    </row>
    <row r="19" spans="1:28" x14ac:dyDescent="0.35">
      <c r="A19" s="13">
        <v>42.5</v>
      </c>
      <c r="B19" s="13">
        <v>40222.695317460311</v>
      </c>
      <c r="C19" s="13">
        <v>37.474532366622306</v>
      </c>
      <c r="D19" s="1">
        <f>E7-11.61</f>
        <v>7.0133333333333319</v>
      </c>
      <c r="E19" s="2">
        <f t="shared" si="0"/>
        <v>0.12240575820653563</v>
      </c>
      <c r="F19" s="1">
        <f t="shared" si="3"/>
        <v>0.12302078657960952</v>
      </c>
      <c r="G19" s="1">
        <f t="shared" si="4"/>
        <v>304.61951519365135</v>
      </c>
      <c r="H19" s="1">
        <f t="shared" si="5"/>
        <v>306.15007754285062</v>
      </c>
      <c r="I19" s="1">
        <v>33</v>
      </c>
      <c r="J19" s="6">
        <f>E7-11.62</f>
        <v>7.0033333333333321</v>
      </c>
      <c r="K19" s="5">
        <f t="shared" si="1"/>
        <v>0.12223122528133619</v>
      </c>
      <c r="L19" s="6">
        <f t="shared" si="6"/>
        <v>0.1228436160554963</v>
      </c>
      <c r="M19" s="6">
        <f t="shared" si="7"/>
        <v>305.05885100038626</v>
      </c>
      <c r="N19" s="6">
        <f t="shared" si="8"/>
        <v>306.58722663025117</v>
      </c>
      <c r="O19" s="6">
        <v>34</v>
      </c>
      <c r="P19" s="10">
        <f>E7-11.76</f>
        <v>6.8633333333333315</v>
      </c>
      <c r="Q19" s="10">
        <f t="shared" si="9"/>
        <v>0.11978776432854411</v>
      </c>
      <c r="R19" s="10">
        <f t="shared" si="10"/>
        <v>0.12036402127247041</v>
      </c>
      <c r="S19" s="10">
        <f t="shared" si="11"/>
        <v>311.34330650012487</v>
      </c>
      <c r="T19" s="10">
        <f t="shared" si="12"/>
        <v>312.84107000979009</v>
      </c>
      <c r="U19" s="10">
        <v>35</v>
      </c>
      <c r="V19" s="17">
        <f t="shared" si="14"/>
        <v>6.9599999999999982</v>
      </c>
      <c r="W19" s="17">
        <f t="shared" si="2"/>
        <v>0.12147491593880531</v>
      </c>
      <c r="X19" s="17">
        <f t="shared" si="2"/>
        <v>0.12207614130252542</v>
      </c>
      <c r="Y19" s="17">
        <f t="shared" si="2"/>
        <v>307.00722423138751</v>
      </c>
      <c r="Z19" s="17">
        <f t="shared" si="2"/>
        <v>308.52612472763064</v>
      </c>
      <c r="AB19" s="17">
        <f t="shared" si="13"/>
        <v>863.87314923736574</v>
      </c>
    </row>
    <row r="20" spans="1:28" x14ac:dyDescent="0.35">
      <c r="A20" s="13">
        <v>45</v>
      </c>
      <c r="B20" s="13">
        <v>43838.21849206349</v>
      </c>
      <c r="C20" s="13">
        <v>41.547707619581743</v>
      </c>
      <c r="D20" s="1">
        <f>E7-12.01</f>
        <v>6.6133333333333315</v>
      </c>
      <c r="E20" s="2">
        <f t="shared" si="0"/>
        <v>0.1154244411985583</v>
      </c>
      <c r="F20" s="1">
        <f t="shared" si="3"/>
        <v>0.11593977998642868</v>
      </c>
      <c r="G20" s="1">
        <f t="shared" si="4"/>
        <v>358.35592946998094</v>
      </c>
      <c r="H20" s="1">
        <f t="shared" si="5"/>
        <v>359.95589138793849</v>
      </c>
      <c r="I20" s="1">
        <v>37</v>
      </c>
      <c r="J20" s="6">
        <f>E7-11.69</f>
        <v>6.9333333333333318</v>
      </c>
      <c r="K20" s="5">
        <f t="shared" si="1"/>
        <v>0.12100949480494015</v>
      </c>
      <c r="L20" s="6">
        <f t="shared" si="6"/>
        <v>0.12160363447107844</v>
      </c>
      <c r="M20" s="6">
        <f t="shared" si="7"/>
        <v>341.66501519708464</v>
      </c>
      <c r="N20" s="6">
        <f t="shared" si="8"/>
        <v>343.34254255464901</v>
      </c>
      <c r="O20" s="6">
        <v>38</v>
      </c>
      <c r="P20" s="10">
        <f>E7-11.47</f>
        <v>7.1533333333333307</v>
      </c>
      <c r="Q20" s="10">
        <f t="shared" si="9"/>
        <v>0.12484921915932766</v>
      </c>
      <c r="R20" s="10">
        <f t="shared" si="10"/>
        <v>0.12550197792423892</v>
      </c>
      <c r="S20" s="10">
        <f t="shared" si="11"/>
        <v>331.05221373214226</v>
      </c>
      <c r="T20" s="10">
        <f t="shared" si="12"/>
        <v>332.78307945650982</v>
      </c>
      <c r="U20" s="10">
        <v>39</v>
      </c>
      <c r="V20" s="17">
        <f t="shared" si="14"/>
        <v>6.8999999999999986</v>
      </c>
      <c r="W20" s="17">
        <f t="shared" si="2"/>
        <v>0.1204277183876087</v>
      </c>
      <c r="X20" s="17">
        <f t="shared" si="2"/>
        <v>0.12101513079391535</v>
      </c>
      <c r="Y20" s="17">
        <f t="shared" si="2"/>
        <v>343.69105279973593</v>
      </c>
      <c r="Z20" s="17">
        <f t="shared" si="2"/>
        <v>345.36050446636574</v>
      </c>
      <c r="AB20" s="17">
        <f t="shared" si="13"/>
        <v>967.009412505824</v>
      </c>
    </row>
    <row r="21" spans="1:28" x14ac:dyDescent="0.35">
      <c r="A21" s="13">
        <v>47.5</v>
      </c>
      <c r="B21" s="13">
        <v>47453.741666666676</v>
      </c>
      <c r="C21" s="13">
        <v>43.047581594463374</v>
      </c>
      <c r="D21" s="1">
        <f>E7-12.12</f>
        <v>6.5033333333333321</v>
      </c>
      <c r="E21" s="2">
        <f t="shared" si="0"/>
        <v>0.11350457902136454</v>
      </c>
      <c r="F21" s="1">
        <f t="shared" si="3"/>
        <v>0.11399454155683383</v>
      </c>
      <c r="G21" s="1">
        <f t="shared" si="4"/>
        <v>377.62844612170574</v>
      </c>
      <c r="H21" s="1">
        <f t="shared" si="5"/>
        <v>379.25854591611397</v>
      </c>
      <c r="I21" s="1">
        <v>41</v>
      </c>
      <c r="J21" s="6">
        <f>E7-11.67</f>
        <v>6.9533333333333314</v>
      </c>
      <c r="K21" s="5">
        <f t="shared" si="1"/>
        <v>0.12135856065533901</v>
      </c>
      <c r="L21" s="6">
        <f t="shared" si="6"/>
        <v>0.12195787716433017</v>
      </c>
      <c r="M21" s="6">
        <f t="shared" si="7"/>
        <v>352.97089942341</v>
      </c>
      <c r="N21" s="6">
        <f t="shared" si="8"/>
        <v>354.71400914781327</v>
      </c>
      <c r="O21" s="6">
        <v>42</v>
      </c>
      <c r="P21" s="10">
        <f>E7-11.76</f>
        <v>6.8633333333333315</v>
      </c>
      <c r="Q21" s="10">
        <f t="shared" si="9"/>
        <v>0.11978776432854411</v>
      </c>
      <c r="R21" s="10">
        <f t="shared" si="10"/>
        <v>0.12036402127247041</v>
      </c>
      <c r="S21" s="10">
        <f t="shared" si="11"/>
        <v>357.6449269422107</v>
      </c>
      <c r="T21" s="10">
        <f t="shared" si="12"/>
        <v>359.36543131730866</v>
      </c>
      <c r="U21" s="10">
        <v>43</v>
      </c>
      <c r="V21" s="17">
        <f t="shared" si="14"/>
        <v>6.7733333333333308</v>
      </c>
      <c r="W21" s="17">
        <f t="shared" si="2"/>
        <v>0.11821696800174923</v>
      </c>
      <c r="X21" s="17">
        <f t="shared" si="2"/>
        <v>0.11877214666454482</v>
      </c>
      <c r="Y21" s="17">
        <f t="shared" si="2"/>
        <v>362.74809082910883</v>
      </c>
      <c r="Z21" s="17">
        <f t="shared" si="2"/>
        <v>364.44599546041201</v>
      </c>
      <c r="AB21" s="17">
        <f t="shared" si="13"/>
        <v>1020.4487872891535</v>
      </c>
    </row>
    <row r="22" spans="1:28" s="25" customFormat="1" x14ac:dyDescent="0.35">
      <c r="A22" s="18">
        <v>50</v>
      </c>
      <c r="B22" s="18">
        <v>50617.324444444443</v>
      </c>
      <c r="C22" s="18">
        <v>44.691540889010703</v>
      </c>
      <c r="D22" s="19">
        <f>E7-11.07</f>
        <v>7.553333333333331</v>
      </c>
      <c r="E22" s="20">
        <f t="shared" si="0"/>
        <v>0.13183053616730497</v>
      </c>
      <c r="F22" s="19">
        <f t="shared" si="3"/>
        <v>0.13259958990467871</v>
      </c>
      <c r="G22" s="19">
        <f t="shared" si="4"/>
        <v>337.04132057375074</v>
      </c>
      <c r="H22" s="19">
        <f t="shared" si="5"/>
        <v>339.0075030286842</v>
      </c>
      <c r="I22" s="19">
        <v>45</v>
      </c>
      <c r="J22" s="21">
        <f>E7-11.29</f>
        <v>7.3333333333333321</v>
      </c>
      <c r="K22" s="22">
        <f t="shared" si="1"/>
        <v>0.12799081181291749</v>
      </c>
      <c r="L22" s="21">
        <f t="shared" si="6"/>
        <v>0.12869432217461857</v>
      </c>
      <c r="M22" s="21">
        <f t="shared" si="7"/>
        <v>347.2689403373297</v>
      </c>
      <c r="N22" s="21">
        <f t="shared" si="8"/>
        <v>349.17772811954461</v>
      </c>
      <c r="O22" s="21">
        <v>46</v>
      </c>
      <c r="P22" s="23">
        <f>E7-10.89</f>
        <v>7.7333333333333307</v>
      </c>
      <c r="Q22" s="23">
        <f t="shared" si="9"/>
        <v>0.13497212882089477</v>
      </c>
      <c r="R22" s="23">
        <f t="shared" si="10"/>
        <v>0.13579776288320067</v>
      </c>
      <c r="S22" s="23">
        <f t="shared" si="11"/>
        <v>329.10366076832793</v>
      </c>
      <c r="T22" s="23">
        <f t="shared" si="12"/>
        <v>331.11681114784415</v>
      </c>
      <c r="U22" s="23">
        <v>47</v>
      </c>
      <c r="V22" s="24">
        <f t="shared" si="14"/>
        <v>7.5399999999999983</v>
      </c>
      <c r="W22" s="24">
        <f t="shared" si="2"/>
        <v>0.13159782560037242</v>
      </c>
      <c r="X22" s="24">
        <f t="shared" si="2"/>
        <v>0.13236389165416598</v>
      </c>
      <c r="Y22" s="24">
        <f t="shared" si="2"/>
        <v>337.80464055980275</v>
      </c>
      <c r="Z22" s="24">
        <f t="shared" si="2"/>
        <v>339.76734743202434</v>
      </c>
      <c r="AA22" s="55"/>
      <c r="AB22" s="17">
        <f t="shared" si="13"/>
        <v>951.3485728096681</v>
      </c>
    </row>
    <row r="23" spans="1:28" x14ac:dyDescent="0.35">
      <c r="A23" s="13">
        <v>47.5</v>
      </c>
      <c r="B23" s="13">
        <v>47001.801269841271</v>
      </c>
      <c r="C23" s="13">
        <v>43.173008493413825</v>
      </c>
      <c r="D23" s="1">
        <f>E7-11.31</f>
        <v>7.3133333333333308</v>
      </c>
      <c r="E23" s="2">
        <f t="shared" si="0"/>
        <v>0.12764174596251859</v>
      </c>
      <c r="F23" s="1">
        <f t="shared" si="3"/>
        <v>0.12833949094142122</v>
      </c>
      <c r="G23" s="1">
        <f t="shared" si="4"/>
        <v>336.3969124134951</v>
      </c>
      <c r="H23" s="1">
        <f t="shared" si="5"/>
        <v>338.23580340315448</v>
      </c>
      <c r="I23" s="1">
        <v>49</v>
      </c>
      <c r="J23" s="6"/>
      <c r="K23" s="5"/>
      <c r="L23" s="6"/>
      <c r="M23" s="6"/>
      <c r="N23" s="6"/>
      <c r="O23" s="6">
        <v>50</v>
      </c>
      <c r="P23" s="23">
        <f>E7-10.58</f>
        <v>8.0433333333333312</v>
      </c>
      <c r="Q23" s="10">
        <f t="shared" si="9"/>
        <v>0.14038264950207721</v>
      </c>
      <c r="R23" s="10">
        <f t="shared" si="10"/>
        <v>0.1413121645935245</v>
      </c>
      <c r="S23" s="10">
        <f t="shared" si="11"/>
        <v>305.51515941743764</v>
      </c>
      <c r="T23" s="10">
        <f t="shared" si="12"/>
        <v>307.53806575487806</v>
      </c>
      <c r="U23" s="10">
        <v>51</v>
      </c>
      <c r="V23" s="17">
        <f>AVERAGE(D23,P23)</f>
        <v>7.678333333333331</v>
      </c>
      <c r="W23" s="17">
        <f t="shared" ref="W23:Z23" si="15">AVERAGE(E23,Q23)</f>
        <v>0.13401219773229789</v>
      </c>
      <c r="X23" s="17">
        <f t="shared" si="15"/>
        <v>0.13482582776747287</v>
      </c>
      <c r="Y23" s="17">
        <f t="shared" si="15"/>
        <v>320.95603591546637</v>
      </c>
      <c r="Z23" s="17">
        <f t="shared" si="15"/>
        <v>322.88693457901627</v>
      </c>
      <c r="AB23" s="17">
        <f t="shared" si="13"/>
        <v>904.08341682124546</v>
      </c>
    </row>
    <row r="24" spans="1:28" x14ac:dyDescent="0.35">
      <c r="A24" s="13">
        <v>45</v>
      </c>
      <c r="B24" s="13">
        <v>43386.2780952381</v>
      </c>
      <c r="C24" s="13">
        <v>40.052389432985443</v>
      </c>
      <c r="D24" s="1"/>
      <c r="E24" s="2"/>
      <c r="F24" s="1"/>
      <c r="G24" s="1"/>
      <c r="H24" s="1"/>
      <c r="I24" s="1">
        <v>53</v>
      </c>
      <c r="J24" s="6">
        <f>E7-11.88</f>
        <v>6.7433333333333305</v>
      </c>
      <c r="K24" s="5">
        <f t="shared" si="1"/>
        <v>0.11769336922615091</v>
      </c>
      <c r="L24" s="6">
        <f t="shared" si="6"/>
        <v>0.11823981601060093</v>
      </c>
      <c r="M24" s="6">
        <f t="shared" si="7"/>
        <v>338.73859740609288</v>
      </c>
      <c r="N24" s="6">
        <f t="shared" si="8"/>
        <v>340.31135055725798</v>
      </c>
      <c r="O24" s="6">
        <v>54</v>
      </c>
      <c r="P24" s="23">
        <f>E7-12.61</f>
        <v>6.0133333333333319</v>
      </c>
      <c r="Q24" s="10">
        <f t="shared" si="9"/>
        <v>0.10495246568659232</v>
      </c>
      <c r="R24" s="10">
        <f t="shared" si="10"/>
        <v>0.10533952232213575</v>
      </c>
      <c r="S24" s="10">
        <f t="shared" si="11"/>
        <v>380.22186307720654</v>
      </c>
      <c r="T24" s="10">
        <f t="shared" si="12"/>
        <v>381.62409211603818</v>
      </c>
      <c r="U24" s="10">
        <v>55</v>
      </c>
      <c r="V24" s="17">
        <f>AVERAGE(P24,J24)</f>
        <v>6.3783333333333312</v>
      </c>
      <c r="W24" s="17">
        <f t="shared" ref="W24:Y24" si="16">AVERAGE(Q24,K24)</f>
        <v>0.11132291745637161</v>
      </c>
      <c r="X24" s="17">
        <f t="shared" si="16"/>
        <v>0.11178966916636834</v>
      </c>
      <c r="Y24" s="17">
        <f t="shared" si="16"/>
        <v>359.48023024164968</v>
      </c>
      <c r="Z24" s="17">
        <f>AVERAGE(T24,N24)</f>
        <v>360.96772133664808</v>
      </c>
      <c r="AB24" s="17">
        <f t="shared" si="13"/>
        <v>1010.7096197426146</v>
      </c>
    </row>
    <row r="25" spans="1:28" x14ac:dyDescent="0.35">
      <c r="A25" s="13">
        <v>42.5</v>
      </c>
      <c r="B25" s="13">
        <v>39770.754920634921</v>
      </c>
      <c r="C25" s="13">
        <v>34.034002230253975</v>
      </c>
      <c r="D25" s="1"/>
      <c r="E25" s="2"/>
      <c r="F25" s="1"/>
      <c r="G25" s="1"/>
      <c r="H25" s="1"/>
      <c r="I25" s="1">
        <v>57</v>
      </c>
      <c r="J25" s="6">
        <f>E7 - 12.44</f>
        <v>6.1833333333333318</v>
      </c>
      <c r="K25" s="5">
        <f t="shared" si="1"/>
        <v>0.10791952541498269</v>
      </c>
      <c r="L25" s="6">
        <f t="shared" si="6"/>
        <v>0.10834045251936612</v>
      </c>
      <c r="M25" s="6">
        <f t="shared" si="7"/>
        <v>314.13937674083752</v>
      </c>
      <c r="N25" s="6">
        <f t="shared" si="8"/>
        <v>315.36463952545296</v>
      </c>
      <c r="O25" s="6">
        <v>58</v>
      </c>
      <c r="P25" s="10"/>
      <c r="Q25" s="10"/>
      <c r="R25" s="10"/>
      <c r="S25" s="10"/>
      <c r="T25" s="10"/>
      <c r="U25" s="10">
        <v>59</v>
      </c>
      <c r="V25" s="17">
        <f>AVERAGE(J25)</f>
        <v>6.1833333333333318</v>
      </c>
      <c r="W25" s="17">
        <f t="shared" ref="W25:Z25" si="17">AVERAGE(K25)</f>
        <v>0.10791952541498269</v>
      </c>
      <c r="X25" s="17">
        <f t="shared" si="17"/>
        <v>0.10834045251936612</v>
      </c>
      <c r="Y25" s="17">
        <f t="shared" si="17"/>
        <v>314.13937674083752</v>
      </c>
      <c r="Z25" s="17">
        <f t="shared" si="17"/>
        <v>315.36463952545296</v>
      </c>
      <c r="AB25" s="17">
        <f t="shared" si="13"/>
        <v>883.02099067126824</v>
      </c>
    </row>
    <row r="26" spans="1:28" x14ac:dyDescent="0.35">
      <c r="A26" s="13">
        <v>40</v>
      </c>
      <c r="B26" s="13">
        <v>36155.231746031743</v>
      </c>
      <c r="C26" s="13">
        <v>29.171616295679431</v>
      </c>
      <c r="D26" s="1">
        <f>E7-13.99</f>
        <v>4.6333333333333311</v>
      </c>
      <c r="E26" s="2">
        <f t="shared" si="0"/>
        <v>8.0866922009070558E-2</v>
      </c>
      <c r="F26" s="1">
        <f t="shared" si="3"/>
        <v>8.1043659639878418E-2</v>
      </c>
      <c r="G26" s="1">
        <f t="shared" si="4"/>
        <v>359.94939549009729</v>
      </c>
      <c r="H26" s="1">
        <f t="shared" si="5"/>
        <v>360.73607812607673</v>
      </c>
      <c r="I26" s="4">
        <v>61</v>
      </c>
      <c r="J26" s="6"/>
      <c r="K26" s="5"/>
      <c r="L26" s="6"/>
      <c r="M26" s="6"/>
      <c r="N26" s="6"/>
      <c r="O26" s="7">
        <v>62</v>
      </c>
      <c r="P26" s="10"/>
      <c r="Q26" s="10"/>
      <c r="R26" s="10"/>
      <c r="S26" s="10"/>
      <c r="T26" s="10"/>
      <c r="U26" s="11">
        <v>63</v>
      </c>
      <c r="V26" s="17">
        <f>AVERAGE(D26)</f>
        <v>4.6333333333333311</v>
      </c>
      <c r="W26" s="17">
        <f t="shared" ref="W26:Z26" si="18">AVERAGE(E26)</f>
        <v>8.0866922009070558E-2</v>
      </c>
      <c r="X26" s="17">
        <f t="shared" si="18"/>
        <v>8.1043659639878418E-2</v>
      </c>
      <c r="Y26" s="17">
        <f t="shared" si="18"/>
        <v>359.94939549009729</v>
      </c>
      <c r="Z26" s="17">
        <f t="shared" si="18"/>
        <v>360.73607812607673</v>
      </c>
      <c r="AB26" s="17">
        <f t="shared" si="13"/>
        <v>1010.0610187530148</v>
      </c>
    </row>
    <row r="27" spans="1:28" x14ac:dyDescent="0.35">
      <c r="A27" s="13">
        <v>37.5</v>
      </c>
      <c r="B27" s="13">
        <v>32539.708571428571</v>
      </c>
      <c r="C27" s="13">
        <v>24.233916769190269</v>
      </c>
      <c r="D27" s="1">
        <f>E7-13.03</f>
        <v>5.5933333333333319</v>
      </c>
      <c r="E27" s="2">
        <f t="shared" si="0"/>
        <v>9.7622082828216147E-2</v>
      </c>
      <c r="F27" s="1">
        <f t="shared" si="3"/>
        <v>9.7933384702338033E-2</v>
      </c>
      <c r="G27" s="1">
        <f t="shared" si="4"/>
        <v>247.45307070563973</v>
      </c>
      <c r="H27" s="1">
        <f t="shared" si="5"/>
        <v>248.24216065779157</v>
      </c>
      <c r="I27" s="1">
        <v>65</v>
      </c>
      <c r="J27" s="6">
        <f>E7-12.66</f>
        <v>5.9633333333333312</v>
      </c>
      <c r="K27" s="5">
        <f t="shared" si="1"/>
        <v>0.10407980106059515</v>
      </c>
      <c r="L27" s="6">
        <f t="shared" si="6"/>
        <v>0.10445725512672355</v>
      </c>
      <c r="M27" s="6">
        <f t="shared" si="7"/>
        <v>231.99840681042795</v>
      </c>
      <c r="N27" s="6">
        <f t="shared" si="8"/>
        <v>232.83976835314382</v>
      </c>
      <c r="O27" s="6">
        <v>66</v>
      </c>
      <c r="P27" s="10">
        <f>E7-13.2</f>
        <v>5.423333333333332</v>
      </c>
      <c r="Q27" s="10">
        <f t="shared" si="9"/>
        <v>9.4655023099825777E-2</v>
      </c>
      <c r="R27" s="10">
        <f t="shared" si="10"/>
        <v>9.4938729440654526E-2</v>
      </c>
      <c r="S27" s="10">
        <f t="shared" si="11"/>
        <v>255.2584905229715</v>
      </c>
      <c r="T27" s="10">
        <f t="shared" si="12"/>
        <v>256.0235682752147</v>
      </c>
      <c r="U27" s="12">
        <v>67</v>
      </c>
      <c r="V27" s="17">
        <f t="shared" si="14"/>
        <v>5.6599999999999993</v>
      </c>
      <c r="W27" s="17">
        <f t="shared" si="2"/>
        <v>9.8785635662879026E-2</v>
      </c>
      <c r="X27" s="17">
        <f t="shared" si="2"/>
        <v>9.9109789756572031E-2</v>
      </c>
      <c r="Y27" s="17">
        <f t="shared" si="2"/>
        <v>244.90332267967975</v>
      </c>
      <c r="Z27" s="17">
        <f t="shared" si="2"/>
        <v>245.70183242871667</v>
      </c>
      <c r="AB27" s="17">
        <f t="shared" si="13"/>
        <v>687.96513080040665</v>
      </c>
    </row>
    <row r="28" spans="1:28" x14ac:dyDescent="0.35">
      <c r="A28" s="13">
        <v>35</v>
      </c>
      <c r="B28" s="13">
        <v>29828.066190476191</v>
      </c>
      <c r="C28" s="13">
        <v>19.940212361067601</v>
      </c>
      <c r="D28" s="1">
        <f>E7-13.92</f>
        <v>4.7033333333333314</v>
      </c>
      <c r="E28" s="2">
        <f t="shared" si="0"/>
        <v>8.2088652485466596E-2</v>
      </c>
      <c r="F28" s="1">
        <f t="shared" si="3"/>
        <v>8.2273536919769949E-2</v>
      </c>
      <c r="G28" s="1">
        <f t="shared" si="4"/>
        <v>242.36483695252514</v>
      </c>
      <c r="H28" s="1">
        <f t="shared" si="5"/>
        <v>242.91070394410386</v>
      </c>
      <c r="I28" s="3">
        <v>69</v>
      </c>
      <c r="J28" s="6">
        <f>E7-12.85</f>
        <v>5.7733333333333317</v>
      </c>
      <c r="K28" s="5">
        <f t="shared" si="1"/>
        <v>0.10076367548180593</v>
      </c>
      <c r="L28" s="6">
        <f t="shared" si="6"/>
        <v>0.10110609478256904</v>
      </c>
      <c r="M28" s="6">
        <f t="shared" si="7"/>
        <v>197.22067600325659</v>
      </c>
      <c r="N28" s="6">
        <f t="shared" si="8"/>
        <v>197.8908794833317</v>
      </c>
      <c r="O28" s="8">
        <v>70</v>
      </c>
      <c r="P28" s="10">
        <f>E7-13.06</f>
        <v>5.5633333333333308</v>
      </c>
      <c r="Q28" s="10">
        <f t="shared" si="9"/>
        <v>9.7098484052617826E-2</v>
      </c>
      <c r="R28" s="10">
        <f t="shared" si="10"/>
        <v>9.7404791175001948E-2</v>
      </c>
      <c r="S28" s="10">
        <f t="shared" si="11"/>
        <v>204.71490283513975</v>
      </c>
      <c r="T28" s="10">
        <f t="shared" si="12"/>
        <v>205.36069698330169</v>
      </c>
      <c r="U28" s="12">
        <v>71</v>
      </c>
      <c r="V28" s="17">
        <f t="shared" si="14"/>
        <v>5.346666666666664</v>
      </c>
      <c r="W28" s="17">
        <f t="shared" si="14"/>
        <v>9.3316937339963449E-2</v>
      </c>
      <c r="X28" s="17">
        <f t="shared" si="14"/>
        <v>9.3594807625780319E-2</v>
      </c>
      <c r="Y28" s="17">
        <f t="shared" si="14"/>
        <v>214.76680526364052</v>
      </c>
      <c r="Z28" s="17">
        <f t="shared" si="14"/>
        <v>215.38742680357907</v>
      </c>
      <c r="AB28" s="17">
        <f t="shared" si="13"/>
        <v>603.0847950500214</v>
      </c>
    </row>
    <row r="29" spans="1:28" x14ac:dyDescent="0.35">
      <c r="A29" s="13">
        <v>32.5</v>
      </c>
      <c r="B29" s="13">
        <v>26212.543015873016</v>
      </c>
      <c r="C29" s="13">
        <v>15.71453143737843</v>
      </c>
      <c r="D29" s="1">
        <f>E7-14.04</f>
        <v>4.5833333333333321</v>
      </c>
      <c r="E29" s="2">
        <f t="shared" si="0"/>
        <v>7.9994257383073419E-2</v>
      </c>
      <c r="F29" s="1">
        <f t="shared" si="3"/>
        <v>8.0165325183676098E-2</v>
      </c>
      <c r="G29" s="1">
        <f t="shared" si="4"/>
        <v>196.02654141766456</v>
      </c>
      <c r="H29" s="1">
        <f t="shared" si="5"/>
        <v>196.44574437544043</v>
      </c>
      <c r="I29" s="3">
        <v>73</v>
      </c>
      <c r="J29" s="6">
        <f>E7-14.43</f>
        <v>4.1933333333333316</v>
      </c>
      <c r="K29" s="5">
        <f t="shared" si="1"/>
        <v>7.3187473300295527E-2</v>
      </c>
      <c r="L29" s="6">
        <f t="shared" si="6"/>
        <v>7.3318427832145233E-2</v>
      </c>
      <c r="M29" s="6">
        <f t="shared" si="7"/>
        <v>214.33262962696341</v>
      </c>
      <c r="N29" s="6">
        <f t="shared" si="8"/>
        <v>214.71613554549333</v>
      </c>
      <c r="O29" s="8">
        <v>74</v>
      </c>
      <c r="P29" s="10">
        <f>E7-13.88</f>
        <v>4.7433333333333305</v>
      </c>
      <c r="Q29" s="10">
        <f t="shared" si="9"/>
        <v>8.2786784186264312E-2</v>
      </c>
      <c r="R29" s="10">
        <f t="shared" si="10"/>
        <v>8.2976434715658659E-2</v>
      </c>
      <c r="S29" s="10">
        <f t="shared" si="11"/>
        <v>189.38547421600541</v>
      </c>
      <c r="T29" s="10">
        <f t="shared" si="12"/>
        <v>189.81932432623381</v>
      </c>
      <c r="U29" s="12">
        <v>75</v>
      </c>
      <c r="V29" s="17">
        <f t="shared" si="14"/>
        <v>4.506666666666665</v>
      </c>
      <c r="W29" s="17">
        <f t="shared" si="14"/>
        <v>7.8656171623211077E-2</v>
      </c>
      <c r="X29" s="17">
        <f t="shared" si="14"/>
        <v>7.8820062577159997E-2</v>
      </c>
      <c r="Y29" s="17">
        <f t="shared" si="14"/>
        <v>199.91488175354445</v>
      </c>
      <c r="Z29" s="17">
        <f t="shared" si="14"/>
        <v>200.32706808238922</v>
      </c>
      <c r="AB29" s="17">
        <f t="shared" si="13"/>
        <v>560.9157906306898</v>
      </c>
    </row>
    <row r="30" spans="1:28" x14ac:dyDescent="0.35">
      <c r="A30" s="13">
        <v>30</v>
      </c>
      <c r="B30" s="13">
        <v>22145.079444444444</v>
      </c>
      <c r="C30" s="13">
        <v>11.831417474187463</v>
      </c>
      <c r="D30" s="1">
        <f>E7-15.12</f>
        <v>3.5033333333333321</v>
      </c>
      <c r="E30" s="2">
        <f t="shared" si="0"/>
        <v>6.1144701461534653E-2</v>
      </c>
      <c r="F30" s="1">
        <f t="shared" si="3"/>
        <v>6.1221015634839733E-2</v>
      </c>
      <c r="G30" s="1">
        <f t="shared" si="4"/>
        <v>193.25745173450576</v>
      </c>
      <c r="H30" s="1">
        <f t="shared" si="5"/>
        <v>193.49865468932668</v>
      </c>
      <c r="I30" s="3">
        <v>77</v>
      </c>
      <c r="J30" s="6">
        <f>E7-15.1</f>
        <v>3.5233333333333317</v>
      </c>
      <c r="K30" s="5">
        <f t="shared" si="1"/>
        <v>6.1493767311933518E-2</v>
      </c>
      <c r="L30" s="6">
        <f t="shared" si="6"/>
        <v>6.157139729044344E-2</v>
      </c>
      <c r="M30" s="6">
        <f t="shared" si="7"/>
        <v>192.15769001272656</v>
      </c>
      <c r="N30" s="6">
        <f t="shared" si="8"/>
        <v>192.4002706513551</v>
      </c>
      <c r="O30" s="8">
        <v>78</v>
      </c>
      <c r="P30" s="10">
        <f>E7-16.35</f>
        <v>2.2733333333333299</v>
      </c>
      <c r="Q30" s="10">
        <f t="shared" si="9"/>
        <v>3.9677151662004362E-2</v>
      </c>
      <c r="R30" s="10">
        <f t="shared" si="10"/>
        <v>3.9697985715543511E-2</v>
      </c>
      <c r="S30" s="10">
        <f t="shared" si="11"/>
        <v>298.0357129191807</v>
      </c>
      <c r="T30" s="10">
        <f t="shared" si="12"/>
        <v>298.19220832622079</v>
      </c>
      <c r="U30" s="12">
        <v>79</v>
      </c>
      <c r="V30" s="17">
        <f t="shared" si="14"/>
        <v>3.0999999999999979</v>
      </c>
      <c r="W30" s="17">
        <f t="shared" si="14"/>
        <v>5.410520681182418E-2</v>
      </c>
      <c r="X30" s="17">
        <f t="shared" si="14"/>
        <v>5.4163466213608895E-2</v>
      </c>
      <c r="Y30" s="17">
        <f t="shared" si="14"/>
        <v>227.81695155547104</v>
      </c>
      <c r="Z30" s="17">
        <f t="shared" si="14"/>
        <v>228.03037788896754</v>
      </c>
      <c r="AB30" s="17">
        <f t="shared" si="13"/>
        <v>638.48505808910909</v>
      </c>
    </row>
    <row r="31" spans="1:28" x14ac:dyDescent="0.35">
      <c r="A31" s="13">
        <v>27.5</v>
      </c>
      <c r="B31" s="13">
        <v>18529.556269841269</v>
      </c>
      <c r="C31" s="13">
        <v>8.588568438045364</v>
      </c>
      <c r="D31" s="1">
        <f>E7-15.44</f>
        <v>3.1833333333333318</v>
      </c>
      <c r="E31" s="2">
        <f t="shared" si="0"/>
        <v>5.5559647855152799E-2</v>
      </c>
      <c r="F31" s="1">
        <f t="shared" si="3"/>
        <v>5.5616887085157121E-2</v>
      </c>
      <c r="G31" s="1">
        <f t="shared" si="4"/>
        <v>154.42375307512413</v>
      </c>
      <c r="H31" s="1">
        <f t="shared" si="5"/>
        <v>154.58284509715136</v>
      </c>
      <c r="I31" s="3">
        <v>81</v>
      </c>
      <c r="J31" s="6">
        <f>E7-16.95</f>
        <v>1.673333333333332</v>
      </c>
      <c r="K31" s="5">
        <f t="shared" si="1"/>
        <v>2.9205176150038425E-2</v>
      </c>
      <c r="L31" s="6">
        <f t="shared" si="6"/>
        <v>2.9213482427468424E-2</v>
      </c>
      <c r="M31" s="6">
        <f t="shared" si="7"/>
        <v>293.99331145710414</v>
      </c>
      <c r="N31" s="6">
        <f t="shared" si="8"/>
        <v>294.07692642983989</v>
      </c>
      <c r="O31" s="8">
        <v>82</v>
      </c>
      <c r="P31" s="10">
        <f>E7-16.2</f>
        <v>2.423333333333332</v>
      </c>
      <c r="Q31" s="10">
        <f t="shared" si="9"/>
        <v>4.2295145539995894E-2</v>
      </c>
      <c r="R31" s="10">
        <f t="shared" si="10"/>
        <v>4.2320383903464556E-2</v>
      </c>
      <c r="S31" s="10">
        <f t="shared" si="11"/>
        <v>202.94164763808442</v>
      </c>
      <c r="T31" s="10">
        <f t="shared" si="12"/>
        <v>203.0627469983213</v>
      </c>
      <c r="U31" s="12">
        <v>83</v>
      </c>
      <c r="V31" s="17">
        <f t="shared" si="14"/>
        <v>2.4266666666666654</v>
      </c>
      <c r="W31" s="17">
        <f t="shared" si="14"/>
        <v>4.235332318172904E-2</v>
      </c>
      <c r="X31" s="17">
        <f t="shared" si="14"/>
        <v>4.2383584472030035E-2</v>
      </c>
      <c r="Y31" s="17">
        <f t="shared" si="14"/>
        <v>217.11957072343753</v>
      </c>
      <c r="Z31" s="17">
        <f t="shared" si="14"/>
        <v>217.24083950843752</v>
      </c>
      <c r="AB31" s="17">
        <f t="shared" si="13"/>
        <v>608.27435062362497</v>
      </c>
    </row>
    <row r="32" spans="1:28" x14ac:dyDescent="0.35">
      <c r="A32" s="13">
        <v>25</v>
      </c>
      <c r="B32" s="13">
        <v>14914.033095238095</v>
      </c>
      <c r="C32" s="13">
        <v>5.4357404766884914</v>
      </c>
      <c r="D32" s="1">
        <f>E7-15.26</f>
        <v>3.3633333333333315</v>
      </c>
      <c r="E32" s="2">
        <f t="shared" si="0"/>
        <v>5.8701240508742585E-2</v>
      </c>
      <c r="F32" s="1">
        <f t="shared" si="3"/>
        <v>5.8768758514816014E-2</v>
      </c>
      <c r="G32" s="1">
        <f t="shared" si="4"/>
        <v>92.49370948202187</v>
      </c>
      <c r="H32" s="1">
        <f t="shared" si="5"/>
        <v>92.600095493364009</v>
      </c>
      <c r="I32" s="1">
        <v>85</v>
      </c>
      <c r="J32" s="6">
        <f>E7-16.17</f>
        <v>2.4533333333333296</v>
      </c>
      <c r="K32" s="5">
        <f t="shared" si="1"/>
        <v>4.2818744315594154E-2</v>
      </c>
      <c r="L32" s="6">
        <f t="shared" si="6"/>
        <v>4.284493212361639E-2</v>
      </c>
      <c r="M32" s="6">
        <f t="shared" si="7"/>
        <v>126.87009191671184</v>
      </c>
      <c r="N32" s="6">
        <f t="shared" si="8"/>
        <v>126.94768526196248</v>
      </c>
      <c r="O32" s="8">
        <v>86</v>
      </c>
      <c r="P32" s="10">
        <f>E7-14.35</f>
        <v>4.2733333333333317</v>
      </c>
      <c r="Q32" s="10">
        <f t="shared" si="9"/>
        <v>7.4583736701890987E-2</v>
      </c>
      <c r="R32" s="10">
        <f t="shared" si="10"/>
        <v>7.47223416094836E-2</v>
      </c>
      <c r="S32" s="10">
        <f t="shared" si="11"/>
        <v>72.745852975231159</v>
      </c>
      <c r="T32" s="10">
        <f t="shared" si="12"/>
        <v>72.881042396883217</v>
      </c>
      <c r="U32" s="12">
        <v>87</v>
      </c>
      <c r="V32" s="17">
        <f t="shared" si="14"/>
        <v>3.3633333333333311</v>
      </c>
      <c r="W32" s="17">
        <f t="shared" si="14"/>
        <v>5.8701240508742571E-2</v>
      </c>
      <c r="X32" s="17">
        <f t="shared" si="14"/>
        <v>5.8778677415972001E-2</v>
      </c>
      <c r="Y32" s="17">
        <f t="shared" si="14"/>
        <v>97.369884791321624</v>
      </c>
      <c r="Z32" s="17">
        <f t="shared" si="14"/>
        <v>97.476274384069896</v>
      </c>
      <c r="AB32" s="17">
        <f t="shared" si="13"/>
        <v>272.93356827539571</v>
      </c>
    </row>
    <row r="33" spans="15:15" x14ac:dyDescent="0.35">
      <c r="O33" s="40"/>
    </row>
    <row r="34" spans="15:15" x14ac:dyDescent="0.35">
      <c r="O34" s="40"/>
    </row>
  </sheetData>
  <mergeCells count="4">
    <mergeCell ref="D9:I9"/>
    <mergeCell ref="J9:O9"/>
    <mergeCell ref="P9:U9"/>
    <mergeCell ref="V9:AA9"/>
  </mergeCells>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D8DE4-7FB7-43C3-AE62-3F7D8B3D983E}">
  <dimension ref="A1:AC34"/>
  <sheetViews>
    <sheetView zoomScale="60" zoomScaleNormal="60" workbookViewId="0">
      <selection activeCell="F5" sqref="A5:F5"/>
    </sheetView>
  </sheetViews>
  <sheetFormatPr defaultRowHeight="14.5" x14ac:dyDescent="0.35"/>
  <cols>
    <col min="1" max="2" width="12.54296875" customWidth="1"/>
    <col min="4" max="4" width="15.26953125" customWidth="1"/>
    <col min="5" max="5" width="17" customWidth="1"/>
    <col min="6" max="6" width="12.7265625" bestFit="1" customWidth="1"/>
    <col min="7" max="7" width="15.1796875" customWidth="1"/>
    <col min="8" max="8" width="22.81640625" customWidth="1"/>
    <col min="9" max="9" width="22.26953125" customWidth="1"/>
    <col min="10" max="10" width="24.453125" customWidth="1"/>
    <col min="11" max="11" width="18.1796875" customWidth="1"/>
    <col min="12" max="12" width="27.7265625" bestFit="1" customWidth="1"/>
    <col min="13" max="13" width="18.7265625" customWidth="1"/>
    <col min="14" max="14" width="20.1796875" customWidth="1"/>
    <col min="15" max="15" width="17.6328125" customWidth="1"/>
    <col min="17" max="17" width="15.6328125" customWidth="1"/>
    <col min="18" max="18" width="10.1796875" customWidth="1"/>
    <col min="20" max="20" width="20.26953125" customWidth="1"/>
    <col min="21" max="21" width="14.26953125" customWidth="1"/>
    <col min="22" max="22" width="12.26953125" bestFit="1" customWidth="1"/>
    <col min="23" max="23" width="12" customWidth="1"/>
    <col min="24" max="24" width="12.54296875" customWidth="1"/>
    <col min="25" max="25" width="13.81640625" customWidth="1"/>
    <col min="26" max="26" width="14.36328125" customWidth="1"/>
  </cols>
  <sheetData>
    <row r="1" spans="1:29" x14ac:dyDescent="0.35">
      <c r="A1" t="s">
        <v>32</v>
      </c>
      <c r="G1" s="52"/>
      <c r="H1" s="53"/>
      <c r="I1" s="52"/>
    </row>
    <row r="2" spans="1:29" x14ac:dyDescent="0.35">
      <c r="A2" t="s">
        <v>31</v>
      </c>
      <c r="G2" s="52"/>
      <c r="H2" s="53"/>
      <c r="I2" s="52"/>
    </row>
    <row r="3" spans="1:29" x14ac:dyDescent="0.35">
      <c r="A3" t="s">
        <v>0</v>
      </c>
      <c r="G3" s="52"/>
      <c r="H3" s="52"/>
      <c r="I3" s="52"/>
    </row>
    <row r="4" spans="1:29" x14ac:dyDescent="0.35">
      <c r="A4" t="s">
        <v>1</v>
      </c>
      <c r="G4" s="52"/>
      <c r="H4" s="52"/>
      <c r="I4" s="52"/>
    </row>
    <row r="5" spans="1:29" x14ac:dyDescent="0.35">
      <c r="G5" s="52"/>
      <c r="H5" s="52"/>
      <c r="I5" s="52"/>
    </row>
    <row r="6" spans="1:29" x14ac:dyDescent="0.35">
      <c r="A6" t="s">
        <v>2</v>
      </c>
      <c r="G6" s="52"/>
      <c r="H6" s="52"/>
      <c r="I6" s="52"/>
    </row>
    <row r="7" spans="1:29" x14ac:dyDescent="0.35">
      <c r="A7" t="s">
        <v>12</v>
      </c>
      <c r="E7">
        <f>AVERAGE(D11,J11,P11)</f>
        <v>19.056666666666668</v>
      </c>
    </row>
    <row r="9" spans="1:29" x14ac:dyDescent="0.35">
      <c r="A9" s="13"/>
      <c r="B9" s="13"/>
      <c r="C9" s="13"/>
      <c r="D9" s="63">
        <v>1</v>
      </c>
      <c r="E9" s="63"/>
      <c r="F9" s="63"/>
      <c r="G9" s="63"/>
      <c r="H9" s="63"/>
      <c r="I9" s="63"/>
      <c r="J9" s="64">
        <v>2</v>
      </c>
      <c r="K9" s="64"/>
      <c r="L9" s="64"/>
      <c r="M9" s="64"/>
      <c r="N9" s="64"/>
      <c r="O9" s="64"/>
      <c r="P9" s="65">
        <v>3</v>
      </c>
      <c r="Q9" s="65"/>
      <c r="R9" s="65"/>
      <c r="S9" s="65"/>
      <c r="T9" s="65"/>
      <c r="U9" s="65"/>
      <c r="V9" s="66" t="s">
        <v>13</v>
      </c>
      <c r="W9" s="66"/>
      <c r="X9" s="66"/>
      <c r="Y9" s="66"/>
      <c r="Z9" s="66"/>
    </row>
    <row r="10" spans="1:29" ht="66.5" customHeight="1" x14ac:dyDescent="0.35">
      <c r="A10" s="14" t="s">
        <v>3</v>
      </c>
      <c r="B10" s="14" t="s">
        <v>10</v>
      </c>
      <c r="C10" s="14" t="s">
        <v>4</v>
      </c>
      <c r="D10" s="2" t="s">
        <v>5</v>
      </c>
      <c r="E10" s="2" t="s">
        <v>6</v>
      </c>
      <c r="F10" s="2" t="s">
        <v>7</v>
      </c>
      <c r="G10" s="2" t="s">
        <v>8</v>
      </c>
      <c r="H10" s="2" t="s">
        <v>9</v>
      </c>
      <c r="I10" s="2" t="s">
        <v>15</v>
      </c>
      <c r="J10" s="5" t="s">
        <v>5</v>
      </c>
      <c r="K10" s="5" t="s">
        <v>6</v>
      </c>
      <c r="L10" s="5" t="s">
        <v>7</v>
      </c>
      <c r="M10" s="5" t="s">
        <v>8</v>
      </c>
      <c r="N10" s="5" t="s">
        <v>9</v>
      </c>
      <c r="O10" s="5" t="s">
        <v>15</v>
      </c>
      <c r="P10" s="9" t="s">
        <v>5</v>
      </c>
      <c r="Q10" s="9" t="s">
        <v>6</v>
      </c>
      <c r="R10" s="9" t="s">
        <v>7</v>
      </c>
      <c r="S10" s="9" t="s">
        <v>8</v>
      </c>
      <c r="T10" s="9" t="s">
        <v>9</v>
      </c>
      <c r="U10" s="9" t="s">
        <v>15</v>
      </c>
      <c r="V10" s="16" t="s">
        <v>5</v>
      </c>
      <c r="W10" s="16" t="s">
        <v>6</v>
      </c>
      <c r="X10" s="16" t="s">
        <v>7</v>
      </c>
      <c r="Y10" s="16" t="s">
        <v>8</v>
      </c>
      <c r="Z10" s="16" t="s">
        <v>9</v>
      </c>
      <c r="AB10" s="16" t="s">
        <v>28</v>
      </c>
      <c r="AC10" s="16" t="s">
        <v>29</v>
      </c>
    </row>
    <row r="11" spans="1:29" x14ac:dyDescent="0.35">
      <c r="A11" s="14" t="s">
        <v>11</v>
      </c>
      <c r="B11" s="14"/>
      <c r="C11" s="14"/>
      <c r="D11" s="2">
        <v>19.079999999999998</v>
      </c>
      <c r="E11" s="2"/>
      <c r="F11" s="2"/>
      <c r="G11" s="2"/>
      <c r="H11" s="2"/>
      <c r="I11" s="2">
        <v>1</v>
      </c>
      <c r="J11" s="5">
        <v>19.03</v>
      </c>
      <c r="K11" s="5"/>
      <c r="L11" s="5"/>
      <c r="M11" s="5"/>
      <c r="N11" s="5"/>
      <c r="O11" s="5">
        <v>2</v>
      </c>
      <c r="P11" s="9">
        <v>19.059999999999999</v>
      </c>
      <c r="Q11" s="9"/>
      <c r="R11" s="9"/>
      <c r="S11" s="9"/>
      <c r="T11" s="9"/>
      <c r="U11" s="9">
        <v>3</v>
      </c>
      <c r="V11" s="16">
        <f>AVERAGE(D11,J11,P11)</f>
        <v>19.056666666666668</v>
      </c>
      <c r="W11" s="16"/>
      <c r="X11" s="16"/>
      <c r="Y11" s="16"/>
      <c r="Z11" s="16"/>
      <c r="AB11" s="25"/>
      <c r="AC11" s="25">
        <v>0.4</v>
      </c>
    </row>
    <row r="12" spans="1:29" x14ac:dyDescent="0.35">
      <c r="A12" s="13">
        <v>25</v>
      </c>
      <c r="B12" s="13">
        <v>15365.973492063491</v>
      </c>
      <c r="C12" s="13">
        <v>5.2155620105657396</v>
      </c>
      <c r="D12" s="1">
        <f>E7-18.37</f>
        <v>0.68666666666666742</v>
      </c>
      <c r="E12" s="2">
        <f t="shared" ref="E12:E32" si="0">RADIANS(D12)</f>
        <v>1.1984594197027743E-2</v>
      </c>
      <c r="F12" s="1">
        <f>TAN(E12)</f>
        <v>1.1985168014406054E-2</v>
      </c>
      <c r="G12" s="1">
        <f>C12/F12</f>
        <v>435.1680347156323</v>
      </c>
      <c r="H12" s="1">
        <f>C12/E12</f>
        <v>435.18887037987759</v>
      </c>
      <c r="I12" s="1">
        <v>5</v>
      </c>
      <c r="J12" s="6">
        <f>E7-18.69</f>
        <v>0.36666666666666714</v>
      </c>
      <c r="K12" s="5">
        <f>RADIANS(J12)</f>
        <v>6.3995405906458833E-3</v>
      </c>
      <c r="L12" s="6">
        <f>TAN(K12)</f>
        <v>6.3996279545943261E-3</v>
      </c>
      <c r="M12" s="6">
        <f>C12/L12</f>
        <v>814.97894058379768</v>
      </c>
      <c r="N12" s="6">
        <f>C12/K12</f>
        <v>814.99006634777061</v>
      </c>
      <c r="O12" s="6">
        <v>6</v>
      </c>
      <c r="P12" s="10">
        <f>E7-18.63</f>
        <v>0.42666666666666941</v>
      </c>
      <c r="Q12" s="10">
        <f>RADIANS(P12)</f>
        <v>7.4467381418425209E-3</v>
      </c>
      <c r="R12" s="10">
        <f>TAN(Q12)</f>
        <v>7.446875795142192E-3</v>
      </c>
      <c r="S12" s="10">
        <f>C12/R12</f>
        <v>700.36914191156495</v>
      </c>
      <c r="T12" s="10">
        <f>C12/Q12</f>
        <v>700.38208826761172</v>
      </c>
      <c r="U12" s="10">
        <v>7</v>
      </c>
      <c r="V12" s="17"/>
      <c r="W12" s="17">
        <f t="shared" ref="W12:Z27" si="1">AVERAGE(E12,K12,Q12)</f>
        <v>8.6102909765053814E-3</v>
      </c>
      <c r="X12" s="17">
        <f t="shared" si="1"/>
        <v>8.6105572547141903E-3</v>
      </c>
      <c r="Y12" s="17">
        <f t="shared" si="1"/>
        <v>650.17203907033161</v>
      </c>
      <c r="Z12" s="17">
        <f>AVERAGE(H12,N12,T12)</f>
        <v>650.18700833175342</v>
      </c>
      <c r="AB12" s="17">
        <f>(2*Z12)*(1+$AC$11)</f>
        <v>1820.5236233289095</v>
      </c>
    </row>
    <row r="13" spans="1:29" x14ac:dyDescent="0.35">
      <c r="A13" s="13">
        <v>27.5</v>
      </c>
      <c r="B13" s="13">
        <v>18981.496666666666</v>
      </c>
      <c r="C13" s="13">
        <v>8.1614474242087311</v>
      </c>
      <c r="D13" s="1">
        <f>E7-18.24</f>
        <v>0.81666666666666998</v>
      </c>
      <c r="E13" s="2">
        <f t="shared" si="0"/>
        <v>1.4253522224620415E-2</v>
      </c>
      <c r="F13" s="1">
        <f t="shared" ref="F13:F32" si="2">TAN(E13)</f>
        <v>1.4254487565352596E-2</v>
      </c>
      <c r="G13" s="1">
        <f t="shared" ref="G13:G32" si="3">C13/F13</f>
        <v>572.55284602767483</v>
      </c>
      <c r="H13" s="1">
        <f t="shared" ref="H13:H32" si="4">C13/E13</f>
        <v>572.59162301029619</v>
      </c>
      <c r="I13" s="1">
        <v>9</v>
      </c>
      <c r="J13" s="6">
        <f>E7-18.09</f>
        <v>0.96666666666666856</v>
      </c>
      <c r="K13" s="5">
        <f t="shared" ref="K13:K32" si="5">RADIANS(J13)</f>
        <v>1.6871516102611884E-2</v>
      </c>
      <c r="L13" s="6">
        <f t="shared" ref="L13:L32" si="6">TAN(K13)</f>
        <v>1.6873117099651624E-2</v>
      </c>
      <c r="M13" s="6">
        <f t="shared" ref="M13:M32" si="7">C13/L13</f>
        <v>483.69529921517818</v>
      </c>
      <c r="N13" s="6">
        <f t="shared" ref="N13:N32" si="8">C13/K13</f>
        <v>483.74119875007887</v>
      </c>
      <c r="O13" s="6">
        <v>10</v>
      </c>
      <c r="P13" s="10">
        <f>E7-18.32</f>
        <v>0.73666666666666814</v>
      </c>
      <c r="Q13" s="10">
        <f t="shared" ref="Q13:Q32" si="9">RADIANS(P13)</f>
        <v>1.2857258823024921E-2</v>
      </c>
      <c r="R13" s="10">
        <f t="shared" ref="R13:R32" si="10">TAN(Q13)</f>
        <v>1.2857967343855473E-2</v>
      </c>
      <c r="S13" s="10">
        <f t="shared" ref="S13:S32" si="11">C13/R13</f>
        <v>634.73854038903744</v>
      </c>
      <c r="T13" s="10">
        <f t="shared" ref="T13:T32" si="12">C13/Q13</f>
        <v>634.77351872182282</v>
      </c>
      <c r="U13" s="10">
        <v>11</v>
      </c>
      <c r="V13" s="17"/>
      <c r="W13" s="17">
        <f t="shared" si="1"/>
        <v>1.4660765716752407E-2</v>
      </c>
      <c r="X13" s="17">
        <f t="shared" si="1"/>
        <v>1.4661857336286563E-2</v>
      </c>
      <c r="Y13" s="17">
        <f t="shared" si="1"/>
        <v>563.66222854396347</v>
      </c>
      <c r="Z13" s="17">
        <f t="shared" si="1"/>
        <v>563.702113494066</v>
      </c>
      <c r="AB13" s="17">
        <f t="shared" ref="AB13:AB32" si="13">(2*Z13)*(1+$AC$11)</f>
        <v>1578.3659177833847</v>
      </c>
    </row>
    <row r="14" spans="1:29" x14ac:dyDescent="0.35">
      <c r="A14" s="13">
        <v>30</v>
      </c>
      <c r="B14" s="13">
        <v>22145.079444444444</v>
      </c>
      <c r="C14" s="13">
        <v>10.643099616726481</v>
      </c>
      <c r="D14" s="1">
        <f>E7-16.87</f>
        <v>2.1866666666666674</v>
      </c>
      <c r="E14" s="2">
        <f t="shared" si="0"/>
        <v>3.8164532976942687E-2</v>
      </c>
      <c r="F14" s="1">
        <f t="shared" si="2"/>
        <v>3.8183073061176749E-2</v>
      </c>
      <c r="G14" s="1">
        <f t="shared" si="3"/>
        <v>278.73868611031264</v>
      </c>
      <c r="H14" s="1">
        <f t="shared" si="4"/>
        <v>278.87409556816976</v>
      </c>
      <c r="I14" s="1">
        <v>13</v>
      </c>
      <c r="J14" s="6">
        <f>E7-16.61</f>
        <v>2.446666666666669</v>
      </c>
      <c r="K14" s="5">
        <f t="shared" si="5"/>
        <v>4.2702389032127967E-2</v>
      </c>
      <c r="L14" s="6">
        <f t="shared" si="6"/>
        <v>4.2728363828722526E-2</v>
      </c>
      <c r="M14" s="6">
        <f t="shared" si="7"/>
        <v>249.08746001577668</v>
      </c>
      <c r="N14" s="6">
        <f t="shared" si="8"/>
        <v>249.2389736958028</v>
      </c>
      <c r="O14" s="6">
        <v>14</v>
      </c>
      <c r="P14" s="10">
        <f>E7-16.43</f>
        <v>2.6266666666666687</v>
      </c>
      <c r="Q14" s="10">
        <f t="shared" si="9"/>
        <v>4.5843981685717759E-2</v>
      </c>
      <c r="R14" s="10">
        <f t="shared" si="10"/>
        <v>4.5876125024906587E-2</v>
      </c>
      <c r="S14" s="10">
        <f t="shared" si="11"/>
        <v>231.99648206879374</v>
      </c>
      <c r="T14" s="10">
        <f t="shared" si="12"/>
        <v>232.15914554913613</v>
      </c>
      <c r="U14" s="10">
        <v>15</v>
      </c>
      <c r="V14" s="17"/>
      <c r="W14" s="17">
        <f t="shared" si="1"/>
        <v>4.2236967898262805E-2</v>
      </c>
      <c r="X14" s="17">
        <f t="shared" si="1"/>
        <v>4.2262520638268623E-2</v>
      </c>
      <c r="Y14" s="17">
        <f t="shared" si="1"/>
        <v>253.27420939829435</v>
      </c>
      <c r="Z14" s="17">
        <f t="shared" si="1"/>
        <v>253.42407160436957</v>
      </c>
      <c r="AB14" s="17">
        <f t="shared" si="13"/>
        <v>709.58740049223479</v>
      </c>
    </row>
    <row r="15" spans="1:29" x14ac:dyDescent="0.35">
      <c r="A15" s="13">
        <v>32.5</v>
      </c>
      <c r="B15" s="13">
        <v>26664.483412698413</v>
      </c>
      <c r="C15" s="13">
        <v>15.168375892777259</v>
      </c>
      <c r="D15" s="1">
        <f>E7-15.6</f>
        <v>3.4566666666666688</v>
      </c>
      <c r="E15" s="2">
        <f t="shared" si="0"/>
        <v>6.0330214477270695E-2</v>
      </c>
      <c r="F15" s="1">
        <f t="shared" si="2"/>
        <v>6.0403516525743356E-2</v>
      </c>
      <c r="G15" s="1">
        <f t="shared" si="3"/>
        <v>251.11743099116845</v>
      </c>
      <c r="H15" s="1">
        <f t="shared" si="4"/>
        <v>251.42254215741133</v>
      </c>
      <c r="I15" s="1">
        <v>17</v>
      </c>
      <c r="J15" s="6">
        <f>E7-16.35</f>
        <v>2.706666666666667</v>
      </c>
      <c r="K15" s="5">
        <f t="shared" si="5"/>
        <v>4.7240245087313192E-2</v>
      </c>
      <c r="L15" s="6">
        <f t="shared" si="6"/>
        <v>4.7275417570003885E-2</v>
      </c>
      <c r="M15" s="6">
        <f t="shared" si="7"/>
        <v>320.85123035278167</v>
      </c>
      <c r="N15" s="6">
        <f t="shared" si="8"/>
        <v>321.09011849413264</v>
      </c>
      <c r="O15" s="6">
        <v>18</v>
      </c>
      <c r="P15" s="10">
        <f>E7-17.48</f>
        <v>1.576666666666668</v>
      </c>
      <c r="Q15" s="10">
        <f t="shared" si="9"/>
        <v>2.7518024539777287E-2</v>
      </c>
      <c r="R15" s="10">
        <f t="shared" si="10"/>
        <v>2.7524972575983041E-2</v>
      </c>
      <c r="S15" s="10">
        <f t="shared" si="11"/>
        <v>551.07687576816875</v>
      </c>
      <c r="T15" s="10">
        <f t="shared" si="12"/>
        <v>551.21601737259084</v>
      </c>
      <c r="U15" s="10">
        <v>19</v>
      </c>
      <c r="V15" s="17"/>
      <c r="W15" s="17">
        <f t="shared" si="1"/>
        <v>4.5029494701453725E-2</v>
      </c>
      <c r="X15" s="17">
        <f t="shared" si="1"/>
        <v>4.5067968890576765E-2</v>
      </c>
      <c r="Y15" s="17">
        <f t="shared" si="1"/>
        <v>374.34851237070626</v>
      </c>
      <c r="Z15" s="17">
        <f t="shared" si="1"/>
        <v>374.5762260080449</v>
      </c>
      <c r="AB15" s="17">
        <f t="shared" si="13"/>
        <v>1048.8134328225256</v>
      </c>
    </row>
    <row r="16" spans="1:29" s="51" customFormat="1" x14ac:dyDescent="0.35">
      <c r="A16" s="44">
        <v>35</v>
      </c>
      <c r="B16" s="44">
        <v>30280.006587301585</v>
      </c>
      <c r="C16" s="44">
        <v>19.315131822447107</v>
      </c>
      <c r="D16" s="45">
        <f>E7-16.52</f>
        <v>2.5366666666666688</v>
      </c>
      <c r="E16" s="46">
        <f t="shared" si="0"/>
        <v>4.4273185358922863E-2</v>
      </c>
      <c r="F16" s="45">
        <f t="shared" si="2"/>
        <v>4.4302134900954776E-2</v>
      </c>
      <c r="G16" s="45">
        <f t="shared" si="3"/>
        <v>435.98647933399792</v>
      </c>
      <c r="H16" s="45">
        <f t="shared" si="4"/>
        <v>436.27156405980884</v>
      </c>
      <c r="I16" s="45">
        <v>21</v>
      </c>
      <c r="J16" s="47">
        <f>E7-15.99</f>
        <v>3.0666666666666682</v>
      </c>
      <c r="K16" s="48">
        <f t="shared" si="5"/>
        <v>5.3523430394492796E-2</v>
      </c>
      <c r="L16" s="47">
        <f t="shared" si="6"/>
        <v>5.3574599581574706E-2</v>
      </c>
      <c r="M16" s="47">
        <f t="shared" si="7"/>
        <v>360.52778692330043</v>
      </c>
      <c r="N16" s="47">
        <f t="shared" si="8"/>
        <v>360.87245679295074</v>
      </c>
      <c r="O16" s="47">
        <v>22</v>
      </c>
      <c r="P16" s="49">
        <f>E7-16.69</f>
        <v>2.3666666666666671</v>
      </c>
      <c r="Q16" s="49">
        <f t="shared" si="9"/>
        <v>4.1306125630532473E-2</v>
      </c>
      <c r="R16" s="49">
        <f t="shared" si="10"/>
        <v>4.1329633790117309E-2</v>
      </c>
      <c r="S16" s="49">
        <f t="shared" si="11"/>
        <v>467.34340595743959</v>
      </c>
      <c r="T16" s="49">
        <f t="shared" si="12"/>
        <v>467.60938063311937</v>
      </c>
      <c r="U16" s="49">
        <v>23</v>
      </c>
      <c r="V16" s="50"/>
      <c r="W16" s="50">
        <f t="shared" si="1"/>
        <v>4.6367580461316039E-2</v>
      </c>
      <c r="X16" s="50">
        <f t="shared" si="1"/>
        <v>4.640212275754893E-2</v>
      </c>
      <c r="Y16" s="50">
        <f t="shared" si="1"/>
        <v>421.285890738246</v>
      </c>
      <c r="Z16" s="50">
        <f t="shared" si="1"/>
        <v>421.58446716195959</v>
      </c>
      <c r="AB16" s="17">
        <f t="shared" si="13"/>
        <v>1180.4365080534867</v>
      </c>
      <c r="AC16"/>
    </row>
    <row r="17" spans="1:28" x14ac:dyDescent="0.35">
      <c r="A17" s="13">
        <v>37.5</v>
      </c>
      <c r="B17" s="13">
        <v>33443.589365079366</v>
      </c>
      <c r="C17" s="13">
        <v>24.379149957176487</v>
      </c>
      <c r="D17" s="1">
        <f>E7-16.07</f>
        <v>2.9866666666666681</v>
      </c>
      <c r="E17" s="2">
        <f t="shared" si="0"/>
        <v>5.2127166992897336E-2</v>
      </c>
      <c r="F17" s="1">
        <f t="shared" si="2"/>
        <v>5.2174432400656577E-2</v>
      </c>
      <c r="G17" s="1">
        <f t="shared" si="3"/>
        <v>467.26238955442273</v>
      </c>
      <c r="H17" s="1">
        <f t="shared" si="4"/>
        <v>467.68607165047553</v>
      </c>
      <c r="I17" s="1">
        <v>25</v>
      </c>
      <c r="J17" s="6">
        <f>E7-17.38</f>
        <v>1.6766666666666694</v>
      </c>
      <c r="K17" s="5">
        <f t="shared" si="5"/>
        <v>2.926335379177164E-2</v>
      </c>
      <c r="L17" s="6">
        <f t="shared" si="6"/>
        <v>2.9271709818631517E-2</v>
      </c>
      <c r="M17" s="6">
        <f t="shared" si="7"/>
        <v>832.85705236320348</v>
      </c>
      <c r="N17" s="6">
        <f t="shared" si="8"/>
        <v>833.09487117062747</v>
      </c>
      <c r="O17" s="6">
        <v>26</v>
      </c>
      <c r="P17" s="10">
        <f>E7-16.19</f>
        <v>2.8666666666666671</v>
      </c>
      <c r="Q17" s="10">
        <f t="shared" si="9"/>
        <v>5.0032771890504119E-2</v>
      </c>
      <c r="R17" s="10">
        <f t="shared" si="10"/>
        <v>5.0074562386403482E-2</v>
      </c>
      <c r="S17" s="10">
        <f t="shared" si="11"/>
        <v>486.8569747859853</v>
      </c>
      <c r="T17" s="10">
        <f t="shared" si="12"/>
        <v>487.26362813817008</v>
      </c>
      <c r="U17" s="10">
        <v>27</v>
      </c>
      <c r="V17" s="17"/>
      <c r="W17" s="17">
        <f t="shared" si="1"/>
        <v>4.3807764225057701E-2</v>
      </c>
      <c r="X17" s="17">
        <f t="shared" si="1"/>
        <v>4.3840234868563858E-2</v>
      </c>
      <c r="Y17" s="17">
        <f t="shared" si="1"/>
        <v>595.65880556787056</v>
      </c>
      <c r="Z17" s="17">
        <f t="shared" si="1"/>
        <v>596.01485698642443</v>
      </c>
      <c r="AB17" s="17">
        <f t="shared" si="13"/>
        <v>1668.8415995619882</v>
      </c>
    </row>
    <row r="18" spans="1:28" x14ac:dyDescent="0.35">
      <c r="A18" s="13">
        <v>40</v>
      </c>
      <c r="B18" s="13">
        <v>37059.112539682537</v>
      </c>
      <c r="C18" s="13">
        <v>29.123820783386783</v>
      </c>
      <c r="D18" s="1">
        <f>E7-14.77</f>
        <v>4.2866666666666688</v>
      </c>
      <c r="E18" s="2">
        <f t="shared" si="0"/>
        <v>7.4816447268823638E-2</v>
      </c>
      <c r="F18" s="1">
        <f t="shared" si="2"/>
        <v>7.4956355572607505E-2</v>
      </c>
      <c r="G18" s="1">
        <f t="shared" si="3"/>
        <v>388.54371401736034</v>
      </c>
      <c r="H18" s="1">
        <f t="shared" si="4"/>
        <v>389.27029879862812</v>
      </c>
      <c r="I18" s="1">
        <v>29</v>
      </c>
      <c r="J18" s="6">
        <f>E7-14.6</f>
        <v>4.4566666666666688</v>
      </c>
      <c r="K18" s="5">
        <f t="shared" si="5"/>
        <v>7.7783506997213994E-2</v>
      </c>
      <c r="L18" s="6">
        <f t="shared" si="6"/>
        <v>7.7940758082026773E-2</v>
      </c>
      <c r="M18" s="6">
        <f t="shared" si="7"/>
        <v>373.66612155268183</v>
      </c>
      <c r="N18" s="6">
        <f t="shared" si="8"/>
        <v>374.42154394542695</v>
      </c>
      <c r="O18" s="6">
        <v>30</v>
      </c>
      <c r="P18" s="10">
        <f>E7-13.78</f>
        <v>5.2766666666666691</v>
      </c>
      <c r="Q18" s="10">
        <f t="shared" si="9"/>
        <v>9.2095206863567494E-2</v>
      </c>
      <c r="R18" s="10">
        <f t="shared" si="10"/>
        <v>9.2356462570090933E-2</v>
      </c>
      <c r="S18" s="10">
        <f t="shared" si="11"/>
        <v>315.34144956325287</v>
      </c>
      <c r="T18" s="10">
        <f t="shared" si="12"/>
        <v>316.23601026850025</v>
      </c>
      <c r="U18" s="10">
        <v>31</v>
      </c>
      <c r="V18" s="17"/>
      <c r="W18" s="17">
        <f t="shared" si="1"/>
        <v>8.1565053709868371E-2</v>
      </c>
      <c r="X18" s="17">
        <f t="shared" si="1"/>
        <v>8.1751192074908399E-2</v>
      </c>
      <c r="Y18" s="17">
        <f t="shared" si="1"/>
        <v>359.18376171109838</v>
      </c>
      <c r="Z18" s="17">
        <f t="shared" si="1"/>
        <v>359.97595100418511</v>
      </c>
      <c r="AB18" s="17">
        <f t="shared" si="13"/>
        <v>1007.9326628117183</v>
      </c>
    </row>
    <row r="19" spans="1:28" x14ac:dyDescent="0.35">
      <c r="A19" s="13">
        <v>42.5</v>
      </c>
      <c r="B19" s="13">
        <v>39770.754920634921</v>
      </c>
      <c r="C19" s="13">
        <v>33.689137627697157</v>
      </c>
      <c r="D19" s="1">
        <f>E7-14.79</f>
        <v>4.2666666666666693</v>
      </c>
      <c r="E19" s="2">
        <f t="shared" si="0"/>
        <v>7.4467381418424766E-2</v>
      </c>
      <c r="F19" s="1">
        <f t="shared" si="2"/>
        <v>7.4605337681374492E-2</v>
      </c>
      <c r="G19" s="1">
        <f t="shared" si="3"/>
        <v>451.56470937209872</v>
      </c>
      <c r="H19" s="1">
        <f t="shared" si="4"/>
        <v>452.40126597712981</v>
      </c>
      <c r="I19" s="1">
        <v>33</v>
      </c>
      <c r="J19" s="6">
        <f>E7-14.09</f>
        <v>4.9666666666666686</v>
      </c>
      <c r="K19" s="5">
        <f t="shared" si="5"/>
        <v>8.6684686182385062E-2</v>
      </c>
      <c r="L19" s="6">
        <f t="shared" si="6"/>
        <v>8.6902463807749533E-2</v>
      </c>
      <c r="M19" s="6">
        <f t="shared" si="7"/>
        <v>387.66608162256642</v>
      </c>
      <c r="N19" s="6">
        <f t="shared" si="8"/>
        <v>388.64001372531965</v>
      </c>
      <c r="O19" s="6">
        <v>34</v>
      </c>
      <c r="P19" s="10">
        <f>E7-12.11</f>
        <v>6.946666666666669</v>
      </c>
      <c r="Q19" s="10">
        <f t="shared" si="9"/>
        <v>0.1212422053718728</v>
      </c>
      <c r="R19" s="10">
        <f t="shared" si="10"/>
        <v>0.12183979291964961</v>
      </c>
      <c r="S19" s="10">
        <f t="shared" si="11"/>
        <v>276.50356932167745</v>
      </c>
      <c r="T19" s="10">
        <f t="shared" si="12"/>
        <v>277.86642056176885</v>
      </c>
      <c r="U19" s="10">
        <v>35</v>
      </c>
      <c r="V19" s="17"/>
      <c r="W19" s="17">
        <f t="shared" si="1"/>
        <v>9.4131424324227539E-2</v>
      </c>
      <c r="X19" s="17">
        <f t="shared" si="1"/>
        <v>9.4449198136257892E-2</v>
      </c>
      <c r="Y19" s="17">
        <f t="shared" si="1"/>
        <v>371.91145343878088</v>
      </c>
      <c r="Z19" s="17">
        <f t="shared" si="1"/>
        <v>372.96923342140605</v>
      </c>
      <c r="AB19" s="17">
        <f t="shared" si="13"/>
        <v>1044.3138535799369</v>
      </c>
    </row>
    <row r="20" spans="1:28" x14ac:dyDescent="0.35">
      <c r="A20" s="13">
        <v>45</v>
      </c>
      <c r="B20" s="13">
        <v>43386.2780952381</v>
      </c>
      <c r="C20" s="13">
        <v>36.817308569120982</v>
      </c>
      <c r="D20" s="1">
        <f>E7-15.14</f>
        <v>3.9166666666666679</v>
      </c>
      <c r="E20" s="2">
        <f t="shared" si="0"/>
        <v>6.835872903644459E-2</v>
      </c>
      <c r="F20" s="1">
        <f t="shared" si="2"/>
        <v>6.8465406634860601E-2</v>
      </c>
      <c r="G20" s="1">
        <f t="shared" si="3"/>
        <v>537.75052802176265</v>
      </c>
      <c r="H20" s="1">
        <f t="shared" si="4"/>
        <v>538.58971762760984</v>
      </c>
      <c r="I20" s="1">
        <v>37</v>
      </c>
      <c r="J20" s="6">
        <f>E7-15.08</f>
        <v>3.9766666666666683</v>
      </c>
      <c r="K20" s="5">
        <f t="shared" si="5"/>
        <v>6.9405926587641206E-2</v>
      </c>
      <c r="L20" s="6">
        <f t="shared" si="6"/>
        <v>6.9517588759759552E-2</v>
      </c>
      <c r="M20" s="6">
        <f t="shared" si="7"/>
        <v>529.61141526866049</v>
      </c>
      <c r="N20" s="6">
        <f t="shared" si="8"/>
        <v>530.46346874471192</v>
      </c>
      <c r="O20" s="6">
        <v>38</v>
      </c>
      <c r="P20" s="10">
        <f>E7-14.8</f>
        <v>4.2566666666666677</v>
      </c>
      <c r="Q20" s="10">
        <f t="shared" si="9"/>
        <v>7.4292848493225316E-2</v>
      </c>
      <c r="R20" s="10">
        <f t="shared" si="10"/>
        <v>7.4429835596967198E-2</v>
      </c>
      <c r="S20" s="10">
        <f t="shared" si="11"/>
        <v>494.65793218306101</v>
      </c>
      <c r="T20" s="10">
        <f t="shared" si="12"/>
        <v>495.57002209274975</v>
      </c>
      <c r="U20" s="10">
        <v>39</v>
      </c>
      <c r="V20" s="17"/>
      <c r="W20" s="17">
        <f t="shared" si="1"/>
        <v>7.0685834705770376E-2</v>
      </c>
      <c r="X20" s="17">
        <f t="shared" si="1"/>
        <v>7.0804276997195784E-2</v>
      </c>
      <c r="Y20" s="17">
        <f t="shared" si="1"/>
        <v>520.67329182449475</v>
      </c>
      <c r="Z20" s="17">
        <f t="shared" si="1"/>
        <v>521.54106948835715</v>
      </c>
      <c r="AB20" s="17">
        <f t="shared" si="13"/>
        <v>1460.3149945673999</v>
      </c>
    </row>
    <row r="21" spans="1:28" x14ac:dyDescent="0.35">
      <c r="A21" s="13">
        <v>47.5</v>
      </c>
      <c r="B21" s="13">
        <v>46549.860873015881</v>
      </c>
      <c r="C21" s="13">
        <v>41.703490753661491</v>
      </c>
      <c r="D21" s="1">
        <f>E7-13.89</f>
        <v>5.1666666666666679</v>
      </c>
      <c r="E21" s="2">
        <f t="shared" si="0"/>
        <v>9.0175344686373712E-2</v>
      </c>
      <c r="F21" s="1">
        <f t="shared" si="2"/>
        <v>9.0420565392113988E-2</v>
      </c>
      <c r="G21" s="1">
        <f t="shared" si="3"/>
        <v>461.21687663433534</v>
      </c>
      <c r="H21" s="1">
        <f t="shared" si="4"/>
        <v>462.47109893180431</v>
      </c>
      <c r="I21" s="1">
        <v>41</v>
      </c>
      <c r="J21" s="6">
        <f>E7-14.77</f>
        <v>4.2866666666666688</v>
      </c>
      <c r="K21" s="5">
        <f t="shared" si="5"/>
        <v>7.4816447268823638E-2</v>
      </c>
      <c r="L21" s="6">
        <f t="shared" si="6"/>
        <v>7.4956355572607505E-2</v>
      </c>
      <c r="M21" s="6">
        <f t="shared" si="7"/>
        <v>556.37030956320746</v>
      </c>
      <c r="N21" s="6">
        <f t="shared" si="8"/>
        <v>557.41073354921957</v>
      </c>
      <c r="O21" s="6">
        <v>42</v>
      </c>
      <c r="P21" s="10">
        <f>E7-12.47</f>
        <v>6.5866666666666678</v>
      </c>
      <c r="Q21" s="10">
        <f t="shared" si="9"/>
        <v>0.11495902006469319</v>
      </c>
      <c r="R21" s="10">
        <f t="shared" si="10"/>
        <v>0.11546812806318764</v>
      </c>
      <c r="S21" s="10">
        <f t="shared" si="11"/>
        <v>361.16884765673245</v>
      </c>
      <c r="T21" s="10">
        <f t="shared" si="12"/>
        <v>362.76832153051453</v>
      </c>
      <c r="U21" s="10">
        <v>43</v>
      </c>
      <c r="V21" s="17"/>
      <c r="W21" s="17">
        <f t="shared" si="1"/>
        <v>9.3316937339963532E-2</v>
      </c>
      <c r="X21" s="17">
        <f t="shared" si="1"/>
        <v>9.3615016342636373E-2</v>
      </c>
      <c r="Y21" s="17">
        <f t="shared" si="1"/>
        <v>459.58534461809177</v>
      </c>
      <c r="Z21" s="17">
        <f t="shared" si="1"/>
        <v>460.88338467051273</v>
      </c>
      <c r="AB21" s="17">
        <f t="shared" si="13"/>
        <v>1290.4734770774355</v>
      </c>
    </row>
    <row r="22" spans="1:28" s="25" customFormat="1" x14ac:dyDescent="0.35">
      <c r="A22" s="18">
        <v>50</v>
      </c>
      <c r="B22" s="18">
        <v>49713.443650793648</v>
      </c>
      <c r="C22" s="18">
        <v>43.427498194281576</v>
      </c>
      <c r="D22" s="19">
        <f>E7-11.21</f>
        <v>7.8466666666666676</v>
      </c>
      <c r="E22" s="20">
        <f t="shared" si="0"/>
        <v>0.13695016863982173</v>
      </c>
      <c r="F22" s="19">
        <f t="shared" si="2"/>
        <v>0.13781282369889719</v>
      </c>
      <c r="G22" s="19">
        <f t="shared" si="3"/>
        <v>315.11942813946632</v>
      </c>
      <c r="H22" s="19">
        <f t="shared" si="4"/>
        <v>317.10437910080771</v>
      </c>
      <c r="I22" s="19">
        <v>45</v>
      </c>
      <c r="J22" s="21">
        <f>E7-10.41</f>
        <v>8.6466666666666683</v>
      </c>
      <c r="K22" s="22">
        <f t="shared" si="5"/>
        <v>0.15091280265577639</v>
      </c>
      <c r="L22" s="21">
        <f t="shared" si="6"/>
        <v>0.15206899989993067</v>
      </c>
      <c r="M22" s="21">
        <f t="shared" si="7"/>
        <v>285.57758795585647</v>
      </c>
      <c r="N22" s="21">
        <f t="shared" si="8"/>
        <v>287.76550054097964</v>
      </c>
      <c r="O22" s="21">
        <v>46</v>
      </c>
      <c r="P22" s="23">
        <f>E7-11.65</f>
        <v>7.4066666666666681</v>
      </c>
      <c r="Q22" s="23">
        <f t="shared" si="9"/>
        <v>0.12927071993104669</v>
      </c>
      <c r="R22" s="23">
        <f t="shared" si="10"/>
        <v>0.12999564348375098</v>
      </c>
      <c r="S22" s="23">
        <f t="shared" si="11"/>
        <v>334.06887362121381</v>
      </c>
      <c r="T22" s="23">
        <f t="shared" si="12"/>
        <v>335.94226300778632</v>
      </c>
      <c r="U22" s="23">
        <v>47</v>
      </c>
      <c r="V22" s="24"/>
      <c r="W22" s="24">
        <f t="shared" si="1"/>
        <v>0.13904456374221494</v>
      </c>
      <c r="X22" s="24">
        <f t="shared" si="1"/>
        <v>0.13995915569419295</v>
      </c>
      <c r="Y22" s="24">
        <f t="shared" si="1"/>
        <v>311.58862990551222</v>
      </c>
      <c r="Z22" s="24">
        <f t="shared" si="1"/>
        <v>313.60404754985785</v>
      </c>
      <c r="AB22" s="17">
        <f t="shared" si="13"/>
        <v>878.09133313960194</v>
      </c>
    </row>
    <row r="23" spans="1:28" x14ac:dyDescent="0.35">
      <c r="A23" s="13">
        <v>47.5</v>
      </c>
      <c r="B23" s="13">
        <v>45645.980079365079</v>
      </c>
      <c r="C23" s="13">
        <v>39.986803366845244</v>
      </c>
      <c r="D23" s="1">
        <f>E7-12.94</f>
        <v>6.1166666666666689</v>
      </c>
      <c r="E23" s="2">
        <f t="shared" si="0"/>
        <v>0.10675597258031987</v>
      </c>
      <c r="F23" s="1">
        <f t="shared" si="2"/>
        <v>0.10716339015362764</v>
      </c>
      <c r="G23" s="1">
        <f t="shared" si="3"/>
        <v>373.13865593017198</v>
      </c>
      <c r="H23" s="1">
        <f t="shared" si="4"/>
        <v>374.56268160322759</v>
      </c>
      <c r="I23" s="1">
        <v>49</v>
      </c>
      <c r="J23" s="6">
        <f>E7-11.68</f>
        <v>7.3766666666666687</v>
      </c>
      <c r="K23" s="5">
        <f t="shared" si="5"/>
        <v>0.12874712115544842</v>
      </c>
      <c r="L23" s="6">
        <f t="shared" si="6"/>
        <v>0.12946323267209792</v>
      </c>
      <c r="M23" s="6">
        <f t="shared" si="7"/>
        <v>308.86609689503956</v>
      </c>
      <c r="N23" s="6">
        <f t="shared" si="8"/>
        <v>310.58405817529263</v>
      </c>
      <c r="O23" s="6">
        <v>50</v>
      </c>
      <c r="P23" s="10">
        <f>E7-11.72</f>
        <v>7.3366666666666678</v>
      </c>
      <c r="Q23" s="10">
        <f t="shared" si="9"/>
        <v>0.12804898945465065</v>
      </c>
      <c r="R23" s="10">
        <f t="shared" si="10"/>
        <v>0.12875346381061917</v>
      </c>
      <c r="S23" s="10">
        <f t="shared" si="11"/>
        <v>310.5687581785063</v>
      </c>
      <c r="T23" s="10">
        <f t="shared" si="12"/>
        <v>312.27738334480819</v>
      </c>
      <c r="U23" s="10">
        <v>51</v>
      </c>
      <c r="V23" s="17"/>
      <c r="W23" s="17">
        <f t="shared" si="1"/>
        <v>0.12118402773013964</v>
      </c>
      <c r="X23" s="17">
        <f t="shared" si="1"/>
        <v>0.1217933622121149</v>
      </c>
      <c r="Y23" s="17">
        <f t="shared" si="1"/>
        <v>330.85783700123926</v>
      </c>
      <c r="Z23" s="17">
        <f t="shared" si="1"/>
        <v>332.47470770777613</v>
      </c>
      <c r="AB23" s="17">
        <f t="shared" si="13"/>
        <v>930.92918158177315</v>
      </c>
    </row>
    <row r="24" spans="1:28" x14ac:dyDescent="0.35">
      <c r="A24" s="13">
        <v>45</v>
      </c>
      <c r="B24" s="13">
        <v>42482.397301587305</v>
      </c>
      <c r="C24" s="15">
        <v>35.528168502659135</v>
      </c>
      <c r="D24" s="1">
        <f>E7-12.93</f>
        <v>6.1266666666666687</v>
      </c>
      <c r="E24" s="2">
        <f t="shared" si="0"/>
        <v>0.10693050550551929</v>
      </c>
      <c r="F24" s="1">
        <f t="shared" si="2"/>
        <v>0.10733993071730288</v>
      </c>
      <c r="G24" s="1">
        <f t="shared" si="3"/>
        <v>330.98743650420579</v>
      </c>
      <c r="H24" s="1">
        <f t="shared" si="4"/>
        <v>332.25475120217516</v>
      </c>
      <c r="I24" s="1">
        <v>53</v>
      </c>
      <c r="J24" s="6">
        <f>E7-13.65</f>
        <v>5.4066666666666681</v>
      </c>
      <c r="K24" s="5">
        <f t="shared" si="5"/>
        <v>9.4364134891160106E-2</v>
      </c>
      <c r="L24" s="6">
        <f t="shared" si="6"/>
        <v>9.4645227448397609E-2</v>
      </c>
      <c r="M24" s="6">
        <f t="shared" si="7"/>
        <v>375.38256772672213</v>
      </c>
      <c r="N24" s="6">
        <f t="shared" si="8"/>
        <v>376.50075999358694</v>
      </c>
      <c r="O24" s="6">
        <v>54</v>
      </c>
      <c r="P24" s="10">
        <f>E7-13.14</f>
        <v>5.9166666666666679</v>
      </c>
      <c r="Q24" s="10">
        <f t="shared" si="9"/>
        <v>0.10326531407633119</v>
      </c>
      <c r="R24" s="10">
        <f t="shared" si="10"/>
        <v>0.1036339508797529</v>
      </c>
      <c r="S24" s="10">
        <f t="shared" si="11"/>
        <v>342.82364226258909</v>
      </c>
      <c r="T24" s="10">
        <f t="shared" si="12"/>
        <v>344.04745504766083</v>
      </c>
      <c r="U24" s="10">
        <v>55</v>
      </c>
      <c r="V24" s="17"/>
      <c r="W24" s="17">
        <f t="shared" si="1"/>
        <v>0.10151998482433684</v>
      </c>
      <c r="X24" s="17">
        <f t="shared" si="1"/>
        <v>0.10187303634848448</v>
      </c>
      <c r="Y24" s="17">
        <f t="shared" si="1"/>
        <v>349.731215497839</v>
      </c>
      <c r="Z24" s="17">
        <f t="shared" si="1"/>
        <v>350.93432208114092</v>
      </c>
      <c r="AB24" s="17">
        <f t="shared" si="13"/>
        <v>982.61610182719448</v>
      </c>
    </row>
    <row r="25" spans="1:28" x14ac:dyDescent="0.35">
      <c r="A25" s="13">
        <v>42.5</v>
      </c>
      <c r="B25" s="13">
        <v>38414.933730158729</v>
      </c>
      <c r="C25" s="13">
        <v>28.926856848443272</v>
      </c>
      <c r="D25" s="1">
        <f>E7-13.56</f>
        <v>5.4966666666666679</v>
      </c>
      <c r="E25" s="2">
        <f t="shared" si="0"/>
        <v>9.5934931217955002E-2</v>
      </c>
      <c r="F25" s="1">
        <f t="shared" si="2"/>
        <v>9.6230331485956375E-2</v>
      </c>
      <c r="G25" s="1">
        <f t="shared" si="3"/>
        <v>300.60019956041396</v>
      </c>
      <c r="H25" s="1">
        <f t="shared" si="4"/>
        <v>301.52579963521544</v>
      </c>
      <c r="I25" s="1">
        <v>57</v>
      </c>
      <c r="J25" s="6">
        <f>E7-13.68</f>
        <v>5.3766666666666687</v>
      </c>
      <c r="K25" s="5">
        <f t="shared" si="5"/>
        <v>9.3840536115561826E-2</v>
      </c>
      <c r="L25" s="6">
        <f t="shared" si="6"/>
        <v>9.4116964552444324E-2</v>
      </c>
      <c r="M25" s="6">
        <f t="shared" si="7"/>
        <v>307.35008280387649</v>
      </c>
      <c r="N25" s="6">
        <f t="shared" si="8"/>
        <v>308.25545170394923</v>
      </c>
      <c r="O25" s="6">
        <v>58</v>
      </c>
      <c r="P25" s="10">
        <f>E7-13.79</f>
        <v>5.2666666666666693</v>
      </c>
      <c r="Q25" s="10">
        <f t="shared" si="9"/>
        <v>9.1920673938368072E-2</v>
      </c>
      <c r="R25" s="10">
        <f t="shared" si="10"/>
        <v>9.2180443764078496E-2</v>
      </c>
      <c r="S25" s="10">
        <f t="shared" si="11"/>
        <v>313.80687342401023</v>
      </c>
      <c r="T25" s="10">
        <f t="shared" si="12"/>
        <v>314.69369848004436</v>
      </c>
      <c r="U25" s="10">
        <v>59</v>
      </c>
      <c r="V25" s="17"/>
      <c r="W25" s="17">
        <f t="shared" si="1"/>
        <v>9.3898713757294971E-2</v>
      </c>
      <c r="X25" s="17">
        <f t="shared" si="1"/>
        <v>9.4175913267493069E-2</v>
      </c>
      <c r="Y25" s="17">
        <f t="shared" si="1"/>
        <v>307.25238526276689</v>
      </c>
      <c r="Z25" s="17">
        <f t="shared" si="1"/>
        <v>308.15831660640305</v>
      </c>
      <c r="AB25" s="17">
        <f t="shared" si="13"/>
        <v>862.84328649792849</v>
      </c>
    </row>
    <row r="26" spans="1:28" x14ac:dyDescent="0.35">
      <c r="A26" s="13">
        <v>40</v>
      </c>
      <c r="B26" s="13">
        <v>34347.470158730161</v>
      </c>
      <c r="C26" s="13">
        <v>23.451158510762536</v>
      </c>
      <c r="D26" s="1">
        <f>E7-13.04</f>
        <v>6.0166666666666693</v>
      </c>
      <c r="E26" s="2">
        <f t="shared" si="0"/>
        <v>0.10501064332832553</v>
      </c>
      <c r="F26" s="1">
        <f t="shared" si="2"/>
        <v>0.10539834588768421</v>
      </c>
      <c r="G26" s="1">
        <f t="shared" si="3"/>
        <v>222.50025190862888</v>
      </c>
      <c r="H26" s="1">
        <f t="shared" si="4"/>
        <v>223.3217297549574</v>
      </c>
      <c r="I26" s="4">
        <v>61</v>
      </c>
      <c r="J26" s="6">
        <f>E7-12.55</f>
        <v>6.5066666666666677</v>
      </c>
      <c r="K26" s="5">
        <f t="shared" si="5"/>
        <v>0.11356275666309773</v>
      </c>
      <c r="L26" s="6">
        <f t="shared" si="6"/>
        <v>0.11405347559371029</v>
      </c>
      <c r="M26" s="6">
        <f t="shared" si="7"/>
        <v>205.61546580397061</v>
      </c>
      <c r="N26" s="6">
        <f t="shared" si="8"/>
        <v>206.5039560490257</v>
      </c>
      <c r="O26" s="7">
        <v>62</v>
      </c>
      <c r="P26" s="10">
        <f>E7-12.57</f>
        <v>6.4866666666666681</v>
      </c>
      <c r="Q26" s="10">
        <f t="shared" si="9"/>
        <v>0.11321369081269887</v>
      </c>
      <c r="R26" s="10">
        <f t="shared" si="10"/>
        <v>0.11369988308948335</v>
      </c>
      <c r="S26" s="10">
        <f t="shared" si="11"/>
        <v>206.25490434590998</v>
      </c>
      <c r="T26" s="10">
        <f t="shared" si="12"/>
        <v>207.14065889398671</v>
      </c>
      <c r="U26" s="11">
        <v>63</v>
      </c>
      <c r="V26" s="17"/>
      <c r="W26" s="17">
        <f t="shared" si="1"/>
        <v>0.11059569693470739</v>
      </c>
      <c r="X26" s="17">
        <f t="shared" si="1"/>
        <v>0.11105056819029262</v>
      </c>
      <c r="Y26" s="17">
        <f t="shared" si="1"/>
        <v>211.45687401950315</v>
      </c>
      <c r="Z26" s="17">
        <f t="shared" si="1"/>
        <v>212.32211489932328</v>
      </c>
      <c r="AB26" s="17">
        <f t="shared" si="13"/>
        <v>594.50192171810511</v>
      </c>
    </row>
    <row r="27" spans="1:28" x14ac:dyDescent="0.35">
      <c r="A27" s="13">
        <v>37.5</v>
      </c>
      <c r="B27" s="13">
        <v>32539.708571428571</v>
      </c>
      <c r="C27" s="13">
        <v>17.345442344396268</v>
      </c>
      <c r="D27" s="1">
        <f>E7-13.36</f>
        <v>5.696666666666669</v>
      </c>
      <c r="E27" s="2">
        <f t="shared" si="0"/>
        <v>9.942558972194368E-2</v>
      </c>
      <c r="F27" s="1">
        <f t="shared" si="2"/>
        <v>9.9754512565140618E-2</v>
      </c>
      <c r="G27" s="1">
        <f t="shared" si="3"/>
        <v>173.88128013827478</v>
      </c>
      <c r="H27" s="1">
        <f t="shared" si="4"/>
        <v>174.45651962341893</v>
      </c>
      <c r="I27" s="1">
        <v>65</v>
      </c>
      <c r="J27" s="6">
        <f>E7-14.04</f>
        <v>5.0166666666666693</v>
      </c>
      <c r="K27" s="5">
        <f t="shared" si="5"/>
        <v>8.7557350808382242E-2</v>
      </c>
      <c r="L27" s="6">
        <f t="shared" si="6"/>
        <v>8.7781785738444668E-2</v>
      </c>
      <c r="M27" s="6">
        <f t="shared" si="7"/>
        <v>197.59728283585949</v>
      </c>
      <c r="N27" s="6">
        <f t="shared" si="8"/>
        <v>198.10378208400195</v>
      </c>
      <c r="O27" s="6">
        <v>66</v>
      </c>
      <c r="P27" s="10">
        <f>E7-12.34</f>
        <v>6.7166666666666686</v>
      </c>
      <c r="Q27" s="10">
        <f t="shared" si="9"/>
        <v>0.11722794809228583</v>
      </c>
      <c r="R27" s="10">
        <f t="shared" si="10"/>
        <v>0.1177679139201729</v>
      </c>
      <c r="S27" s="10">
        <f t="shared" si="11"/>
        <v>147.28495875501031</v>
      </c>
      <c r="T27" s="10">
        <f t="shared" si="12"/>
        <v>147.96337073767893</v>
      </c>
      <c r="U27" s="10">
        <v>67</v>
      </c>
      <c r="V27" s="17"/>
      <c r="W27" s="17">
        <f t="shared" si="1"/>
        <v>0.10140362954087058</v>
      </c>
      <c r="X27" s="17">
        <f t="shared" si="1"/>
        <v>0.10176807074125273</v>
      </c>
      <c r="Y27" s="17">
        <f t="shared" si="1"/>
        <v>172.92117390971487</v>
      </c>
      <c r="Z27" s="17">
        <f t="shared" si="1"/>
        <v>173.50789081503328</v>
      </c>
      <c r="AB27" s="17">
        <f t="shared" si="13"/>
        <v>485.82209428209313</v>
      </c>
    </row>
    <row r="28" spans="1:28" x14ac:dyDescent="0.35">
      <c r="A28" s="13">
        <v>35</v>
      </c>
      <c r="B28" s="13">
        <v>28472.245000000003</v>
      </c>
      <c r="C28" s="13">
        <v>16.110087849927595</v>
      </c>
      <c r="D28" s="1"/>
      <c r="E28" s="2"/>
      <c r="F28" s="1"/>
      <c r="G28" s="1"/>
      <c r="H28" s="1"/>
      <c r="I28" s="3">
        <v>69</v>
      </c>
      <c r="J28" s="6">
        <f>E7-15.48</f>
        <v>3.576666666666668</v>
      </c>
      <c r="K28" s="5">
        <f t="shared" si="5"/>
        <v>6.2424609579663878E-2</v>
      </c>
      <c r="L28" s="6">
        <f t="shared" si="6"/>
        <v>6.2505822240440864E-2</v>
      </c>
      <c r="M28" s="6">
        <f t="shared" si="7"/>
        <v>257.73739585341337</v>
      </c>
      <c r="N28" s="6">
        <f t="shared" si="8"/>
        <v>258.07270495410182</v>
      </c>
      <c r="O28" s="8">
        <v>70</v>
      </c>
      <c r="P28" s="10">
        <f>E7-13.84</f>
        <v>5.2166666666666686</v>
      </c>
      <c r="Q28" s="10">
        <f t="shared" si="9"/>
        <v>9.1048009312370892E-2</v>
      </c>
      <c r="R28" s="10">
        <f t="shared" si="10"/>
        <v>9.1300434469223424E-2</v>
      </c>
      <c r="S28" s="10">
        <f t="shared" si="11"/>
        <v>176.45138211645821</v>
      </c>
      <c r="T28" s="10">
        <f t="shared" si="12"/>
        <v>176.94058301325961</v>
      </c>
      <c r="U28" s="12">
        <v>71</v>
      </c>
      <c r="V28" s="17"/>
      <c r="W28" s="17">
        <f>AVERAGE(Q28,K28)</f>
        <v>7.6736309446017392E-2</v>
      </c>
      <c r="X28" s="17">
        <f t="shared" ref="X28:Z28" si="14">AVERAGE(R28,L28)</f>
        <v>7.6903128354832151E-2</v>
      </c>
      <c r="Y28" s="17">
        <f t="shared" si="14"/>
        <v>217.09438898493579</v>
      </c>
      <c r="Z28" s="17">
        <f t="shared" si="14"/>
        <v>217.5066439836807</v>
      </c>
      <c r="AB28" s="17">
        <f t="shared" si="13"/>
        <v>609.01860315430588</v>
      </c>
    </row>
    <row r="29" spans="1:28" x14ac:dyDescent="0.35">
      <c r="A29" s="13">
        <v>32.5</v>
      </c>
      <c r="B29" s="13">
        <v>24856.721825396824</v>
      </c>
      <c r="C29" s="13">
        <v>12.043290319810071</v>
      </c>
      <c r="D29" s="1">
        <f>E7-13.66</f>
        <v>5.3966666666666683</v>
      </c>
      <c r="E29" s="2">
        <f t="shared" si="0"/>
        <v>9.4189601965960684E-2</v>
      </c>
      <c r="F29" s="1">
        <f t="shared" si="2"/>
        <v>9.4469134013332332E-2</v>
      </c>
      <c r="G29" s="1">
        <f t="shared" si="3"/>
        <v>127.48386492153526</v>
      </c>
      <c r="H29" s="1">
        <f t="shared" si="4"/>
        <v>127.86220632042179</v>
      </c>
      <c r="I29" s="3">
        <v>73</v>
      </c>
      <c r="J29" s="6">
        <f>E7-13.19</f>
        <v>5.8666666666666689</v>
      </c>
      <c r="K29" s="5">
        <f t="shared" si="5"/>
        <v>0.10239264945033404</v>
      </c>
      <c r="L29" s="6">
        <f t="shared" si="6"/>
        <v>0.10275199337766955</v>
      </c>
      <c r="M29" s="6">
        <f t="shared" si="7"/>
        <v>117.20736429457304</v>
      </c>
      <c r="N29" s="6">
        <f t="shared" si="8"/>
        <v>117.61870001861527</v>
      </c>
      <c r="O29" s="8">
        <v>74</v>
      </c>
      <c r="P29" s="10">
        <f>E7-14.81</f>
        <v>4.2466666666666679</v>
      </c>
      <c r="Q29" s="10">
        <f t="shared" si="9"/>
        <v>7.411831556802588E-2</v>
      </c>
      <c r="R29" s="10">
        <f t="shared" si="10"/>
        <v>7.4254338072205273E-2</v>
      </c>
      <c r="S29" s="10">
        <f t="shared" si="11"/>
        <v>162.18972025713995</v>
      </c>
      <c r="T29" s="10">
        <f t="shared" si="12"/>
        <v>162.48737208223147</v>
      </c>
      <c r="U29" s="12">
        <v>75</v>
      </c>
      <c r="V29" s="17"/>
      <c r="W29" s="17">
        <f t="shared" ref="W29:Z32" si="15">AVERAGE(E29,K29,Q29)</f>
        <v>9.0233522328106872E-2</v>
      </c>
      <c r="X29" s="17">
        <f t="shared" si="15"/>
        <v>9.049182182106906E-2</v>
      </c>
      <c r="Y29" s="17">
        <f t="shared" si="15"/>
        <v>135.62698315774944</v>
      </c>
      <c r="Z29" s="17">
        <f t="shared" si="15"/>
        <v>135.98942614042286</v>
      </c>
      <c r="AB29" s="17">
        <f t="shared" si="13"/>
        <v>380.77039319318402</v>
      </c>
    </row>
    <row r="30" spans="1:28" x14ac:dyDescent="0.35">
      <c r="A30" s="13">
        <v>30</v>
      </c>
      <c r="B30" s="13">
        <v>21693.13904761905</v>
      </c>
      <c r="C30" s="13">
        <v>9.1744571663576835</v>
      </c>
      <c r="D30" s="1">
        <f>E7-14.72</f>
        <v>4.3366666666666678</v>
      </c>
      <c r="E30" s="2">
        <f t="shared" si="0"/>
        <v>7.5689111894820776E-2</v>
      </c>
      <c r="F30" s="1">
        <f t="shared" si="2"/>
        <v>7.5833980855543645E-2</v>
      </c>
      <c r="G30" s="1">
        <f t="shared" si="3"/>
        <v>120.98081971766894</v>
      </c>
      <c r="H30" s="1">
        <f t="shared" si="4"/>
        <v>121.21237700749755</v>
      </c>
      <c r="I30" s="3">
        <v>77</v>
      </c>
      <c r="J30" s="6">
        <f>E7-16.8</f>
        <v>2.2566666666666677</v>
      </c>
      <c r="K30" s="5">
        <f t="shared" si="5"/>
        <v>3.9386263453338718E-2</v>
      </c>
      <c r="L30" s="6">
        <f t="shared" si="6"/>
        <v>3.9406642443523134E-2</v>
      </c>
      <c r="M30" s="6">
        <f t="shared" si="7"/>
        <v>232.81499253600063</v>
      </c>
      <c r="N30" s="6">
        <f t="shared" si="8"/>
        <v>232.93545419018361</v>
      </c>
      <c r="O30" s="8">
        <v>78</v>
      </c>
      <c r="P30" s="10">
        <f>E7-14.91</f>
        <v>4.1466666666666683</v>
      </c>
      <c r="Q30" s="10">
        <f t="shared" si="9"/>
        <v>7.2372986316031562E-2</v>
      </c>
      <c r="R30" s="10">
        <f t="shared" si="10"/>
        <v>7.2499611214408413E-2</v>
      </c>
      <c r="S30" s="10">
        <f t="shared" si="11"/>
        <v>126.54491538203411</v>
      </c>
      <c r="T30" s="10">
        <f t="shared" si="12"/>
        <v>126.7663203269729</v>
      </c>
      <c r="U30" s="12">
        <v>79</v>
      </c>
      <c r="V30" s="17"/>
      <c r="W30" s="17">
        <f t="shared" si="15"/>
        <v>6.2482787221397017E-2</v>
      </c>
      <c r="X30" s="17">
        <f t="shared" si="15"/>
        <v>6.2580078171158404E-2</v>
      </c>
      <c r="Y30" s="17">
        <f t="shared" si="15"/>
        <v>160.1135758785679</v>
      </c>
      <c r="Z30" s="17">
        <f t="shared" si="15"/>
        <v>160.3047171748847</v>
      </c>
      <c r="AB30" s="17">
        <f t="shared" si="13"/>
        <v>448.85320808967714</v>
      </c>
    </row>
    <row r="31" spans="1:28" x14ac:dyDescent="0.35">
      <c r="A31" s="13">
        <v>27.5</v>
      </c>
      <c r="B31" s="13">
        <v>18077.615873015871</v>
      </c>
      <c r="C31" s="13">
        <v>5.9374486866561895</v>
      </c>
      <c r="D31" s="1">
        <f>E7-16.24</f>
        <v>2.81666666666667</v>
      </c>
      <c r="E31" s="2">
        <f t="shared" si="0"/>
        <v>4.9160107264507008E-2</v>
      </c>
      <c r="F31" s="1">
        <f t="shared" si="2"/>
        <v>4.9199747593042818E-2</v>
      </c>
      <c r="G31" s="1">
        <f t="shared" si="3"/>
        <v>120.6804704724905</v>
      </c>
      <c r="H31" s="1">
        <f t="shared" si="4"/>
        <v>120.77778135653</v>
      </c>
      <c r="I31" s="3">
        <v>81</v>
      </c>
      <c r="J31" s="6">
        <f>E7-16</f>
        <v>3.0566666666666684</v>
      </c>
      <c r="K31" s="5">
        <f t="shared" si="5"/>
        <v>5.3348897469293367E-2</v>
      </c>
      <c r="L31" s="6">
        <f t="shared" si="6"/>
        <v>5.3399567340257165E-2</v>
      </c>
      <c r="M31" s="6">
        <f t="shared" si="7"/>
        <v>111.18907853360139</v>
      </c>
      <c r="N31" s="6">
        <f t="shared" si="8"/>
        <v>111.29468401992139</v>
      </c>
      <c r="O31" s="8">
        <v>82</v>
      </c>
      <c r="P31" s="10">
        <f>E7-15.71</f>
        <v>3.3466666666666676</v>
      </c>
      <c r="Q31" s="10">
        <f t="shared" si="9"/>
        <v>5.8410352300076913E-2</v>
      </c>
      <c r="R31" s="10">
        <f t="shared" si="10"/>
        <v>5.8476870627692329E-2</v>
      </c>
      <c r="S31" s="10">
        <f t="shared" si="11"/>
        <v>101.53499362950605</v>
      </c>
      <c r="T31" s="10">
        <f t="shared" si="12"/>
        <v>101.65062275524696</v>
      </c>
      <c r="U31" s="12">
        <v>83</v>
      </c>
      <c r="V31" s="17"/>
      <c r="W31" s="17">
        <f t="shared" si="15"/>
        <v>5.3639785677959094E-2</v>
      </c>
      <c r="X31" s="17">
        <f t="shared" si="15"/>
        <v>5.3692061853664104E-2</v>
      </c>
      <c r="Y31" s="17">
        <f t="shared" si="15"/>
        <v>111.13484754519931</v>
      </c>
      <c r="Z31" s="17">
        <f t="shared" si="15"/>
        <v>111.24102937723278</v>
      </c>
      <c r="AB31" s="17">
        <f t="shared" si="13"/>
        <v>311.47488225625176</v>
      </c>
    </row>
    <row r="32" spans="1:28" x14ac:dyDescent="0.35">
      <c r="A32" s="13">
        <v>25</v>
      </c>
      <c r="B32" s="13">
        <v>13558.211904761905</v>
      </c>
      <c r="C32" s="13">
        <v>2.7004112158529407</v>
      </c>
      <c r="D32" s="1">
        <f>E7-15.93</f>
        <v>3.1266666666666687</v>
      </c>
      <c r="E32" s="2">
        <f t="shared" si="0"/>
        <v>5.4570627945689405E-2</v>
      </c>
      <c r="F32" s="1">
        <f t="shared" si="2"/>
        <v>5.4624862145676994E-2</v>
      </c>
      <c r="G32" s="1">
        <f t="shared" si="3"/>
        <v>49.435570357162923</v>
      </c>
      <c r="H32" s="1">
        <f t="shared" si="4"/>
        <v>49.484701157195481</v>
      </c>
      <c r="I32" s="1">
        <v>85</v>
      </c>
      <c r="J32" s="6">
        <f>E7-16.97</f>
        <v>2.0866666666666696</v>
      </c>
      <c r="K32" s="5">
        <f t="shared" si="5"/>
        <v>3.641920372494839E-2</v>
      </c>
      <c r="L32" s="6">
        <f t="shared" si="6"/>
        <v>3.6435313911081464E-2</v>
      </c>
      <c r="M32" s="6">
        <f t="shared" si="7"/>
        <v>74.115217517904668</v>
      </c>
      <c r="N32" s="6">
        <f t="shared" si="8"/>
        <v>74.148002692411083</v>
      </c>
      <c r="O32" s="8">
        <v>86</v>
      </c>
      <c r="P32" s="10">
        <f>E7-17.6</f>
        <v>1.456666666666667</v>
      </c>
      <c r="Q32" s="10">
        <f t="shared" si="9"/>
        <v>2.5423629437384073E-2</v>
      </c>
      <c r="R32" s="10">
        <f t="shared" si="10"/>
        <v>2.5429108467581847E-2</v>
      </c>
      <c r="S32" s="10">
        <f t="shared" si="11"/>
        <v>106.1937039316791</v>
      </c>
      <c r="T32" s="10">
        <f t="shared" si="12"/>
        <v>106.21658966922055</v>
      </c>
      <c r="U32" s="12">
        <v>87</v>
      </c>
      <c r="V32" s="17"/>
      <c r="W32" s="17">
        <f t="shared" si="15"/>
        <v>3.8804487036007286E-2</v>
      </c>
      <c r="X32" s="17">
        <f t="shared" si="15"/>
        <v>3.8829761508113431E-2</v>
      </c>
      <c r="Y32" s="17">
        <f t="shared" si="15"/>
        <v>76.581497268915555</v>
      </c>
      <c r="Z32" s="17">
        <f t="shared" si="15"/>
        <v>76.61643117294237</v>
      </c>
      <c r="AB32" s="17">
        <f t="shared" si="13"/>
        <v>214.52600728423863</v>
      </c>
    </row>
    <row r="33" spans="15:21" x14ac:dyDescent="0.35">
      <c r="O33" s="40"/>
      <c r="U33" s="40"/>
    </row>
    <row r="34" spans="15:21" x14ac:dyDescent="0.35">
      <c r="O34" s="40"/>
    </row>
  </sheetData>
  <mergeCells count="4">
    <mergeCell ref="D9:I9"/>
    <mergeCell ref="J9:O9"/>
    <mergeCell ref="P9:U9"/>
    <mergeCell ref="V9:Z9"/>
  </mergeCells>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9F645-49D8-4034-8C7B-8E39AB6465CC}">
  <dimension ref="A1:E24"/>
  <sheetViews>
    <sheetView topLeftCell="A6" workbookViewId="0">
      <selection activeCell="A2" sqref="A2"/>
    </sheetView>
  </sheetViews>
  <sheetFormatPr defaultRowHeight="14.5" x14ac:dyDescent="0.35"/>
  <sheetData>
    <row r="1" spans="1:5" x14ac:dyDescent="0.35">
      <c r="A1" t="s">
        <v>33</v>
      </c>
    </row>
    <row r="3" spans="1:5" x14ac:dyDescent="0.35">
      <c r="A3" s="25" t="s">
        <v>26</v>
      </c>
      <c r="B3" s="25" t="s">
        <v>24</v>
      </c>
      <c r="C3" s="25" t="s">
        <v>27</v>
      </c>
      <c r="D3" s="25" t="s">
        <v>25</v>
      </c>
      <c r="E3" s="25" t="s">
        <v>27</v>
      </c>
    </row>
    <row r="4" spans="1:5" x14ac:dyDescent="0.35">
      <c r="A4" s="18">
        <v>25</v>
      </c>
      <c r="B4">
        <f>AVERAGE(highflow1!C12,highflow2!C12)</f>
        <v>5.9429621488864512</v>
      </c>
      <c r="C4">
        <f>_xlfn.STDEV.P(highflow1!C12,highflow2!C12)</f>
        <v>0.72740013832070949</v>
      </c>
      <c r="D4">
        <f>AVERAGE(highflow1!X12,highflow2!X12)</f>
        <v>1.0705186394542718E-2</v>
      </c>
      <c r="E4">
        <f>_xlfn.STDEV.P(highflow1!X12,highflow2!X12)</f>
        <v>2.0946291398285279E-3</v>
      </c>
    </row>
    <row r="5" spans="1:5" x14ac:dyDescent="0.35">
      <c r="A5" s="32">
        <v>27.5</v>
      </c>
      <c r="B5">
        <f>AVERAGE(highflow1!C13,highflow2!C13)</f>
        <v>9.1158079821915621</v>
      </c>
      <c r="C5">
        <f>_xlfn.STDEV.P(highflow1!C13,highflow2!C13)</f>
        <v>0.95436055798283315</v>
      </c>
      <c r="D5">
        <f>AVERAGE(highflow1!X13,highflow2!X13)</f>
        <v>2.1210650581346618E-2</v>
      </c>
      <c r="E5">
        <f>_xlfn.STDEV.P(highflow1!X13,highflow2!X13)</f>
        <v>6.5487932450600528E-3</v>
      </c>
    </row>
    <row r="6" spans="1:5" x14ac:dyDescent="0.35">
      <c r="A6" s="32">
        <v>30</v>
      </c>
      <c r="B6">
        <f>AVERAGE(highflow1!C14,highflow2!C14)</f>
        <v>11.712437040577136</v>
      </c>
      <c r="C6">
        <f>_xlfn.STDEV.P(highflow1!C14,highflow2!C14)</f>
        <v>1.0693374238506541</v>
      </c>
      <c r="D6">
        <f>AVERAGE(highflow1!X14,highflow2!X14)</f>
        <v>3.1692136180454883E-2</v>
      </c>
      <c r="E6">
        <f>_xlfn.STDEV.P(highflow1!X14,highflow2!X14)</f>
        <v>1.057038445781373E-2</v>
      </c>
    </row>
    <row r="7" spans="1:5" x14ac:dyDescent="0.35">
      <c r="A7" s="32">
        <v>32.5</v>
      </c>
      <c r="B7">
        <f>AVERAGE(highflow1!C15,highflow2!C15)</f>
        <v>16.520121622847064</v>
      </c>
      <c r="C7">
        <f>_xlfn.STDEV.P(highflow1!C15,highflow2!C15)</f>
        <v>1.3517457300698066</v>
      </c>
      <c r="D7">
        <f>AVERAGE(highflow1!X15,highflow2!X15)</f>
        <v>7.9236939378065557E-2</v>
      </c>
      <c r="E7">
        <f>_xlfn.STDEV.P(highflow1!X15,highflow2!X15)</f>
        <v>3.4168970487488827E-2</v>
      </c>
    </row>
    <row r="8" spans="1:5" x14ac:dyDescent="0.35">
      <c r="A8" s="32">
        <v>35</v>
      </c>
      <c r="B8">
        <f>AVERAGE(highflow1!C16,highflow2!C16)</f>
        <v>20.946742259018244</v>
      </c>
      <c r="C8">
        <f>_xlfn.STDEV.P(highflow1!C16,highflow2!C16)</f>
        <v>1.6316104365711386</v>
      </c>
      <c r="D8">
        <f>AVERAGE(highflow1!X16,highflow2!X16)</f>
        <v>8.4864712385489732E-2</v>
      </c>
      <c r="E8">
        <f>_xlfn.STDEV.P(highflow1!X16,highflow2!X16)</f>
        <v>3.8462589627940781E-2</v>
      </c>
    </row>
    <row r="9" spans="1:5" x14ac:dyDescent="0.35">
      <c r="A9" s="32">
        <v>37.5</v>
      </c>
      <c r="B9">
        <f>AVERAGE(highflow1!C17,highflow2!C17)</f>
        <v>25.726948358642446</v>
      </c>
      <c r="C9">
        <f>_xlfn.STDEV.P(highflow1!C17,highflow2!C17)</f>
        <v>1.3477984014659601</v>
      </c>
      <c r="D9">
        <f>AVERAGE(highflow1!X17,highflow2!X17)</f>
        <v>8.6682640522682625E-2</v>
      </c>
      <c r="E9">
        <f>_xlfn.STDEV.P(highflow1!X17,highflow2!X17)</f>
        <v>4.2842405654118745E-2</v>
      </c>
    </row>
    <row r="10" spans="1:5" x14ac:dyDescent="0.35">
      <c r="A10" s="32">
        <v>40</v>
      </c>
      <c r="B10">
        <f>AVERAGE(highflow1!C18,highflow2!C18)</f>
        <v>30.812992854829751</v>
      </c>
      <c r="C10">
        <f>_xlfn.STDEV.P(highflow1!C18,highflow2!C18)</f>
        <v>1.6891720714429681</v>
      </c>
      <c r="D10">
        <f>AVERAGE(highflow1!X18,highflow2!X18)</f>
        <v>0.10318456318378003</v>
      </c>
      <c r="E10">
        <f>_xlfn.STDEV.P(highflow1!X18,highflow2!X18)</f>
        <v>2.143337110887163E-2</v>
      </c>
    </row>
    <row r="11" spans="1:5" x14ac:dyDescent="0.35">
      <c r="A11" s="32">
        <v>42.5</v>
      </c>
      <c r="B11">
        <f>AVERAGE(highflow1!C19,highflow2!C19)</f>
        <v>35.581834997159731</v>
      </c>
      <c r="C11">
        <f>_xlfn.STDEV.P(highflow1!C19,highflow2!C19)</f>
        <v>1.8926973694625744</v>
      </c>
      <c r="D11">
        <f>AVERAGE(highflow1!X19,highflow2!X19)</f>
        <v>0.10826266971939166</v>
      </c>
      <c r="E11">
        <f>_xlfn.STDEV.P(highflow1!X19,highflow2!X19)</f>
        <v>1.3813471583133704E-2</v>
      </c>
    </row>
    <row r="12" spans="1:5" x14ac:dyDescent="0.35">
      <c r="A12" s="32">
        <v>45</v>
      </c>
      <c r="B12">
        <f>AVERAGE(highflow1!C20,highflow2!C20)</f>
        <v>39.182508094351363</v>
      </c>
      <c r="C12">
        <f>_xlfn.STDEV.P(highflow1!C20,highflow2!C20)</f>
        <v>2.3651995252303806</v>
      </c>
      <c r="D12">
        <f>AVERAGE(highflow1!X20,highflow2!X20)</f>
        <v>9.5909703895555559E-2</v>
      </c>
      <c r="E12">
        <f>_xlfn.STDEV.P(highflow1!X20,highflow2!X20)</f>
        <v>2.5105426898359831E-2</v>
      </c>
    </row>
    <row r="13" spans="1:5" x14ac:dyDescent="0.35">
      <c r="A13" s="32">
        <v>47.5</v>
      </c>
      <c r="B13">
        <f>AVERAGE(highflow1!C21,highflow2!C21)</f>
        <v>42.375536174062432</v>
      </c>
      <c r="C13">
        <f>_xlfn.STDEV.P(highflow1!C21,highflow2!C21)</f>
        <v>0.6720454204009414</v>
      </c>
      <c r="D13">
        <f>AVERAGE(highflow1!X21,highflow2!X21)</f>
        <v>0.1061935815035906</v>
      </c>
      <c r="E13">
        <f>_xlfn.STDEV.P(highflow1!X21,highflow2!X21)</f>
        <v>1.2578565160954206E-2</v>
      </c>
    </row>
    <row r="14" spans="1:5" x14ac:dyDescent="0.35">
      <c r="A14" s="32">
        <v>50</v>
      </c>
      <c r="B14">
        <f>AVERAGE(highflow1!C22,highflow2!C22)</f>
        <v>44.059519541646139</v>
      </c>
      <c r="C14">
        <f>_xlfn.STDEV.P(highflow1!C22,highflow2!C22)</f>
        <v>0.63202134736456372</v>
      </c>
      <c r="D14">
        <f>AVERAGE(highflow1!X22,highflow2!X22)</f>
        <v>0.13616152367417947</v>
      </c>
      <c r="E14">
        <f>_xlfn.STDEV.P(highflow1!X22,highflow2!X22)</f>
        <v>3.7976320200134861E-3</v>
      </c>
    </row>
    <row r="15" spans="1:5" x14ac:dyDescent="0.35">
      <c r="A15" s="32">
        <v>47.5</v>
      </c>
      <c r="B15">
        <f>AVERAGE(highflow1!C23,highflow2!C23)</f>
        <v>41.579905930129534</v>
      </c>
      <c r="C15">
        <f>_xlfn.STDEV.P(highflow1!C23,highflow2!C23)</f>
        <v>1.5931025632842903</v>
      </c>
      <c r="D15">
        <f>AVERAGE(highflow1!X23,highflow2!X23)</f>
        <v>0.12830959498979388</v>
      </c>
      <c r="E15">
        <f>_xlfn.STDEV.P(highflow1!X23,highflow2!X23)</f>
        <v>6.5162327776789875E-3</v>
      </c>
    </row>
    <row r="16" spans="1:5" x14ac:dyDescent="0.35">
      <c r="A16" s="13">
        <v>45</v>
      </c>
      <c r="B16">
        <f>AVERAGE(highflow1!C24,highflow2!C24)</f>
        <v>37.790278967822289</v>
      </c>
      <c r="C16">
        <f>_xlfn.STDEV.P(highflow1!C24,highflow2!C24)</f>
        <v>2.2621104651631541</v>
      </c>
      <c r="D16">
        <f>AVERAGE(highflow1!X24,highflow2!X24)</f>
        <v>0.10683135275742642</v>
      </c>
      <c r="E16">
        <f>_xlfn.STDEV.P(highflow1!X24,highflow2!X24)</f>
        <v>4.9583164089419332E-3</v>
      </c>
    </row>
    <row r="17" spans="1:5" x14ac:dyDescent="0.35">
      <c r="A17" s="13">
        <v>42.5</v>
      </c>
      <c r="B17">
        <f>AVERAGE(highflow1!C25,highflow2!C25)</f>
        <v>31.480429539348624</v>
      </c>
      <c r="C17">
        <f>_xlfn.STDEV.P(highflow1!C25,highflow2!C25)</f>
        <v>2.5535726909053515</v>
      </c>
      <c r="D17">
        <f>AVERAGE(highflow1!X25,highflow2!X25)</f>
        <v>0.1012581828934296</v>
      </c>
      <c r="E17">
        <f>_xlfn.STDEV.P(highflow1!X25,highflow2!X25)</f>
        <v>7.082269625936527E-3</v>
      </c>
    </row>
    <row r="18" spans="1:5" x14ac:dyDescent="0.35">
      <c r="A18" s="13">
        <v>40</v>
      </c>
      <c r="B18">
        <f>AVERAGE(highflow1!C26,highflow2!C26)</f>
        <v>26.311387403220984</v>
      </c>
      <c r="C18">
        <f>_xlfn.STDEV.P(highflow1!C26,highflow2!C26)</f>
        <v>2.8602288924584474</v>
      </c>
      <c r="D18">
        <f>AVERAGE(highflow1!X26,highflow2!X26)</f>
        <v>9.6047113915085525E-2</v>
      </c>
      <c r="E18">
        <f>_xlfn.STDEV.P(highflow1!X26,highflow2!X26)</f>
        <v>1.500345427520708E-2</v>
      </c>
    </row>
    <row r="19" spans="1:5" x14ac:dyDescent="0.35">
      <c r="A19" s="13">
        <v>37.5</v>
      </c>
      <c r="B19">
        <f>AVERAGE(highflow1!C27,highflow2!C27)</f>
        <v>20.789679556793267</v>
      </c>
      <c r="C19">
        <f>_xlfn.STDEV.P(highflow1!C27,highflow2!C27)</f>
        <v>3.4442372123970113</v>
      </c>
      <c r="D19">
        <f>AVERAGE(highflow1!X27,highflow2!X27)</f>
        <v>0.10043893024891237</v>
      </c>
      <c r="E19">
        <f>_xlfn.STDEV.P(highflow1!X27,highflow2!X27)</f>
        <v>1.3291404923403485E-3</v>
      </c>
    </row>
    <row r="20" spans="1:5" x14ac:dyDescent="0.35">
      <c r="A20" s="13">
        <v>35</v>
      </c>
      <c r="B20">
        <f>AVERAGE(highflow1!C28,highflow2!C28)</f>
        <v>18.025150105497598</v>
      </c>
      <c r="C20">
        <f>_xlfn.STDEV.P(highflow1!C28,highflow2!C28)</f>
        <v>1.9150622555700061</v>
      </c>
      <c r="D20">
        <f>AVERAGE(highflow1!X28,highflow2!X28)</f>
        <v>8.5248967990306235E-2</v>
      </c>
      <c r="E20">
        <f>_xlfn.STDEV.P(highflow1!X28,highflow2!X28)</f>
        <v>8.3458396354740838E-3</v>
      </c>
    </row>
    <row r="21" spans="1:5" x14ac:dyDescent="0.35">
      <c r="A21" s="13">
        <v>32.5</v>
      </c>
      <c r="B21">
        <f>AVERAGE(highflow1!C29,highflow2!C29)</f>
        <v>13.878910878594251</v>
      </c>
      <c r="C21">
        <f>_xlfn.STDEV.P(highflow1!C29,highflow2!C29)</f>
        <v>1.8356205587841752</v>
      </c>
      <c r="D21">
        <f>AVERAGE(highflow1!X29,highflow2!X29)</f>
        <v>8.4655942199114528E-2</v>
      </c>
      <c r="E21">
        <f>_xlfn.STDEV.P(highflow1!X29,highflow2!X29)</f>
        <v>5.8358796219545317E-3</v>
      </c>
    </row>
    <row r="22" spans="1:5" x14ac:dyDescent="0.35">
      <c r="A22" s="13">
        <v>30</v>
      </c>
      <c r="B22">
        <f>AVERAGE(highflow1!C30,highflow2!C30)</f>
        <v>10.502937320272572</v>
      </c>
      <c r="C22">
        <f>_xlfn.STDEV.P(highflow1!C30,highflow2!C30)</f>
        <v>1.3284801539148969</v>
      </c>
      <c r="D22">
        <f>AVERAGE(highflow1!X30,highflow2!X30)</f>
        <v>5.8371772192383653E-2</v>
      </c>
      <c r="E22">
        <f>_xlfn.STDEV.P(highflow1!X30,highflow2!X30)</f>
        <v>4.2083059787747547E-3</v>
      </c>
    </row>
    <row r="23" spans="1:5" x14ac:dyDescent="0.35">
      <c r="A23" s="13">
        <v>27.5</v>
      </c>
      <c r="B23">
        <f>AVERAGE(highflow1!C31,highflow2!C31)</f>
        <v>7.2630085623507767</v>
      </c>
      <c r="C23">
        <f>_xlfn.STDEV.P(highflow1!C31,highflow2!C31)</f>
        <v>1.3255598756945897</v>
      </c>
      <c r="D23">
        <f>AVERAGE(highflow1!X31,highflow2!X31)</f>
        <v>4.8037823162847069E-2</v>
      </c>
      <c r="E23">
        <f>_xlfn.STDEV.P(highflow1!X31,highflow2!X31)</f>
        <v>5.6542386908170345E-3</v>
      </c>
    </row>
    <row r="24" spans="1:5" x14ac:dyDescent="0.35">
      <c r="A24" s="13">
        <v>25</v>
      </c>
      <c r="B24">
        <f>AVERAGE(highflow1!C32,highflow2!C32)</f>
        <v>4.0680758462707161</v>
      </c>
      <c r="C24">
        <f>_xlfn.STDEV.P(highflow1!C32,highflow2!C32)</f>
        <v>1.3676646304177751</v>
      </c>
      <c r="D24">
        <f>AVERAGE(highflow1!X32,highflow2!X32)</f>
        <v>4.8804219462042719E-2</v>
      </c>
      <c r="E24">
        <f>_xlfn.STDEV.P(highflow1!X32,highflow2!X32)</f>
        <v>9.9744579539292697E-3</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3B492-6511-430F-8B99-72758067D161}">
  <dimension ref="A1:AC32"/>
  <sheetViews>
    <sheetView zoomScale="57" zoomScaleNormal="57" workbookViewId="0">
      <selection activeCell="A2" sqref="A2"/>
    </sheetView>
  </sheetViews>
  <sheetFormatPr defaultRowHeight="14.5" x14ac:dyDescent="0.35"/>
  <cols>
    <col min="1" max="2" width="12.54296875" customWidth="1"/>
    <col min="4" max="4" width="15.26953125" customWidth="1"/>
    <col min="5" max="5" width="17" customWidth="1"/>
    <col min="6" max="6" width="12.7265625" bestFit="1" customWidth="1"/>
    <col min="7" max="7" width="15.1796875" customWidth="1"/>
    <col min="8" max="8" width="22.81640625" customWidth="1"/>
    <col min="9" max="9" width="22.26953125" customWidth="1"/>
    <col min="10" max="10" width="24.453125" customWidth="1"/>
    <col min="11" max="11" width="18.1796875" customWidth="1"/>
    <col min="12" max="12" width="27.7265625" bestFit="1" customWidth="1"/>
    <col min="13" max="13" width="18.7265625" customWidth="1"/>
    <col min="14" max="14" width="20.1796875" customWidth="1"/>
    <col min="15" max="15" width="17.6328125" customWidth="1"/>
    <col min="17" max="17" width="15.6328125" customWidth="1"/>
    <col min="18" max="18" width="10.1796875" customWidth="1"/>
    <col min="20" max="20" width="20.26953125" customWidth="1"/>
    <col min="21" max="21" width="14.26953125" customWidth="1"/>
    <col min="22" max="22" width="12.26953125" bestFit="1" customWidth="1"/>
    <col min="23" max="23" width="12" customWidth="1"/>
    <col min="24" max="24" width="12.54296875" customWidth="1"/>
    <col min="25" max="25" width="13.81640625" customWidth="1"/>
    <col min="26" max="26" width="14.36328125" customWidth="1"/>
    <col min="27" max="27" width="14.36328125" style="52" customWidth="1"/>
    <col min="28" max="28" width="14.36328125" customWidth="1"/>
  </cols>
  <sheetData>
    <row r="1" spans="1:29" x14ac:dyDescent="0.35">
      <c r="A1" t="s">
        <v>34</v>
      </c>
      <c r="G1" s="52"/>
      <c r="H1" s="53"/>
      <c r="I1" s="52"/>
    </row>
    <row r="2" spans="1:29" x14ac:dyDescent="0.35">
      <c r="A2" t="s">
        <v>31</v>
      </c>
      <c r="G2" s="52"/>
      <c r="H2" s="53"/>
      <c r="I2" s="52"/>
    </row>
    <row r="3" spans="1:29" x14ac:dyDescent="0.35">
      <c r="A3" t="s">
        <v>0</v>
      </c>
      <c r="G3" s="52"/>
      <c r="H3" s="52"/>
      <c r="I3" s="52"/>
    </row>
    <row r="4" spans="1:29" x14ac:dyDescent="0.35">
      <c r="A4" t="s">
        <v>1</v>
      </c>
      <c r="G4" s="52"/>
      <c r="H4" s="52"/>
      <c r="I4" s="52"/>
    </row>
    <row r="5" spans="1:29" x14ac:dyDescent="0.35">
      <c r="G5" s="52"/>
      <c r="H5" s="52"/>
      <c r="I5" s="52"/>
    </row>
    <row r="6" spans="1:29" x14ac:dyDescent="0.35">
      <c r="A6" t="s">
        <v>2</v>
      </c>
    </row>
    <row r="7" spans="1:29" x14ac:dyDescent="0.35">
      <c r="A7" t="s">
        <v>12</v>
      </c>
      <c r="E7">
        <f>AVERAGE(D11,J11,P11)</f>
        <v>21.87</v>
      </c>
    </row>
    <row r="9" spans="1:29" x14ac:dyDescent="0.35">
      <c r="A9" s="13"/>
      <c r="B9" s="13"/>
      <c r="C9" s="13"/>
      <c r="D9" s="63">
        <v>1</v>
      </c>
      <c r="E9" s="63"/>
      <c r="F9" s="63"/>
      <c r="G9" s="63"/>
      <c r="H9" s="63"/>
      <c r="I9" s="63"/>
      <c r="J9" s="64">
        <v>2</v>
      </c>
      <c r="K9" s="64"/>
      <c r="L9" s="64"/>
      <c r="M9" s="64"/>
      <c r="N9" s="64"/>
      <c r="O9" s="64"/>
      <c r="P9" s="65">
        <v>3</v>
      </c>
      <c r="Q9" s="65"/>
      <c r="R9" s="65"/>
      <c r="S9" s="65"/>
      <c r="T9" s="65"/>
      <c r="U9" s="65"/>
      <c r="V9" s="66" t="s">
        <v>13</v>
      </c>
      <c r="W9" s="66"/>
      <c r="X9" s="66"/>
      <c r="Y9" s="66"/>
      <c r="Z9" s="66"/>
      <c r="AA9" s="66"/>
      <c r="AB9" s="66"/>
    </row>
    <row r="10" spans="1:29" ht="66.5" customHeight="1" x14ac:dyDescent="0.35">
      <c r="A10" s="14" t="s">
        <v>3</v>
      </c>
      <c r="B10" s="14" t="s">
        <v>10</v>
      </c>
      <c r="C10" s="14" t="s">
        <v>4</v>
      </c>
      <c r="D10" s="2" t="s">
        <v>5</v>
      </c>
      <c r="E10" s="2" t="s">
        <v>6</v>
      </c>
      <c r="F10" s="2" t="s">
        <v>7</v>
      </c>
      <c r="G10" s="2" t="s">
        <v>8</v>
      </c>
      <c r="H10" s="2" t="s">
        <v>9</v>
      </c>
      <c r="I10" s="2" t="s">
        <v>15</v>
      </c>
      <c r="J10" s="5" t="s">
        <v>5</v>
      </c>
      <c r="K10" s="5" t="s">
        <v>6</v>
      </c>
      <c r="L10" s="5" t="s">
        <v>7</v>
      </c>
      <c r="M10" s="5" t="s">
        <v>8</v>
      </c>
      <c r="N10" s="5" t="s">
        <v>9</v>
      </c>
      <c r="O10" s="5" t="s">
        <v>15</v>
      </c>
      <c r="P10" s="9" t="s">
        <v>5</v>
      </c>
      <c r="Q10" s="9" t="s">
        <v>6</v>
      </c>
      <c r="R10" s="9" t="s">
        <v>7</v>
      </c>
      <c r="S10" s="9" t="s">
        <v>8</v>
      </c>
      <c r="T10" s="9" t="s">
        <v>9</v>
      </c>
      <c r="U10" s="9" t="s">
        <v>15</v>
      </c>
      <c r="V10" s="16" t="s">
        <v>5</v>
      </c>
      <c r="W10" s="16" t="s">
        <v>6</v>
      </c>
      <c r="X10" s="16" t="s">
        <v>7</v>
      </c>
      <c r="Y10" s="16" t="s">
        <v>8</v>
      </c>
      <c r="Z10" s="16" t="s">
        <v>9</v>
      </c>
      <c r="AA10" s="53"/>
      <c r="AB10" s="16" t="s">
        <v>28</v>
      </c>
      <c r="AC10" s="16" t="s">
        <v>29</v>
      </c>
    </row>
    <row r="11" spans="1:29" s="25" customFormat="1" x14ac:dyDescent="0.35">
      <c r="A11" s="26" t="s">
        <v>11</v>
      </c>
      <c r="B11" s="26"/>
      <c r="C11" s="26"/>
      <c r="D11" s="20">
        <v>21.61</v>
      </c>
      <c r="E11" s="20"/>
      <c r="F11" s="20"/>
      <c r="G11" s="20"/>
      <c r="H11" s="20"/>
      <c r="I11" s="20">
        <v>1</v>
      </c>
      <c r="J11" s="22">
        <v>21.94</v>
      </c>
      <c r="K11" s="22"/>
      <c r="L11" s="22"/>
      <c r="M11" s="22"/>
      <c r="N11" s="22"/>
      <c r="O11" s="22">
        <v>2</v>
      </c>
      <c r="P11" s="27">
        <v>22.06</v>
      </c>
      <c r="Q11" s="27"/>
      <c r="R11" s="27"/>
      <c r="S11" s="27"/>
      <c r="T11" s="27"/>
      <c r="U11" s="27">
        <v>3</v>
      </c>
      <c r="V11" s="28">
        <f>AVERAGE(D11,J11,P11)</f>
        <v>21.87</v>
      </c>
      <c r="W11" s="28"/>
      <c r="X11" s="28"/>
      <c r="Y11" s="28"/>
      <c r="Z11" s="28"/>
      <c r="AA11" s="54"/>
      <c r="AC11" s="25">
        <v>0.4</v>
      </c>
    </row>
    <row r="12" spans="1:29" s="40" customFormat="1" x14ac:dyDescent="0.35">
      <c r="A12" s="15">
        <v>25</v>
      </c>
      <c r="B12" s="15">
        <v>15365.973492063491</v>
      </c>
      <c r="C12" s="15">
        <v>5.9614160324332888</v>
      </c>
      <c r="D12" s="3">
        <f>E7-18.45</f>
        <v>3.4200000000000017</v>
      </c>
      <c r="E12" s="41">
        <f t="shared" ref="E12:E32" si="0">RADIANS(D12)</f>
        <v>5.9690260418206104E-2</v>
      </c>
      <c r="F12" s="3">
        <f>TAN(E12)</f>
        <v>5.9761252279372609E-2</v>
      </c>
      <c r="G12" s="3">
        <f>C12/F12</f>
        <v>99.753867348106937</v>
      </c>
      <c r="H12" s="3">
        <f>C12/E12</f>
        <v>99.872508356740212</v>
      </c>
      <c r="I12" s="3">
        <v>5</v>
      </c>
      <c r="J12" s="8">
        <f>E7-18.73</f>
        <v>3.1400000000000006</v>
      </c>
      <c r="K12" s="42">
        <f t="shared" ref="K12:K32" si="1">RADIANS(J12)</f>
        <v>5.4803338512621959E-2</v>
      </c>
      <c r="L12" s="8">
        <f>TAN(K12)</f>
        <v>5.4858270063227854E-2</v>
      </c>
      <c r="M12" s="8">
        <f>C12/L12</f>
        <v>108.66941348245861</v>
      </c>
      <c r="N12" s="8">
        <f>C12/K12</f>
        <v>108.77833712740498</v>
      </c>
      <c r="O12" s="8">
        <v>6</v>
      </c>
      <c r="P12" s="12">
        <f>E7-19.51</f>
        <v>2.3599999999999994</v>
      </c>
      <c r="Q12" s="12">
        <f>RADIANS(P12)</f>
        <v>4.1189770347066168E-2</v>
      </c>
      <c r="R12" s="12">
        <f>TAN(Q12)</f>
        <v>4.1213080315667096E-2</v>
      </c>
      <c r="S12" s="12">
        <f>C12/R12</f>
        <v>144.64864035331678</v>
      </c>
      <c r="T12" s="12">
        <f>C12/Q12</f>
        <v>144.73049939832703</v>
      </c>
      <c r="U12" s="12">
        <v>7</v>
      </c>
      <c r="V12" s="43">
        <f>AVERAGE(J12,P12,D12)</f>
        <v>2.973333333333334</v>
      </c>
      <c r="W12" s="43">
        <f>AVERAGE(K12,Q12,E12)</f>
        <v>5.1894456425964741E-2</v>
      </c>
      <c r="X12" s="43">
        <f>AVERAGE(L12,R1,F12)</f>
        <v>5.7309761171300232E-2</v>
      </c>
      <c r="Y12" s="43">
        <f>AVERAGE(M12,S12,G12)</f>
        <v>117.69064039462745</v>
      </c>
      <c r="Z12" s="43">
        <f>AVERAGE(N12,T12,H12)</f>
        <v>117.79378162749076</v>
      </c>
      <c r="AA12" s="56"/>
      <c r="AB12" s="17">
        <f>(2*Z12)*(1+$AD$11)</f>
        <v>235.58756325498152</v>
      </c>
      <c r="AC12"/>
    </row>
    <row r="13" spans="1:29" s="31" customFormat="1" x14ac:dyDescent="0.35">
      <c r="A13" s="32">
        <v>27.5</v>
      </c>
      <c r="B13" s="32">
        <v>18981.496666666666</v>
      </c>
      <c r="C13" s="32">
        <v>9.1327186672509626</v>
      </c>
      <c r="D13" s="33">
        <f>E7-19.84</f>
        <v>2.0300000000000011</v>
      </c>
      <c r="E13" s="29">
        <f t="shared" si="0"/>
        <v>3.5430183815484913E-2</v>
      </c>
      <c r="F13" s="33">
        <f t="shared" ref="F13:F32" si="2">TAN(E13)</f>
        <v>3.5445016408669816E-2</v>
      </c>
      <c r="G13" s="33">
        <f t="shared" ref="G13:G32" si="3">C13/F13</f>
        <v>257.65875128829418</v>
      </c>
      <c r="H13" s="33">
        <f t="shared" ref="H13:H32" si="4">C13/E13</f>
        <v>257.76661828267089</v>
      </c>
      <c r="I13" s="33">
        <v>9</v>
      </c>
      <c r="J13" s="34">
        <f>E7-18.9</f>
        <v>2.9700000000000024</v>
      </c>
      <c r="K13" s="30">
        <f t="shared" si="1"/>
        <v>5.1836278784231631E-2</v>
      </c>
      <c r="L13" s="34">
        <f t="shared" ref="L13:L32" si="5">TAN(K13)</f>
        <v>5.1882756762942815E-2</v>
      </c>
      <c r="M13" s="34">
        <f t="shared" ref="M13:M32" si="6">C13/L13</f>
        <v>176.02608722160258</v>
      </c>
      <c r="N13" s="34">
        <f t="shared" ref="N13:N32" si="7">C13/K13</f>
        <v>176.18391754674133</v>
      </c>
      <c r="O13" s="34">
        <v>10</v>
      </c>
      <c r="P13" s="35">
        <f>E7-19</f>
        <v>2.870000000000001</v>
      </c>
      <c r="Q13" s="35">
        <f t="shared" ref="Q13:Q32" si="8">RADIANS(P13)</f>
        <v>5.0090949532237278E-2</v>
      </c>
      <c r="R13" s="35">
        <f t="shared" ref="R13:R32" si="9">TAN(Q13)</f>
        <v>5.0132886076326336E-2</v>
      </c>
      <c r="S13" s="35">
        <f t="shared" ref="S13:S32" si="10">C13/R13</f>
        <v>182.17021564141703</v>
      </c>
      <c r="T13" s="35">
        <f t="shared" ref="T13:T32" si="11">C13/Q13</f>
        <v>182.32273000481601</v>
      </c>
      <c r="U13" s="35">
        <v>11</v>
      </c>
      <c r="V13" s="36">
        <f t="shared" ref="V13:W32" si="12">AVERAGE(J13,P13,D13)</f>
        <v>2.6233333333333348</v>
      </c>
      <c r="W13" s="36">
        <f t="shared" si="12"/>
        <v>4.5785804043984607E-2</v>
      </c>
      <c r="X13" s="36">
        <f t="shared" ref="X13:X32" si="13">AVERAGE(L13,R2,F13)</f>
        <v>4.3663886585806319E-2</v>
      </c>
      <c r="Y13" s="36">
        <f t="shared" ref="Y13:Z32" si="14">AVERAGE(M13,S13,G13)</f>
        <v>205.28501805043791</v>
      </c>
      <c r="Z13" s="36">
        <f t="shared" si="14"/>
        <v>205.4244219447427</v>
      </c>
      <c r="AA13" s="57"/>
      <c r="AB13" s="17">
        <f t="shared" ref="AB13:AB32" si="15">(2*Z13)*(1+$AD$11)</f>
        <v>410.84884388948541</v>
      </c>
      <c r="AC13"/>
    </row>
    <row r="14" spans="1:29" s="31" customFormat="1" x14ac:dyDescent="0.35">
      <c r="A14" s="32">
        <v>30</v>
      </c>
      <c r="B14" s="32">
        <v>23500.900634920636</v>
      </c>
      <c r="C14" s="32">
        <v>14.042478045572018</v>
      </c>
      <c r="D14" s="33">
        <f>E7-11.38</f>
        <v>10.49</v>
      </c>
      <c r="E14" s="29">
        <f t="shared" si="0"/>
        <v>0.18308503853420519</v>
      </c>
      <c r="F14" s="33">
        <f t="shared" si="2"/>
        <v>0.18515852254000384</v>
      </c>
      <c r="G14" s="33">
        <f t="shared" si="3"/>
        <v>75.840300802454905</v>
      </c>
      <c r="H14" s="33">
        <f t="shared" si="4"/>
        <v>76.699211240838267</v>
      </c>
      <c r="I14" s="33">
        <v>13</v>
      </c>
      <c r="J14" s="34">
        <f>E7-11.68</f>
        <v>10.190000000000001</v>
      </c>
      <c r="K14" s="30">
        <f t="shared" si="1"/>
        <v>0.17784905077822219</v>
      </c>
      <c r="L14" s="34">
        <f t="shared" si="5"/>
        <v>0.17974822164156107</v>
      </c>
      <c r="M14" s="34">
        <f t="shared" si="6"/>
        <v>78.123042983837465</v>
      </c>
      <c r="N14" s="34">
        <f t="shared" si="7"/>
        <v>78.957284191991505</v>
      </c>
      <c r="O14" s="34">
        <v>14</v>
      </c>
      <c r="P14" s="35">
        <f>E7-11.62</f>
        <v>10.250000000000002</v>
      </c>
      <c r="Q14" s="35">
        <f t="shared" si="8"/>
        <v>0.17889624832941881</v>
      </c>
      <c r="R14" s="35">
        <f t="shared" si="9"/>
        <v>0.18082945745990153</v>
      </c>
      <c r="S14" s="35">
        <f t="shared" si="10"/>
        <v>77.655920903738277</v>
      </c>
      <c r="T14" s="35">
        <f t="shared" si="11"/>
        <v>78.495095211355448</v>
      </c>
      <c r="U14" s="35">
        <v>15</v>
      </c>
      <c r="V14" s="36">
        <f t="shared" si="12"/>
        <v>10.310000000000002</v>
      </c>
      <c r="W14" s="36">
        <f t="shared" si="12"/>
        <v>0.17994344588061539</v>
      </c>
      <c r="X14" s="36">
        <f t="shared" si="13"/>
        <v>0.18245337209078244</v>
      </c>
      <c r="Y14" s="36">
        <f t="shared" si="14"/>
        <v>77.206421563343554</v>
      </c>
      <c r="Z14" s="36">
        <f t="shared" si="14"/>
        <v>78.050530214728397</v>
      </c>
      <c r="AA14" s="57"/>
      <c r="AB14" s="17">
        <f t="shared" si="15"/>
        <v>156.10106042945679</v>
      </c>
      <c r="AC14"/>
    </row>
    <row r="15" spans="1:29" s="31" customFormat="1" x14ac:dyDescent="0.35">
      <c r="A15" s="32">
        <v>32.5</v>
      </c>
      <c r="B15" s="32">
        <v>27116.423809523811</v>
      </c>
      <c r="C15" s="32">
        <v>18.493976402732887</v>
      </c>
      <c r="D15" s="33">
        <f>E7-10.58</f>
        <v>11.290000000000001</v>
      </c>
      <c r="E15" s="29">
        <f t="shared" si="0"/>
        <v>0.19704767255015981</v>
      </c>
      <c r="F15" s="33">
        <f t="shared" si="2"/>
        <v>0.19963822236526432</v>
      </c>
      <c r="G15" s="33">
        <f t="shared" si="3"/>
        <v>92.637452806485783</v>
      </c>
      <c r="H15" s="33">
        <f t="shared" si="4"/>
        <v>93.855340504085987</v>
      </c>
      <c r="I15" s="33">
        <v>17</v>
      </c>
      <c r="J15" s="34">
        <f>E7-10.44</f>
        <v>11.430000000000001</v>
      </c>
      <c r="K15" s="30">
        <f t="shared" si="1"/>
        <v>0.19949113350295189</v>
      </c>
      <c r="L15" s="34">
        <f t="shared" si="5"/>
        <v>0.20218031359230287</v>
      </c>
      <c r="M15" s="34">
        <f t="shared" si="6"/>
        <v>91.472686307263515</v>
      </c>
      <c r="N15" s="34">
        <f t="shared" si="7"/>
        <v>92.705756280938814</v>
      </c>
      <c r="O15" s="34">
        <v>18</v>
      </c>
      <c r="P15" s="35">
        <f>E7-10.09</f>
        <v>11.780000000000001</v>
      </c>
      <c r="Q15" s="35">
        <f t="shared" si="8"/>
        <v>0.20559978588493205</v>
      </c>
      <c r="R15" s="35">
        <f t="shared" si="9"/>
        <v>0.20854661049771259</v>
      </c>
      <c r="S15" s="35">
        <f t="shared" si="10"/>
        <v>88.680302013039594</v>
      </c>
      <c r="T15" s="35">
        <f t="shared" si="11"/>
        <v>89.951340771742849</v>
      </c>
      <c r="U15" s="35">
        <v>19</v>
      </c>
      <c r="V15" s="36">
        <f t="shared" si="12"/>
        <v>11.5</v>
      </c>
      <c r="W15" s="36">
        <f t="shared" si="12"/>
        <v>0.20071286397934793</v>
      </c>
      <c r="X15" s="36">
        <f t="shared" si="13"/>
        <v>0.20090926797878361</v>
      </c>
      <c r="Y15" s="36">
        <f t="shared" si="14"/>
        <v>90.930147042262959</v>
      </c>
      <c r="Z15" s="36">
        <f t="shared" si="14"/>
        <v>92.170812518922546</v>
      </c>
      <c r="AA15" s="57"/>
      <c r="AB15" s="17">
        <f t="shared" si="15"/>
        <v>184.34162503784509</v>
      </c>
      <c r="AC15"/>
    </row>
    <row r="16" spans="1:29" s="31" customFormat="1" x14ac:dyDescent="0.35">
      <c r="A16" s="32">
        <v>35</v>
      </c>
      <c r="B16" s="32">
        <v>30280.006587301585</v>
      </c>
      <c r="C16" s="32">
        <v>23.422390142368499</v>
      </c>
      <c r="D16" s="33">
        <f>E7-9.88</f>
        <v>11.99</v>
      </c>
      <c r="E16" s="29">
        <f t="shared" si="0"/>
        <v>0.20926497731412011</v>
      </c>
      <c r="F16" s="33">
        <f t="shared" si="2"/>
        <v>0.21237415006158972</v>
      </c>
      <c r="G16" s="33">
        <f t="shared" si="3"/>
        <v>110.28832904369892</v>
      </c>
      <c r="H16" s="33">
        <f t="shared" si="4"/>
        <v>111.9269475618464</v>
      </c>
      <c r="I16" s="33">
        <v>21</v>
      </c>
      <c r="J16" s="34">
        <f>E7-8.92</f>
        <v>12.950000000000001</v>
      </c>
      <c r="K16" s="30">
        <f t="shared" si="1"/>
        <v>0.22602013813326569</v>
      </c>
      <c r="L16" s="34">
        <f t="shared" si="5"/>
        <v>0.22994919828548605</v>
      </c>
      <c r="M16" s="34">
        <f t="shared" si="6"/>
        <v>101.85897718716629</v>
      </c>
      <c r="N16" s="34">
        <f t="shared" si="7"/>
        <v>103.62966032946242</v>
      </c>
      <c r="O16" s="34">
        <v>22</v>
      </c>
      <c r="P16" s="35">
        <f>E7-9.73</f>
        <v>12.14</v>
      </c>
      <c r="Q16" s="35">
        <f t="shared" si="8"/>
        <v>0.21188297119211161</v>
      </c>
      <c r="R16" s="35">
        <f t="shared" si="9"/>
        <v>0.21511175108526084</v>
      </c>
      <c r="S16" s="35">
        <f t="shared" si="10"/>
        <v>108.88475419962015</v>
      </c>
      <c r="T16" s="35">
        <f t="shared" si="11"/>
        <v>110.54399516198833</v>
      </c>
      <c r="U16" s="35">
        <v>23</v>
      </c>
      <c r="V16" s="36">
        <f t="shared" si="12"/>
        <v>12.360000000000001</v>
      </c>
      <c r="W16" s="36">
        <f t="shared" si="12"/>
        <v>0.21572269554649914</v>
      </c>
      <c r="X16" s="36">
        <f t="shared" si="13"/>
        <v>0.22116167417353788</v>
      </c>
      <c r="Y16" s="36">
        <f t="shared" si="14"/>
        <v>107.01068681016177</v>
      </c>
      <c r="Z16" s="36">
        <f t="shared" si="14"/>
        <v>108.70020101776572</v>
      </c>
      <c r="AA16" s="57"/>
      <c r="AB16" s="17">
        <f t="shared" si="15"/>
        <v>217.40040203553144</v>
      </c>
      <c r="AC16"/>
    </row>
    <row r="17" spans="1:29" s="31" customFormat="1" x14ac:dyDescent="0.35">
      <c r="A17" s="32">
        <v>37.5</v>
      </c>
      <c r="B17" s="32">
        <v>34347.470158730161</v>
      </c>
      <c r="C17" s="32">
        <v>28.965120196747925</v>
      </c>
      <c r="D17" s="33">
        <f>E7-8.87</f>
        <v>13.000000000000002</v>
      </c>
      <c r="E17" s="29">
        <f t="shared" si="0"/>
        <v>0.22689280275926288</v>
      </c>
      <c r="F17" s="33">
        <f t="shared" si="2"/>
        <v>0.23086819112556314</v>
      </c>
      <c r="G17" s="33">
        <f t="shared" si="3"/>
        <v>125.46171932795436</v>
      </c>
      <c r="H17" s="33">
        <f>C17/E17</f>
        <v>127.65993387406127</v>
      </c>
      <c r="I17" s="33">
        <v>25</v>
      </c>
      <c r="J17" s="34">
        <f>E7-8.46</f>
        <v>13.41</v>
      </c>
      <c r="K17" s="30">
        <f t="shared" si="1"/>
        <v>0.2340486526924396</v>
      </c>
      <c r="L17" s="34">
        <f t="shared" si="5"/>
        <v>0.23841805040420319</v>
      </c>
      <c r="M17" s="34">
        <f t="shared" si="6"/>
        <v>121.48878890520986</v>
      </c>
      <c r="N17" s="34">
        <f t="shared" si="7"/>
        <v>123.7568337332436</v>
      </c>
      <c r="O17" s="34">
        <v>26</v>
      </c>
      <c r="P17" s="35">
        <f>E7-8.64</f>
        <v>13.23</v>
      </c>
      <c r="Q17" s="35">
        <f t="shared" si="8"/>
        <v>0.23090706003884981</v>
      </c>
      <c r="R17" s="35">
        <f t="shared" si="9"/>
        <v>0.23510035375664029</v>
      </c>
      <c r="S17" s="35">
        <f t="shared" si="10"/>
        <v>123.20321825942732</v>
      </c>
      <c r="T17" s="35">
        <f t="shared" si="11"/>
        <v>125.44060017859385</v>
      </c>
      <c r="U17" s="35">
        <v>27</v>
      </c>
      <c r="V17" s="36">
        <f t="shared" si="12"/>
        <v>13.213333333333333</v>
      </c>
      <c r="W17" s="36">
        <f t="shared" si="12"/>
        <v>0.2306161718301841</v>
      </c>
      <c r="X17" s="36">
        <f t="shared" si="13"/>
        <v>0.23464312076488317</v>
      </c>
      <c r="Y17" s="36">
        <f t="shared" si="14"/>
        <v>123.38457549753052</v>
      </c>
      <c r="Z17" s="36">
        <f t="shared" si="14"/>
        <v>125.61912259529957</v>
      </c>
      <c r="AA17" s="57"/>
      <c r="AB17" s="17">
        <f t="shared" si="15"/>
        <v>251.23824519059914</v>
      </c>
      <c r="AC17"/>
    </row>
    <row r="18" spans="1:29" s="31" customFormat="1" x14ac:dyDescent="0.35">
      <c r="A18" s="32">
        <v>40</v>
      </c>
      <c r="B18" s="32">
        <v>37962.993333333332</v>
      </c>
      <c r="C18" s="32">
        <v>35.467744164192794</v>
      </c>
      <c r="D18" s="33">
        <f>E7-10.31</f>
        <v>11.56</v>
      </c>
      <c r="E18" s="29">
        <f t="shared" si="0"/>
        <v>0.20176006153054452</v>
      </c>
      <c r="F18" s="33">
        <f t="shared" si="2"/>
        <v>0.20454307624754089</v>
      </c>
      <c r="G18" s="33">
        <f t="shared" si="3"/>
        <v>173.39987651925813</v>
      </c>
      <c r="H18" s="33">
        <f t="shared" si="4"/>
        <v>175.79169978010401</v>
      </c>
      <c r="I18" s="33">
        <v>29</v>
      </c>
      <c r="J18" s="34">
        <f>E7-10.07</f>
        <v>11.8</v>
      </c>
      <c r="K18" s="30">
        <f t="shared" si="1"/>
        <v>0.2059488517353309</v>
      </c>
      <c r="L18" s="34">
        <f t="shared" si="5"/>
        <v>0.2089108843440865</v>
      </c>
      <c r="M18" s="34">
        <f t="shared" si="6"/>
        <v>169.77451546170124</v>
      </c>
      <c r="N18" s="34">
        <f t="shared" si="7"/>
        <v>172.21627537779682</v>
      </c>
      <c r="O18" s="34">
        <v>30</v>
      </c>
      <c r="P18" s="35">
        <f>E7-9.31</f>
        <v>12.56</v>
      </c>
      <c r="Q18" s="35">
        <f t="shared" si="8"/>
        <v>0.21921335405048781</v>
      </c>
      <c r="R18" s="35">
        <f t="shared" si="9"/>
        <v>0.22279358393272039</v>
      </c>
      <c r="S18" s="35">
        <f t="shared" si="10"/>
        <v>159.19553668521894</v>
      </c>
      <c r="T18" s="35">
        <f t="shared" si="11"/>
        <v>161.79554533901293</v>
      </c>
      <c r="U18" s="35">
        <v>31</v>
      </c>
      <c r="V18" s="36">
        <f t="shared" si="12"/>
        <v>11.973333333333334</v>
      </c>
      <c r="W18" s="36">
        <f t="shared" si="12"/>
        <v>0.20897408910545442</v>
      </c>
      <c r="X18" s="36">
        <f t="shared" si="13"/>
        <v>0.20672698029581371</v>
      </c>
      <c r="Y18" s="36">
        <f t="shared" si="14"/>
        <v>167.45664288872612</v>
      </c>
      <c r="Z18" s="36">
        <f t="shared" si="14"/>
        <v>169.93450683230461</v>
      </c>
      <c r="AA18" s="57"/>
      <c r="AB18" s="17">
        <f t="shared" si="15"/>
        <v>339.86901366460921</v>
      </c>
      <c r="AC18"/>
    </row>
    <row r="19" spans="1:29" s="31" customFormat="1" x14ac:dyDescent="0.35">
      <c r="A19" s="32">
        <v>42.5</v>
      </c>
      <c r="B19" s="32">
        <v>41126.576111111113</v>
      </c>
      <c r="C19" s="32">
        <v>40.958612653363133</v>
      </c>
      <c r="D19" s="33">
        <f>E7-8.89</f>
        <v>12.98</v>
      </c>
      <c r="E19" s="29">
        <f t="shared" si="0"/>
        <v>0.22654373690886398</v>
      </c>
      <c r="F19" s="33">
        <f t="shared" si="2"/>
        <v>0.23050054963550035</v>
      </c>
      <c r="G19" s="33">
        <f t="shared" si="3"/>
        <v>177.69420818359268</v>
      </c>
      <c r="H19" s="33">
        <f t="shared" si="4"/>
        <v>180.79781508080413</v>
      </c>
      <c r="I19" s="33">
        <v>33</v>
      </c>
      <c r="J19" s="34">
        <f>E7-8.29</f>
        <v>13.580000000000002</v>
      </c>
      <c r="K19" s="30">
        <f t="shared" si="1"/>
        <v>0.23701571242082997</v>
      </c>
      <c r="L19" s="34">
        <f t="shared" si="5"/>
        <v>0.24155599619648846</v>
      </c>
      <c r="M19" s="34">
        <f t="shared" si="6"/>
        <v>169.56156459906813</v>
      </c>
      <c r="N19" s="34">
        <f t="shared" si="7"/>
        <v>172.80969364866257</v>
      </c>
      <c r="O19" s="34">
        <v>34</v>
      </c>
      <c r="P19" s="35">
        <f>E7-9.58</f>
        <v>12.290000000000001</v>
      </c>
      <c r="Q19" s="35">
        <f t="shared" si="8"/>
        <v>0.21450096507010311</v>
      </c>
      <c r="R19" s="35">
        <f t="shared" si="9"/>
        <v>0.21785243727504131</v>
      </c>
      <c r="S19" s="35">
        <f t="shared" si="10"/>
        <v>188.01080752496881</v>
      </c>
      <c r="T19" s="35">
        <f t="shared" si="11"/>
        <v>190.94838403163854</v>
      </c>
      <c r="U19" s="35">
        <v>35</v>
      </c>
      <c r="V19" s="36">
        <f t="shared" si="12"/>
        <v>12.950000000000003</v>
      </c>
      <c r="W19" s="36">
        <f t="shared" si="12"/>
        <v>0.22602013813326569</v>
      </c>
      <c r="X19" s="36">
        <f t="shared" si="13"/>
        <v>0.2360282729159944</v>
      </c>
      <c r="Y19" s="36">
        <f t="shared" si="14"/>
        <v>178.42219343587655</v>
      </c>
      <c r="Z19" s="36">
        <f t="shared" si="14"/>
        <v>181.51863092036842</v>
      </c>
      <c r="AA19" s="57"/>
      <c r="AB19" s="17">
        <f t="shared" si="15"/>
        <v>363.03726184073685</v>
      </c>
      <c r="AC19"/>
    </row>
    <row r="20" spans="1:29" s="31" customFormat="1" x14ac:dyDescent="0.35">
      <c r="A20" s="32">
        <v>45</v>
      </c>
      <c r="B20" s="32">
        <v>44742.099285714285</v>
      </c>
      <c r="C20" s="32">
        <v>44.51957437232717</v>
      </c>
      <c r="D20" s="33">
        <f>E7-9.41</f>
        <v>12.46</v>
      </c>
      <c r="E20" s="29">
        <f t="shared" si="0"/>
        <v>0.21746802479849348</v>
      </c>
      <c r="F20" s="33">
        <f t="shared" si="2"/>
        <v>0.22096233202522891</v>
      </c>
      <c r="G20" s="33">
        <f t="shared" si="3"/>
        <v>201.48037886948097</v>
      </c>
      <c r="H20" s="33">
        <f t="shared" si="4"/>
        <v>204.71779432208086</v>
      </c>
      <c r="I20" s="33" t="s">
        <v>22</v>
      </c>
      <c r="J20" s="34">
        <f>E7-10.07</f>
        <v>11.8</v>
      </c>
      <c r="K20" s="30">
        <f t="shared" si="1"/>
        <v>0.2059488517353309</v>
      </c>
      <c r="L20" s="34">
        <f t="shared" si="5"/>
        <v>0.2089108843440865</v>
      </c>
      <c r="M20" s="34">
        <f t="shared" si="6"/>
        <v>213.1031827858296</v>
      </c>
      <c r="N20" s="34">
        <f t="shared" si="7"/>
        <v>216.168111631621</v>
      </c>
      <c r="O20" s="34">
        <v>38</v>
      </c>
      <c r="P20" s="35">
        <f>E7-8.39</f>
        <v>13.48</v>
      </c>
      <c r="Q20" s="35">
        <f t="shared" si="8"/>
        <v>0.23527038316883564</v>
      </c>
      <c r="R20" s="35">
        <f t="shared" si="9"/>
        <v>0.23970960475971384</v>
      </c>
      <c r="S20" s="35">
        <f t="shared" si="10"/>
        <v>185.72294763471754</v>
      </c>
      <c r="T20" s="35">
        <f t="shared" si="11"/>
        <v>189.22727872797682</v>
      </c>
      <c r="U20" s="35">
        <v>39</v>
      </c>
      <c r="V20" s="36">
        <f t="shared" si="12"/>
        <v>12.58</v>
      </c>
      <c r="W20" s="36">
        <f t="shared" si="12"/>
        <v>0.21956241990088668</v>
      </c>
      <c r="X20" s="36">
        <f t="shared" si="13"/>
        <v>0.21493660818465771</v>
      </c>
      <c r="Y20" s="36">
        <f t="shared" si="14"/>
        <v>200.10216976334269</v>
      </c>
      <c r="Z20" s="36">
        <f t="shared" si="14"/>
        <v>203.37106156055958</v>
      </c>
      <c r="AA20" s="57"/>
      <c r="AB20" s="17">
        <f t="shared" si="15"/>
        <v>406.74212312111916</v>
      </c>
      <c r="AC20"/>
    </row>
    <row r="21" spans="1:29" s="31" customFormat="1" x14ac:dyDescent="0.35">
      <c r="A21" s="32">
        <v>47.5</v>
      </c>
      <c r="B21" s="32">
        <v>47905.682063492066</v>
      </c>
      <c r="C21" s="32">
        <v>45.31730205481221</v>
      </c>
      <c r="D21" s="33">
        <f>E7-8.31</f>
        <v>13.56</v>
      </c>
      <c r="E21" s="29">
        <f t="shared" si="0"/>
        <v>0.2366666465704311</v>
      </c>
      <c r="F21" s="33">
        <f t="shared" si="2"/>
        <v>0.24118659373093398</v>
      </c>
      <c r="G21" s="33">
        <f t="shared" si="3"/>
        <v>187.89312189286881</v>
      </c>
      <c r="H21" s="33">
        <f t="shared" si="4"/>
        <v>191.48157423748324</v>
      </c>
      <c r="I21" s="33">
        <v>41</v>
      </c>
      <c r="J21" s="34">
        <f>E7-8.17</f>
        <v>13.700000000000001</v>
      </c>
      <c r="K21" s="30">
        <f t="shared" si="1"/>
        <v>0.23911010752322318</v>
      </c>
      <c r="L21" s="34">
        <f t="shared" si="5"/>
        <v>0.24377372300660671</v>
      </c>
      <c r="M21" s="34">
        <f t="shared" si="6"/>
        <v>185.89904398179959</v>
      </c>
      <c r="N21" s="34">
        <f t="shared" si="7"/>
        <v>189.52482822337757</v>
      </c>
      <c r="O21" s="34">
        <v>42</v>
      </c>
      <c r="P21" s="35">
        <f>E7-9.03</f>
        <v>12.840000000000002</v>
      </c>
      <c r="Q21" s="35">
        <f t="shared" si="8"/>
        <v>0.22410027595607193</v>
      </c>
      <c r="R21" s="35">
        <f t="shared" si="9"/>
        <v>0.22792870976321758</v>
      </c>
      <c r="S21" s="35">
        <f t="shared" si="10"/>
        <v>198.82226377664239</v>
      </c>
      <c r="T21" s="35">
        <f t="shared" si="11"/>
        <v>202.21885877416454</v>
      </c>
      <c r="U21" s="35">
        <v>43</v>
      </c>
      <c r="V21" s="36">
        <f t="shared" si="12"/>
        <v>13.366666666666667</v>
      </c>
      <c r="W21" s="36">
        <f t="shared" si="12"/>
        <v>0.23329234334990875</v>
      </c>
      <c r="X21" s="36">
        <f t="shared" si="13"/>
        <v>0.24248015836877035</v>
      </c>
      <c r="Y21" s="36">
        <f t="shared" si="14"/>
        <v>190.87147655043691</v>
      </c>
      <c r="Z21" s="36">
        <f t="shared" si="14"/>
        <v>194.40842041167511</v>
      </c>
      <c r="AA21" s="57"/>
      <c r="AB21" s="17">
        <f t="shared" si="15"/>
        <v>388.81684082335022</v>
      </c>
      <c r="AC21"/>
    </row>
    <row r="22" spans="1:29" s="25" customFormat="1" x14ac:dyDescent="0.35">
      <c r="A22" s="18">
        <v>50</v>
      </c>
      <c r="B22" s="18">
        <v>50617.324444444443</v>
      </c>
      <c r="C22" s="18">
        <v>45.963606598501585</v>
      </c>
      <c r="D22" s="19">
        <f>E7-8.78</f>
        <v>13.090000000000002</v>
      </c>
      <c r="E22" s="20">
        <f t="shared" si="0"/>
        <v>0.22846359908605776</v>
      </c>
      <c r="F22" s="19">
        <f t="shared" si="2"/>
        <v>0.23252331267369322</v>
      </c>
      <c r="G22" s="19">
        <f t="shared" si="3"/>
        <v>197.67311100974919</v>
      </c>
      <c r="H22" s="19">
        <f t="shared" si="4"/>
        <v>201.18568902168084</v>
      </c>
      <c r="I22" s="19">
        <v>45</v>
      </c>
      <c r="J22" s="21">
        <f>E7-8.99</f>
        <v>12.88</v>
      </c>
      <c r="K22" s="22">
        <f t="shared" si="1"/>
        <v>0.22479840765686965</v>
      </c>
      <c r="L22" s="21">
        <f t="shared" si="5"/>
        <v>0.2286632274497028</v>
      </c>
      <c r="M22" s="21">
        <f t="shared" si="6"/>
        <v>201.01004919390385</v>
      </c>
      <c r="N22" s="21">
        <f t="shared" si="7"/>
        <v>204.46589047312131</v>
      </c>
      <c r="O22" s="21">
        <v>46</v>
      </c>
      <c r="P22" s="23">
        <f>E7-9.04</f>
        <v>12.830000000000002</v>
      </c>
      <c r="Q22" s="23">
        <f t="shared" si="8"/>
        <v>0.22392574303087251</v>
      </c>
      <c r="R22" s="23">
        <f t="shared" si="9"/>
        <v>0.22774511689298024</v>
      </c>
      <c r="S22" s="23">
        <f t="shared" si="10"/>
        <v>201.82038247652244</v>
      </c>
      <c r="T22" s="23">
        <f t="shared" si="11"/>
        <v>205.2627177937492</v>
      </c>
      <c r="U22" s="23">
        <v>47</v>
      </c>
      <c r="V22" s="24">
        <f t="shared" si="12"/>
        <v>12.933333333333335</v>
      </c>
      <c r="W22" s="24">
        <f t="shared" si="12"/>
        <v>0.22572924992459997</v>
      </c>
      <c r="X22" s="24">
        <f t="shared" si="13"/>
        <v>0.230593270061698</v>
      </c>
      <c r="Y22" s="24">
        <f t="shared" si="14"/>
        <v>200.16784756005848</v>
      </c>
      <c r="Z22" s="24">
        <f t="shared" si="14"/>
        <v>203.63809909618377</v>
      </c>
      <c r="AA22" s="55"/>
      <c r="AB22" s="17">
        <f t="shared" si="15"/>
        <v>407.27619819236753</v>
      </c>
    </row>
    <row r="23" spans="1:29" s="31" customFormat="1" x14ac:dyDescent="0.35">
      <c r="A23" s="32">
        <v>47.5</v>
      </c>
      <c r="B23" s="32">
        <v>47453.741666666676</v>
      </c>
      <c r="C23" s="32">
        <v>45.732161318607083</v>
      </c>
      <c r="D23" s="33">
        <f>E7-8.38</f>
        <v>13.49</v>
      </c>
      <c r="E23" s="29">
        <f t="shared" si="0"/>
        <v>0.23544491609403506</v>
      </c>
      <c r="F23" s="33">
        <f t="shared" si="2"/>
        <v>0.239894174191774</v>
      </c>
      <c r="G23" s="33">
        <f t="shared" si="3"/>
        <v>190.63473080446005</v>
      </c>
      <c r="H23" s="33">
        <f t="shared" si="4"/>
        <v>194.23720026446432</v>
      </c>
      <c r="I23" s="33" t="s">
        <v>23</v>
      </c>
      <c r="J23" s="34">
        <f>E7-7.62</f>
        <v>14.25</v>
      </c>
      <c r="K23" s="30">
        <f>RADIANS(J23)</f>
        <v>0.24870941840919197</v>
      </c>
      <c r="L23" s="34">
        <f>TAN(K23)</f>
        <v>0.25396764647494369</v>
      </c>
      <c r="M23" s="34">
        <f t="shared" si="6"/>
        <v>180.07081592229108</v>
      </c>
      <c r="N23" s="34">
        <f t="shared" si="7"/>
        <v>183.8778829170262</v>
      </c>
      <c r="O23" s="34">
        <v>50</v>
      </c>
      <c r="P23" s="35">
        <f>E7-8.78</f>
        <v>13.090000000000002</v>
      </c>
      <c r="Q23" s="35">
        <f t="shared" si="8"/>
        <v>0.22846359908605776</v>
      </c>
      <c r="R23" s="35">
        <f t="shared" si="9"/>
        <v>0.23252331267369322</v>
      </c>
      <c r="S23" s="35">
        <f t="shared" si="10"/>
        <v>196.67774724500148</v>
      </c>
      <c r="T23" s="35">
        <f t="shared" si="11"/>
        <v>200.17263801127757</v>
      </c>
      <c r="U23" s="35">
        <v>51</v>
      </c>
      <c r="V23" s="36">
        <f t="shared" si="12"/>
        <v>13.610000000000001</v>
      </c>
      <c r="W23" s="36">
        <f t="shared" si="12"/>
        <v>0.23753931119642827</v>
      </c>
      <c r="X23" s="36">
        <f>AVERAGE(L23,R12,F23)</f>
        <v>0.17835830032746158</v>
      </c>
      <c r="Y23" s="36">
        <f t="shared" si="14"/>
        <v>189.12776465725088</v>
      </c>
      <c r="Z23" s="36">
        <f t="shared" si="14"/>
        <v>192.76257373092267</v>
      </c>
      <c r="AA23" s="57"/>
      <c r="AB23" s="17">
        <f t="shared" si="15"/>
        <v>385.52514746184534</v>
      </c>
      <c r="AC23"/>
    </row>
    <row r="24" spans="1:29" x14ac:dyDescent="0.35">
      <c r="A24" s="13">
        <v>45</v>
      </c>
      <c r="B24" s="13">
        <v>44290.158888888887</v>
      </c>
      <c r="C24" s="15">
        <v>44.424786446552694</v>
      </c>
      <c r="D24" s="1">
        <f>E7-8.84</f>
        <v>13.030000000000001</v>
      </c>
      <c r="E24" s="2">
        <f t="shared" si="0"/>
        <v>0.22741640153486117</v>
      </c>
      <c r="F24" s="1">
        <f t="shared" si="2"/>
        <v>0.23141976450547463</v>
      </c>
      <c r="G24" s="1">
        <f t="shared" si="3"/>
        <v>191.96625898174634</v>
      </c>
      <c r="H24" s="1">
        <f t="shared" si="4"/>
        <v>195.34556939044134</v>
      </c>
      <c r="I24" s="1">
        <v>53</v>
      </c>
      <c r="J24" s="6">
        <f>E7-8.96</f>
        <v>12.91</v>
      </c>
      <c r="K24" s="5">
        <f t="shared" si="1"/>
        <v>0.22532200643246794</v>
      </c>
      <c r="L24" s="6">
        <f t="shared" si="5"/>
        <v>0.22921426959265712</v>
      </c>
      <c r="M24" s="6">
        <f t="shared" si="6"/>
        <v>193.81335431472561</v>
      </c>
      <c r="N24" s="6">
        <f t="shared" si="7"/>
        <v>197.16132991149891</v>
      </c>
      <c r="O24" s="6">
        <v>54</v>
      </c>
      <c r="P24" s="10">
        <f>E7-8.4</f>
        <v>13.47</v>
      </c>
      <c r="Q24" s="10">
        <f t="shared" si="8"/>
        <v>0.23509585024363619</v>
      </c>
      <c r="R24" s="10">
        <f t="shared" si="9"/>
        <v>0.23952505077075104</v>
      </c>
      <c r="S24" s="10">
        <f t="shared" si="10"/>
        <v>185.4703142890535</v>
      </c>
      <c r="T24" s="10">
        <f t="shared" si="11"/>
        <v>188.96457083574248</v>
      </c>
      <c r="U24" s="10">
        <v>55</v>
      </c>
      <c r="V24" s="36">
        <f t="shared" si="12"/>
        <v>13.136666666666668</v>
      </c>
      <c r="W24" s="36">
        <f t="shared" si="12"/>
        <v>0.22927808607032177</v>
      </c>
      <c r="X24" s="36">
        <f t="shared" si="13"/>
        <v>0.17025564005815266</v>
      </c>
      <c r="Y24" s="36">
        <f t="shared" si="14"/>
        <v>190.4166425285085</v>
      </c>
      <c r="Z24" s="36">
        <f t="shared" si="14"/>
        <v>193.8238233792276</v>
      </c>
      <c r="AA24" s="57"/>
      <c r="AB24" s="17">
        <f t="shared" si="15"/>
        <v>387.64764675845521</v>
      </c>
    </row>
    <row r="25" spans="1:29" x14ac:dyDescent="0.35">
      <c r="A25" s="13">
        <v>42.5</v>
      </c>
      <c r="B25" s="13">
        <v>40674.635714285716</v>
      </c>
      <c r="C25" s="13">
        <v>39.65019839531687</v>
      </c>
      <c r="D25" s="1">
        <f>E7-5.4</f>
        <v>16.47</v>
      </c>
      <c r="E25" s="2">
        <f t="shared" si="0"/>
        <v>0.28745572780346607</v>
      </c>
      <c r="F25" s="1">
        <f t="shared" si="2"/>
        <v>0.29564404262348165</v>
      </c>
      <c r="G25" s="1">
        <f t="shared" si="3"/>
        <v>134.11465370135497</v>
      </c>
      <c r="H25" s="1">
        <f t="shared" si="4"/>
        <v>137.93497418992385</v>
      </c>
      <c r="I25" s="1">
        <v>57</v>
      </c>
      <c r="J25" s="6">
        <f>E7-10.1</f>
        <v>11.770000000000001</v>
      </c>
      <c r="K25" s="5">
        <f t="shared" si="1"/>
        <v>0.2054252529597326</v>
      </c>
      <c r="L25" s="6">
        <f t="shared" si="5"/>
        <v>0.20836449346774569</v>
      </c>
      <c r="M25" s="6">
        <f t="shared" si="6"/>
        <v>190.29249050752796</v>
      </c>
      <c r="N25" s="6">
        <f t="shared" si="7"/>
        <v>193.01521027256123</v>
      </c>
      <c r="O25" s="6">
        <v>58</v>
      </c>
      <c r="P25" s="10">
        <f>E7-9.24</f>
        <v>12.63</v>
      </c>
      <c r="Q25" s="10">
        <f t="shared" si="8"/>
        <v>0.22043508452688385</v>
      </c>
      <c r="R25" s="10">
        <f t="shared" si="9"/>
        <v>0.22407630720902905</v>
      </c>
      <c r="S25" s="10">
        <f t="shared" si="10"/>
        <v>176.94953513460607</v>
      </c>
      <c r="T25" s="10">
        <f t="shared" si="11"/>
        <v>179.87244852795294</v>
      </c>
      <c r="U25" s="10">
        <v>59</v>
      </c>
      <c r="V25" s="36">
        <f t="shared" si="12"/>
        <v>13.623333333333335</v>
      </c>
      <c r="W25" s="36">
        <f t="shared" si="12"/>
        <v>0.23777202176336085</v>
      </c>
      <c r="X25" s="36">
        <f t="shared" si="13"/>
        <v>0.22827933118370961</v>
      </c>
      <c r="Y25" s="36">
        <f t="shared" si="14"/>
        <v>167.11889311449633</v>
      </c>
      <c r="Z25" s="36">
        <f t="shared" si="14"/>
        <v>170.27421099681268</v>
      </c>
      <c r="AA25" s="57"/>
      <c r="AB25" s="17">
        <f t="shared" si="15"/>
        <v>340.54842199362537</v>
      </c>
    </row>
    <row r="26" spans="1:29" x14ac:dyDescent="0.35">
      <c r="A26" s="13">
        <v>40</v>
      </c>
      <c r="B26" s="13">
        <v>36607.172142857147</v>
      </c>
      <c r="C26" s="13">
        <v>32.60220599887532</v>
      </c>
      <c r="D26" s="1">
        <f>E7-10.3</f>
        <v>11.57</v>
      </c>
      <c r="E26" s="2">
        <f t="shared" si="0"/>
        <v>0.20193459445574394</v>
      </c>
      <c r="F26" s="1">
        <f t="shared" si="2"/>
        <v>0.2047249177520801</v>
      </c>
      <c r="G26" s="1">
        <f t="shared" si="3"/>
        <v>159.24884160098321</v>
      </c>
      <c r="H26" s="1">
        <f t="shared" si="4"/>
        <v>161.44933505200086</v>
      </c>
      <c r="I26" s="4">
        <v>61</v>
      </c>
      <c r="J26" s="6">
        <f>E7-10.13</f>
        <v>11.74</v>
      </c>
      <c r="K26" s="5">
        <f t="shared" si="1"/>
        <v>0.20490165418413428</v>
      </c>
      <c r="L26" s="6">
        <f t="shared" si="5"/>
        <v>0.20781822180023674</v>
      </c>
      <c r="M26" s="6">
        <f t="shared" si="6"/>
        <v>156.87847637448209</v>
      </c>
      <c r="N26" s="6">
        <f t="shared" si="7"/>
        <v>159.1114826704983</v>
      </c>
      <c r="O26" s="7">
        <v>62</v>
      </c>
      <c r="P26" s="10">
        <f>E7-9.81</f>
        <v>12.06</v>
      </c>
      <c r="Q26" s="10">
        <f t="shared" si="8"/>
        <v>0.21048670779051615</v>
      </c>
      <c r="R26" s="10">
        <f t="shared" si="9"/>
        <v>0.213651315992399</v>
      </c>
      <c r="S26" s="10">
        <f t="shared" si="10"/>
        <v>152.59539051954727</v>
      </c>
      <c r="T26" s="10">
        <f t="shared" si="11"/>
        <v>154.88961911705223</v>
      </c>
      <c r="U26" s="11">
        <v>63</v>
      </c>
      <c r="V26" s="36">
        <f t="shared" si="12"/>
        <v>11.790000000000001</v>
      </c>
      <c r="W26" s="36">
        <f t="shared" si="12"/>
        <v>0.20577431881013145</v>
      </c>
      <c r="X26" s="36">
        <f t="shared" si="13"/>
        <v>0.20702991668334314</v>
      </c>
      <c r="Y26" s="36">
        <f t="shared" si="14"/>
        <v>156.24090283167087</v>
      </c>
      <c r="Z26" s="36">
        <f t="shared" si="14"/>
        <v>158.48347894651712</v>
      </c>
      <c r="AA26" s="57"/>
      <c r="AB26" s="17">
        <f t="shared" si="15"/>
        <v>316.96695789303425</v>
      </c>
    </row>
    <row r="27" spans="1:29" x14ac:dyDescent="0.35">
      <c r="A27" s="13">
        <v>37.5</v>
      </c>
      <c r="B27" s="13">
        <v>33895.529761904756</v>
      </c>
      <c r="C27" s="13">
        <v>27.217079527877342</v>
      </c>
      <c r="D27" s="1">
        <f>E7-8.62</f>
        <v>13.250000000000002</v>
      </c>
      <c r="E27" s="2">
        <f t="shared" si="0"/>
        <v>0.23125612588924871</v>
      </c>
      <c r="F27" s="1">
        <f t="shared" si="2"/>
        <v>0.2354687434833268</v>
      </c>
      <c r="G27" s="1">
        <f t="shared" si="3"/>
        <v>115.58680411357673</v>
      </c>
      <c r="H27" s="1">
        <f t="shared" si="4"/>
        <v>117.69236132975747</v>
      </c>
      <c r="I27" s="1">
        <v>65</v>
      </c>
      <c r="J27" s="6">
        <f>E7-10.18</f>
        <v>11.690000000000001</v>
      </c>
      <c r="K27" s="5">
        <f t="shared" si="1"/>
        <v>0.20402898955813714</v>
      </c>
      <c r="L27" s="6">
        <f t="shared" si="5"/>
        <v>0.20690803301048352</v>
      </c>
      <c r="M27" s="6">
        <f t="shared" si="6"/>
        <v>131.54191807767231</v>
      </c>
      <c r="N27" s="6">
        <f t="shared" si="7"/>
        <v>133.39809988188938</v>
      </c>
      <c r="O27" s="6">
        <v>66</v>
      </c>
      <c r="P27" s="10">
        <f>E7-9.66</f>
        <v>12.21</v>
      </c>
      <c r="Q27" s="10">
        <f t="shared" si="8"/>
        <v>0.21310470166850765</v>
      </c>
      <c r="R27" s="10">
        <f t="shared" si="9"/>
        <v>0.2163903514392628</v>
      </c>
      <c r="S27" s="10">
        <f t="shared" si="10"/>
        <v>125.77769455454083</v>
      </c>
      <c r="T27" s="10">
        <f t="shared" si="11"/>
        <v>127.71693592295551</v>
      </c>
      <c r="U27" s="10">
        <v>67</v>
      </c>
      <c r="V27" s="36">
        <f t="shared" si="12"/>
        <v>12.383333333333335</v>
      </c>
      <c r="W27" s="36">
        <f t="shared" si="12"/>
        <v>0.21612993903863117</v>
      </c>
      <c r="X27" s="36">
        <f t="shared" si="13"/>
        <v>0.21916284252635707</v>
      </c>
      <c r="Y27" s="36">
        <f t="shared" si="14"/>
        <v>124.3021389152633</v>
      </c>
      <c r="Z27" s="36">
        <f t="shared" si="14"/>
        <v>126.26913237820078</v>
      </c>
      <c r="AA27" s="57"/>
      <c r="AB27" s="17">
        <f t="shared" si="15"/>
        <v>252.53826475640156</v>
      </c>
    </row>
    <row r="28" spans="1:29" s="40" customFormat="1" x14ac:dyDescent="0.35">
      <c r="A28" s="15">
        <v>35</v>
      </c>
      <c r="B28" s="15">
        <v>30731.946984126982</v>
      </c>
      <c r="C28" s="15">
        <v>22.09747859505762</v>
      </c>
      <c r="D28" s="3">
        <f>E7-9.58</f>
        <v>12.290000000000001</v>
      </c>
      <c r="E28" s="41">
        <f t="shared" si="0"/>
        <v>0.21450096507010311</v>
      </c>
      <c r="F28" s="3">
        <f t="shared" si="2"/>
        <v>0.21785243727504131</v>
      </c>
      <c r="G28" s="3">
        <f t="shared" si="3"/>
        <v>101.43324018523276</v>
      </c>
      <c r="H28" s="3">
        <f t="shared" si="4"/>
        <v>103.01808473372478</v>
      </c>
      <c r="I28" s="3">
        <v>69</v>
      </c>
      <c r="J28" s="8">
        <f>E7-10.86</f>
        <v>11.010000000000002</v>
      </c>
      <c r="K28" s="42">
        <f t="shared" si="1"/>
        <v>0.19216075064457572</v>
      </c>
      <c r="L28" s="8">
        <f t="shared" si="5"/>
        <v>0.19456144271033729</v>
      </c>
      <c r="M28" s="8">
        <f t="shared" si="6"/>
        <v>113.57583644132565</v>
      </c>
      <c r="N28" s="8">
        <f t="shared" si="7"/>
        <v>114.99475580176906</v>
      </c>
      <c r="O28" s="8">
        <v>70</v>
      </c>
      <c r="P28" s="12">
        <f>E7-11.08</f>
        <v>10.790000000000001</v>
      </c>
      <c r="Q28" s="12">
        <f t="shared" si="8"/>
        <v>0.18832102629018818</v>
      </c>
      <c r="R28" s="12">
        <f t="shared" si="9"/>
        <v>0.19057932415568937</v>
      </c>
      <c r="S28" s="12">
        <f t="shared" si="10"/>
        <v>115.94898183711469</v>
      </c>
      <c r="T28" s="12">
        <f t="shared" si="11"/>
        <v>117.33941254656879</v>
      </c>
      <c r="U28" s="12">
        <v>71</v>
      </c>
      <c r="V28" s="43">
        <f t="shared" si="12"/>
        <v>11.363333333333335</v>
      </c>
      <c r="W28" s="43">
        <f t="shared" si="12"/>
        <v>0.19832758066828901</v>
      </c>
      <c r="X28" s="43">
        <f t="shared" si="13"/>
        <v>0.2158380779140063</v>
      </c>
      <c r="Y28" s="43">
        <f t="shared" si="14"/>
        <v>110.31935282122436</v>
      </c>
      <c r="Z28" s="43">
        <f t="shared" si="14"/>
        <v>111.78408436068754</v>
      </c>
      <c r="AA28" s="56"/>
      <c r="AB28" s="17">
        <f t="shared" si="15"/>
        <v>223.56816872137509</v>
      </c>
      <c r="AC28"/>
    </row>
    <row r="29" spans="1:29" s="40" customFormat="1" x14ac:dyDescent="0.35">
      <c r="A29" s="15">
        <v>32.5</v>
      </c>
      <c r="B29" s="15">
        <v>26664.483412698413</v>
      </c>
      <c r="C29" s="15">
        <v>17.146793904557533</v>
      </c>
      <c r="D29" s="3">
        <f>E7-8.73</f>
        <v>13.14</v>
      </c>
      <c r="E29" s="41">
        <f t="shared" si="0"/>
        <v>0.2293362637120549</v>
      </c>
      <c r="F29" s="3">
        <f t="shared" si="2"/>
        <v>0.23344334665950645</v>
      </c>
      <c r="G29" s="3">
        <f t="shared" si="3"/>
        <v>73.451628199827596</v>
      </c>
      <c r="H29" s="3">
        <f t="shared" si="4"/>
        <v>74.767041317488008</v>
      </c>
      <c r="I29" s="3">
        <v>73</v>
      </c>
      <c r="J29" s="8">
        <f>E7-10.14</f>
        <v>11.73</v>
      </c>
      <c r="K29" s="42">
        <f t="shared" si="1"/>
        <v>0.20472712125893486</v>
      </c>
      <c r="L29" s="8">
        <f t="shared" si="5"/>
        <v>0.20763615767674862</v>
      </c>
      <c r="M29" s="8">
        <f t="shared" si="6"/>
        <v>82.580963240766309</v>
      </c>
      <c r="N29" s="8">
        <f t="shared" si="7"/>
        <v>83.754383879948193</v>
      </c>
      <c r="O29" s="8">
        <v>74</v>
      </c>
      <c r="P29" s="12">
        <f>E7-10.36</f>
        <v>11.510000000000002</v>
      </c>
      <c r="Q29" s="12">
        <f t="shared" si="8"/>
        <v>0.20088739690454735</v>
      </c>
      <c r="R29" s="12">
        <f t="shared" si="9"/>
        <v>0.20363406321814073</v>
      </c>
      <c r="S29" s="12">
        <f t="shared" si="10"/>
        <v>84.203957007866705</v>
      </c>
      <c r="T29" s="12">
        <f t="shared" si="11"/>
        <v>85.355249601372051</v>
      </c>
      <c r="U29" s="12">
        <v>75</v>
      </c>
      <c r="V29" s="43">
        <f t="shared" si="12"/>
        <v>12.126666666666667</v>
      </c>
      <c r="W29" s="43">
        <f t="shared" si="12"/>
        <v>0.21165026062517903</v>
      </c>
      <c r="X29" s="43">
        <f t="shared" si="13"/>
        <v>0.22129102942299181</v>
      </c>
      <c r="Y29" s="43">
        <f t="shared" si="14"/>
        <v>80.078849482820203</v>
      </c>
      <c r="Z29" s="43">
        <f t="shared" si="14"/>
        <v>81.292224932936094</v>
      </c>
      <c r="AA29" s="56"/>
      <c r="AB29" s="17">
        <f t="shared" si="15"/>
        <v>162.58444986587219</v>
      </c>
      <c r="AC29"/>
    </row>
    <row r="30" spans="1:29" s="40" customFormat="1" x14ac:dyDescent="0.35">
      <c r="A30" s="15">
        <v>30</v>
      </c>
      <c r="B30" s="15">
        <v>23048.960238095238</v>
      </c>
      <c r="C30" s="15">
        <v>13.032798591194945</v>
      </c>
      <c r="D30" s="3">
        <f>E7-8.68</f>
        <v>13.190000000000001</v>
      </c>
      <c r="E30" s="41">
        <f t="shared" si="0"/>
        <v>0.23020892833805209</v>
      </c>
      <c r="F30" s="3">
        <f t="shared" si="2"/>
        <v>0.23436375557630348</v>
      </c>
      <c r="G30" s="3">
        <f t="shared" si="3"/>
        <v>55.609275244574938</v>
      </c>
      <c r="H30" s="3">
        <f t="shared" si="4"/>
        <v>56.612915429834374</v>
      </c>
      <c r="I30" s="3">
        <v>77</v>
      </c>
      <c r="J30" s="8">
        <f>E7-8.26</f>
        <v>13.610000000000001</v>
      </c>
      <c r="K30" s="42">
        <f t="shared" si="1"/>
        <v>0.23753931119642827</v>
      </c>
      <c r="L30" s="8">
        <f t="shared" si="5"/>
        <v>0.242110216741345</v>
      </c>
      <c r="M30" s="8">
        <f t="shared" si="6"/>
        <v>53.8300232291244</v>
      </c>
      <c r="N30" s="8">
        <f t="shared" si="7"/>
        <v>54.865859994086364</v>
      </c>
      <c r="O30" s="8">
        <v>78</v>
      </c>
      <c r="P30" s="12">
        <f>E7-10.19</f>
        <v>11.680000000000001</v>
      </c>
      <c r="Q30" s="12">
        <f t="shared" si="8"/>
        <v>0.20385445663293772</v>
      </c>
      <c r="R30" s="12">
        <f t="shared" si="9"/>
        <v>0.20672603473824258</v>
      </c>
      <c r="S30" s="12">
        <f t="shared" si="10"/>
        <v>63.043818393252366</v>
      </c>
      <c r="T30" s="12">
        <f t="shared" si="11"/>
        <v>63.931879667766729</v>
      </c>
      <c r="U30" s="12">
        <v>79</v>
      </c>
      <c r="V30" s="43">
        <f t="shared" si="12"/>
        <v>12.826666666666668</v>
      </c>
      <c r="W30" s="43">
        <f t="shared" si="12"/>
        <v>0.22386756538913935</v>
      </c>
      <c r="X30" s="43">
        <f t="shared" si="13"/>
        <v>0.2314421365308966</v>
      </c>
      <c r="Y30" s="43">
        <f t="shared" si="14"/>
        <v>57.494372288983904</v>
      </c>
      <c r="Z30" s="43">
        <f t="shared" si="14"/>
        <v>58.470218363895818</v>
      </c>
      <c r="AA30" s="56"/>
      <c r="AB30" s="17">
        <f t="shared" si="15"/>
        <v>116.94043672779164</v>
      </c>
      <c r="AC30"/>
    </row>
    <row r="31" spans="1:29" s="40" customFormat="1" x14ac:dyDescent="0.35">
      <c r="A31" s="15">
        <v>27.5</v>
      </c>
      <c r="B31" s="15">
        <v>19433.437063492063</v>
      </c>
      <c r="C31" s="15">
        <v>9.2234274667965348</v>
      </c>
      <c r="D31" s="3">
        <f>E7-10.27</f>
        <v>11.600000000000001</v>
      </c>
      <c r="E31" s="41">
        <f t="shared" si="0"/>
        <v>0.20245819323134226</v>
      </c>
      <c r="F31" s="3">
        <f t="shared" si="2"/>
        <v>0.2052705202874486</v>
      </c>
      <c r="G31" s="3">
        <f t="shared" si="3"/>
        <v>44.933034971999859</v>
      </c>
      <c r="H31" s="3">
        <f t="shared" si="4"/>
        <v>45.557195387282896</v>
      </c>
      <c r="I31" s="3">
        <v>81</v>
      </c>
      <c r="J31" s="8">
        <f>E7-11.02</f>
        <v>10.850000000000001</v>
      </c>
      <c r="K31" s="42">
        <f t="shared" si="1"/>
        <v>0.18936822384138477</v>
      </c>
      <c r="L31" s="8">
        <f t="shared" si="5"/>
        <v>0.19166477344779101</v>
      </c>
      <c r="M31" s="8">
        <f t="shared" si="6"/>
        <v>48.122705601449361</v>
      </c>
      <c r="N31" s="8">
        <f t="shared" si="7"/>
        <v>48.706310275804761</v>
      </c>
      <c r="O31" s="8">
        <v>82</v>
      </c>
      <c r="P31" s="12">
        <f>E7-10.58</f>
        <v>11.290000000000001</v>
      </c>
      <c r="Q31" s="12">
        <f t="shared" si="8"/>
        <v>0.19704767255015981</v>
      </c>
      <c r="R31" s="12">
        <f t="shared" si="9"/>
        <v>0.19963822236526432</v>
      </c>
      <c r="S31" s="12">
        <f t="shared" si="10"/>
        <v>46.200709250561566</v>
      </c>
      <c r="T31" s="12">
        <f t="shared" si="11"/>
        <v>46.808101549378357</v>
      </c>
      <c r="U31" s="12">
        <v>83</v>
      </c>
      <c r="V31" s="43">
        <f t="shared" si="12"/>
        <v>11.246666666666668</v>
      </c>
      <c r="W31" s="43">
        <f t="shared" si="12"/>
        <v>0.19629136320762897</v>
      </c>
      <c r="X31" s="43">
        <f t="shared" si="13"/>
        <v>0.21221496616498448</v>
      </c>
      <c r="Y31" s="43">
        <f t="shared" si="14"/>
        <v>46.418816608003596</v>
      </c>
      <c r="Z31" s="43">
        <f t="shared" si="14"/>
        <v>47.023869070822002</v>
      </c>
      <c r="AA31" s="56"/>
      <c r="AB31" s="17">
        <f t="shared" si="15"/>
        <v>94.047738141644004</v>
      </c>
      <c r="AC31"/>
    </row>
    <row r="32" spans="1:29" s="40" customFormat="1" x14ac:dyDescent="0.35">
      <c r="A32" s="15">
        <v>25</v>
      </c>
      <c r="B32" s="15">
        <v>15817.913888888888</v>
      </c>
      <c r="C32" s="15">
        <v>5.7175624779918053</v>
      </c>
      <c r="D32" s="3">
        <f>E7-11.33</f>
        <v>10.540000000000001</v>
      </c>
      <c r="E32" s="41">
        <f t="shared" si="0"/>
        <v>0.18395770316020235</v>
      </c>
      <c r="F32" s="3">
        <f t="shared" si="2"/>
        <v>0.18606125141270424</v>
      </c>
      <c r="G32" s="3">
        <f t="shared" si="3"/>
        <v>30.729463736163019</v>
      </c>
      <c r="H32" s="3">
        <f t="shared" si="4"/>
        <v>31.080853803727802</v>
      </c>
      <c r="I32" s="3">
        <v>85</v>
      </c>
      <c r="J32" s="8">
        <f>E7-11.09</f>
        <v>10.780000000000001</v>
      </c>
      <c r="K32" s="42">
        <f t="shared" si="1"/>
        <v>0.18814649336498873</v>
      </c>
      <c r="L32" s="8">
        <f t="shared" si="5"/>
        <v>0.19039845812527684</v>
      </c>
      <c r="M32" s="8">
        <f t="shared" si="6"/>
        <v>30.029457876333272</v>
      </c>
      <c r="N32" s="8">
        <f t="shared" si="7"/>
        <v>30.388886743162438</v>
      </c>
      <c r="O32" s="8">
        <v>86</v>
      </c>
      <c r="P32" s="12">
        <f>E7-10.68</f>
        <v>11.190000000000001</v>
      </c>
      <c r="Q32" s="12">
        <f t="shared" si="8"/>
        <v>0.19530234329816551</v>
      </c>
      <c r="R32" s="12">
        <f t="shared" si="9"/>
        <v>0.19782396259157639</v>
      </c>
      <c r="S32" s="12">
        <f t="shared" si="10"/>
        <v>28.902274542928737</v>
      </c>
      <c r="T32" s="12">
        <f t="shared" si="11"/>
        <v>29.275442278042092</v>
      </c>
      <c r="U32" s="12">
        <v>87</v>
      </c>
      <c r="V32" s="43">
        <f t="shared" si="12"/>
        <v>10.836666666666668</v>
      </c>
      <c r="W32" s="43">
        <f t="shared" si="12"/>
        <v>0.18913551327445219</v>
      </c>
      <c r="X32" s="43">
        <f t="shared" si="13"/>
        <v>0.2014628064337329</v>
      </c>
      <c r="Y32" s="43">
        <f t="shared" si="14"/>
        <v>29.887065385141671</v>
      </c>
      <c r="Z32" s="43">
        <f t="shared" si="14"/>
        <v>30.248394274977443</v>
      </c>
      <c r="AA32" s="56"/>
      <c r="AB32" s="17">
        <f t="shared" si="15"/>
        <v>60.496788549954886</v>
      </c>
      <c r="AC32"/>
    </row>
  </sheetData>
  <mergeCells count="4">
    <mergeCell ref="D9:I9"/>
    <mergeCell ref="J9:O9"/>
    <mergeCell ref="P9:U9"/>
    <mergeCell ref="V9:AB9"/>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EE4BE-A4CB-4252-A541-B63C5998399E}">
  <dimension ref="A1:AC34"/>
  <sheetViews>
    <sheetView zoomScale="71" zoomScaleNormal="71" workbookViewId="0">
      <selection activeCell="A2" sqref="A2"/>
    </sheetView>
  </sheetViews>
  <sheetFormatPr defaultRowHeight="14.5" x14ac:dyDescent="0.35"/>
  <cols>
    <col min="1" max="2" width="12.54296875" customWidth="1"/>
    <col min="4" max="4" width="15.26953125" customWidth="1"/>
    <col min="5" max="5" width="17" customWidth="1"/>
    <col min="6" max="6" width="12.7265625" bestFit="1" customWidth="1"/>
    <col min="7" max="7" width="15.1796875" customWidth="1"/>
    <col min="8" max="8" width="22.81640625" customWidth="1"/>
    <col min="9" max="9" width="22.26953125" customWidth="1"/>
    <col min="10" max="10" width="24.453125" customWidth="1"/>
    <col min="11" max="11" width="18.1796875" customWidth="1"/>
    <col min="12" max="12" width="27.7265625" bestFit="1" customWidth="1"/>
    <col min="13" max="13" width="18.7265625" customWidth="1"/>
    <col min="14" max="14" width="20.1796875" customWidth="1"/>
    <col min="15" max="15" width="17.6328125" customWidth="1"/>
    <col min="17" max="17" width="15.6328125" customWidth="1"/>
    <col min="18" max="18" width="10.1796875" customWidth="1"/>
    <col min="20" max="20" width="20.26953125" customWidth="1"/>
    <col min="21" max="21" width="14.26953125" customWidth="1"/>
    <col min="22" max="22" width="12.26953125" bestFit="1" customWidth="1"/>
    <col min="23" max="23" width="12" customWidth="1"/>
    <col min="24" max="24" width="12.54296875" customWidth="1"/>
    <col min="25" max="25" width="13.81640625" customWidth="1"/>
    <col min="26" max="27" width="14.36328125" customWidth="1"/>
  </cols>
  <sheetData>
    <row r="1" spans="1:29" x14ac:dyDescent="0.35">
      <c r="A1" t="s">
        <v>35</v>
      </c>
      <c r="G1" s="52"/>
      <c r="H1" s="53"/>
      <c r="I1" s="52"/>
    </row>
    <row r="2" spans="1:29" x14ac:dyDescent="0.35">
      <c r="A2" t="s">
        <v>31</v>
      </c>
      <c r="G2" s="52"/>
      <c r="H2" s="53"/>
      <c r="I2" s="52"/>
    </row>
    <row r="3" spans="1:29" x14ac:dyDescent="0.35">
      <c r="A3" t="s">
        <v>0</v>
      </c>
      <c r="G3" s="52"/>
      <c r="H3" s="52"/>
      <c r="I3" s="52"/>
    </row>
    <row r="4" spans="1:29" x14ac:dyDescent="0.35">
      <c r="A4" t="s">
        <v>1</v>
      </c>
      <c r="G4" s="52"/>
      <c r="H4" s="52"/>
      <c r="I4" s="52"/>
    </row>
    <row r="5" spans="1:29" x14ac:dyDescent="0.35">
      <c r="G5" s="52"/>
      <c r="H5" s="52"/>
      <c r="I5" s="52"/>
    </row>
    <row r="6" spans="1:29" x14ac:dyDescent="0.35">
      <c r="A6" t="s">
        <v>2</v>
      </c>
    </row>
    <row r="7" spans="1:29" x14ac:dyDescent="0.35">
      <c r="A7" t="s">
        <v>12</v>
      </c>
      <c r="E7">
        <f>AVERAGE(D11,J11,P11)</f>
        <v>26.24666666666667</v>
      </c>
    </row>
    <row r="9" spans="1:29" x14ac:dyDescent="0.35">
      <c r="A9" s="13"/>
      <c r="B9" s="13"/>
      <c r="C9" s="13"/>
      <c r="D9" s="63">
        <v>1</v>
      </c>
      <c r="E9" s="63"/>
      <c r="F9" s="63"/>
      <c r="G9" s="63"/>
      <c r="H9" s="63"/>
      <c r="I9" s="63"/>
      <c r="J9" s="64">
        <v>2</v>
      </c>
      <c r="K9" s="64"/>
      <c r="L9" s="64"/>
      <c r="M9" s="64"/>
      <c r="N9" s="64"/>
      <c r="O9" s="64"/>
      <c r="P9" s="65">
        <v>3</v>
      </c>
      <c r="Q9" s="65"/>
      <c r="R9" s="65"/>
      <c r="S9" s="65"/>
      <c r="T9" s="65"/>
      <c r="U9" s="65"/>
      <c r="V9" s="66" t="s">
        <v>13</v>
      </c>
      <c r="W9" s="66"/>
      <c r="X9" s="66"/>
      <c r="Y9" s="66"/>
      <c r="Z9" s="66"/>
      <c r="AA9" s="66"/>
    </row>
    <row r="10" spans="1:29" ht="66.5" customHeight="1" x14ac:dyDescent="0.35">
      <c r="A10" s="14" t="s">
        <v>3</v>
      </c>
      <c r="B10" s="14" t="s">
        <v>10</v>
      </c>
      <c r="C10" s="14" t="s">
        <v>4</v>
      </c>
      <c r="D10" s="2" t="s">
        <v>5</v>
      </c>
      <c r="E10" s="2" t="s">
        <v>6</v>
      </c>
      <c r="F10" s="2" t="s">
        <v>7</v>
      </c>
      <c r="G10" s="2" t="s">
        <v>8</v>
      </c>
      <c r="H10" s="2" t="s">
        <v>9</v>
      </c>
      <c r="I10" s="2" t="s">
        <v>14</v>
      </c>
      <c r="J10" s="5" t="s">
        <v>5</v>
      </c>
      <c r="K10" s="5" t="s">
        <v>6</v>
      </c>
      <c r="L10" s="5" t="s">
        <v>7</v>
      </c>
      <c r="M10" s="5" t="s">
        <v>8</v>
      </c>
      <c r="N10" s="5" t="s">
        <v>9</v>
      </c>
      <c r="O10" s="5" t="s">
        <v>14</v>
      </c>
      <c r="P10" s="9" t="s">
        <v>5</v>
      </c>
      <c r="Q10" s="9" t="s">
        <v>6</v>
      </c>
      <c r="R10" s="9" t="s">
        <v>7</v>
      </c>
      <c r="S10" s="9" t="s">
        <v>8</v>
      </c>
      <c r="T10" s="9" t="s">
        <v>9</v>
      </c>
      <c r="U10" s="9" t="s">
        <v>15</v>
      </c>
      <c r="V10" s="16" t="s">
        <v>5</v>
      </c>
      <c r="W10" s="16" t="s">
        <v>6</v>
      </c>
      <c r="X10" s="16" t="s">
        <v>7</v>
      </c>
      <c r="Y10" s="16" t="s">
        <v>8</v>
      </c>
      <c r="Z10" s="16" t="s">
        <v>9</v>
      </c>
      <c r="AA10" s="53"/>
      <c r="AB10" s="17" t="s">
        <v>28</v>
      </c>
      <c r="AC10" s="17" t="s">
        <v>29</v>
      </c>
    </row>
    <row r="11" spans="1:29" s="25" customFormat="1" x14ac:dyDescent="0.35">
      <c r="A11" s="26" t="s">
        <v>11</v>
      </c>
      <c r="B11" s="26"/>
      <c r="C11" s="26">
        <v>0</v>
      </c>
      <c r="D11" s="20">
        <v>28.03</v>
      </c>
      <c r="E11" s="20"/>
      <c r="F11" s="20"/>
      <c r="G11" s="20"/>
      <c r="H11" s="20"/>
      <c r="I11" s="20">
        <v>5</v>
      </c>
      <c r="J11" s="22">
        <v>30.12</v>
      </c>
      <c r="K11" s="22"/>
      <c r="L11" s="22"/>
      <c r="M11" s="22"/>
      <c r="N11" s="22"/>
      <c r="O11" s="22">
        <v>6</v>
      </c>
      <c r="P11" s="27">
        <v>20.59</v>
      </c>
      <c r="Q11" s="27"/>
      <c r="R11" s="27"/>
      <c r="S11" s="27"/>
      <c r="T11" s="27"/>
      <c r="U11" s="27">
        <v>7</v>
      </c>
      <c r="V11" s="28">
        <f>AVERAGE(D11,J11,P11)</f>
        <v>26.24666666666667</v>
      </c>
      <c r="W11" s="28"/>
      <c r="X11" s="28"/>
      <c r="Y11" s="28"/>
      <c r="Z11" s="28"/>
      <c r="AA11" s="54"/>
      <c r="AB11" s="24"/>
      <c r="AC11" s="24">
        <v>0.4</v>
      </c>
    </row>
    <row r="12" spans="1:29" s="31" customFormat="1" x14ac:dyDescent="0.35">
      <c r="A12" s="32">
        <v>25</v>
      </c>
      <c r="B12" s="32">
        <v>15020.180699669967</v>
      </c>
      <c r="C12" s="32">
        <v>4.8107391813181399</v>
      </c>
      <c r="D12" s="33">
        <f>E7-20.67</f>
        <v>5.576666666666668</v>
      </c>
      <c r="E12" s="29">
        <f t="shared" ref="E12:E32" si="0">RADIANS(D12)</f>
        <v>9.7331194619550462E-2</v>
      </c>
      <c r="F12" s="33">
        <f>TAN(E12)</f>
        <v>9.7639714957718768E-2</v>
      </c>
      <c r="G12" s="33">
        <f>C12/F12</f>
        <v>49.270311608358845</v>
      </c>
      <c r="H12" s="33">
        <f>C12/E12</f>
        <v>49.426488600313853</v>
      </c>
      <c r="I12" s="33">
        <v>9</v>
      </c>
      <c r="J12" s="34">
        <f>E7-18.74</f>
        <v>7.5066666666666713</v>
      </c>
      <c r="K12" s="30">
        <f t="shared" ref="K12:K32" si="1">RADIANS(J12)</f>
        <v>0.13101604918304108</v>
      </c>
      <c r="L12" s="34">
        <f>TAN(K12)</f>
        <v>0.13177087139870347</v>
      </c>
      <c r="M12" s="34">
        <f>C12/L12</f>
        <v>36.508365849400263</v>
      </c>
      <c r="N12" s="34">
        <f>C12/K12</f>
        <v>36.718701344726931</v>
      </c>
      <c r="O12" s="34">
        <v>10</v>
      </c>
      <c r="P12" s="35">
        <f>E7-14.42</f>
        <v>11.82666666666667</v>
      </c>
      <c r="Q12" s="35">
        <f>RADIANS(P12)</f>
        <v>0.20641427286919609</v>
      </c>
      <c r="R12" s="35">
        <f>TAN(Q12)</f>
        <v>0.20939666547342259</v>
      </c>
      <c r="S12" s="35">
        <f>C12/R12</f>
        <v>22.974287438826178</v>
      </c>
      <c r="T12" s="35">
        <f>C12/Q12</f>
        <v>23.306233209787223</v>
      </c>
      <c r="U12" s="35">
        <v>11</v>
      </c>
      <c r="V12" s="36">
        <f>AVERAGE(D12,J12,P12)</f>
        <v>8.3033333333333363</v>
      </c>
      <c r="W12" s="36">
        <f t="shared" ref="W12:Z27" si="2">AVERAGE(E12,K12,Q12)</f>
        <v>0.14492050555726255</v>
      </c>
      <c r="X12" s="36">
        <f t="shared" si="2"/>
        <v>0.14626908394328161</v>
      </c>
      <c r="Y12" s="36">
        <f t="shared" si="2"/>
        <v>36.250988298861763</v>
      </c>
      <c r="Z12" s="36">
        <f t="shared" si="2"/>
        <v>36.483807718276005</v>
      </c>
      <c r="AA12" s="57"/>
      <c r="AB12" s="36">
        <f>(2*Z12)*(1+$AC$11)</f>
        <v>102.15466161117281</v>
      </c>
      <c r="AC12" s="36"/>
    </row>
    <row r="13" spans="1:29" s="31" customFormat="1" x14ac:dyDescent="0.35">
      <c r="A13" s="32">
        <v>27.5</v>
      </c>
      <c r="B13" s="32">
        <v>0</v>
      </c>
      <c r="C13" s="32">
        <v>0</v>
      </c>
      <c r="D13" s="33"/>
      <c r="E13" s="29"/>
      <c r="F13" s="33"/>
      <c r="G13" s="33"/>
      <c r="H13" s="33"/>
      <c r="I13" s="33"/>
      <c r="J13" s="34"/>
      <c r="K13" s="30"/>
      <c r="L13" s="34"/>
      <c r="M13" s="34"/>
      <c r="N13" s="34"/>
      <c r="O13" s="34"/>
      <c r="P13" s="35"/>
      <c r="Q13" s="35"/>
      <c r="R13" s="35"/>
      <c r="S13" s="35"/>
      <c r="T13" s="35"/>
      <c r="U13" s="35"/>
      <c r="V13" s="36"/>
      <c r="W13" s="36"/>
      <c r="X13" s="36"/>
      <c r="Y13" s="36"/>
      <c r="Z13" s="36"/>
      <c r="AA13" s="57"/>
      <c r="AB13" s="36">
        <f t="shared" ref="AB13:AB32" si="3">(2*Z13)*(1+$AC$11)</f>
        <v>0</v>
      </c>
      <c r="AC13" s="36"/>
    </row>
    <row r="14" spans="1:29" s="31" customFormat="1" x14ac:dyDescent="0.35">
      <c r="A14" s="32">
        <v>30</v>
      </c>
      <c r="B14" s="32">
        <v>22530.27104950495</v>
      </c>
      <c r="C14" s="32">
        <v>10.645371744801544</v>
      </c>
      <c r="D14" s="33"/>
      <c r="E14" s="29"/>
      <c r="F14" s="33"/>
      <c r="G14" s="33"/>
      <c r="H14" s="33"/>
      <c r="I14" s="33"/>
      <c r="J14" s="34"/>
      <c r="K14" s="30"/>
      <c r="L14" s="34"/>
      <c r="M14" s="34"/>
      <c r="N14" s="34"/>
      <c r="O14" s="34"/>
      <c r="P14" s="35"/>
      <c r="Q14" s="35"/>
      <c r="R14" s="35"/>
      <c r="S14" s="35"/>
      <c r="T14" s="35"/>
      <c r="U14" s="35"/>
      <c r="V14" s="36"/>
      <c r="W14" s="36"/>
      <c r="X14" s="36"/>
      <c r="Y14" s="36"/>
      <c r="Z14" s="36"/>
      <c r="AA14" s="57"/>
      <c r="AB14" s="36">
        <f t="shared" si="3"/>
        <v>0</v>
      </c>
      <c r="AC14" s="36"/>
    </row>
    <row r="15" spans="1:29" s="31" customFormat="1" x14ac:dyDescent="0.35">
      <c r="A15" s="32">
        <v>32.5</v>
      </c>
      <c r="B15" s="32">
        <v>27224.077518151815</v>
      </c>
      <c r="C15" s="32">
        <v>15.717661954708397</v>
      </c>
      <c r="D15" s="33">
        <f>E7-12.22</f>
        <v>14.026666666666669</v>
      </c>
      <c r="E15" s="29">
        <f t="shared" si="0"/>
        <v>0.24481151641307133</v>
      </c>
      <c r="F15" s="33">
        <f t="shared" ref="F15:F32" si="4">TAN(E15)</f>
        <v>0.2498224140356689</v>
      </c>
      <c r="G15" s="33">
        <f t="shared" ref="G15:G32" si="5">C15/F15</f>
        <v>62.915339343667846</v>
      </c>
      <c r="H15" s="33">
        <f t="shared" ref="H15:H32" si="6">C15/E15</f>
        <v>64.203115053574237</v>
      </c>
      <c r="I15" s="33" t="s">
        <v>17</v>
      </c>
      <c r="J15" s="34">
        <f>E7-14.52</f>
        <v>11.72666666666667</v>
      </c>
      <c r="K15" s="30">
        <f t="shared" si="1"/>
        <v>0.20466894361720178</v>
      </c>
      <c r="L15" s="34">
        <f t="shared" ref="L15:L32" si="7">TAN(K15)</f>
        <v>0.20757547256849154</v>
      </c>
      <c r="M15" s="34">
        <f t="shared" ref="M15:M32" si="8">C15/L15</f>
        <v>75.720227251426351</v>
      </c>
      <c r="N15" s="34">
        <f t="shared" ref="N15:N32" si="9">C15/K15</f>
        <v>76.795539552427613</v>
      </c>
      <c r="O15" s="34">
        <v>14</v>
      </c>
      <c r="P15" s="35">
        <f>E7-14.9</f>
        <v>11.346666666666669</v>
      </c>
      <c r="Q15" s="35">
        <f t="shared" ref="Q15:Q32" si="10">RADIANS(P15)</f>
        <v>0.1980366924596233</v>
      </c>
      <c r="R15" s="35">
        <f t="shared" ref="R15:R32" si="11">TAN(Q15)</f>
        <v>0.20066686351509305</v>
      </c>
      <c r="S15" s="35">
        <f t="shared" ref="S15:S32" si="12">C15/R15</f>
        <v>78.3271422066464</v>
      </c>
      <c r="T15" s="35">
        <f t="shared" ref="T15:T32" si="13">C15/Q15</f>
        <v>79.367423074453697</v>
      </c>
      <c r="U15" s="35">
        <v>15</v>
      </c>
      <c r="V15" s="36">
        <f t="shared" ref="V15:Z32" si="14">AVERAGE(D15,J15,P15)</f>
        <v>12.366666666666669</v>
      </c>
      <c r="W15" s="36">
        <f t="shared" si="2"/>
        <v>0.21583905082996546</v>
      </c>
      <c r="X15" s="36">
        <f t="shared" si="2"/>
        <v>0.21935491670641785</v>
      </c>
      <c r="Y15" s="36">
        <f t="shared" si="2"/>
        <v>72.32090293391353</v>
      </c>
      <c r="Z15" s="36">
        <f t="shared" si="2"/>
        <v>73.455359226818516</v>
      </c>
      <c r="AA15" s="57"/>
      <c r="AB15" s="36">
        <f t="shared" si="3"/>
        <v>205.67500583509184</v>
      </c>
      <c r="AC15" s="36"/>
    </row>
    <row r="16" spans="1:29" s="31" customFormat="1" x14ac:dyDescent="0.35">
      <c r="A16" s="32">
        <v>35</v>
      </c>
      <c r="B16" s="32">
        <v>30509.742046204621</v>
      </c>
      <c r="C16" s="32">
        <v>19.824938551605133</v>
      </c>
      <c r="D16" s="33">
        <f>E7-16.87</f>
        <v>9.3766666666666687</v>
      </c>
      <c r="E16" s="29">
        <f t="shared" si="0"/>
        <v>0.16365370619533501</v>
      </c>
      <c r="F16" s="33">
        <f t="shared" si="4"/>
        <v>0.1651305500663699</v>
      </c>
      <c r="G16" s="33">
        <f t="shared" si="5"/>
        <v>120.05615280538349</v>
      </c>
      <c r="H16" s="33">
        <f t="shared" si="6"/>
        <v>121.1395636096523</v>
      </c>
      <c r="I16" s="33" t="s">
        <v>16</v>
      </c>
      <c r="J16" s="34">
        <f>E7-15.82</f>
        <v>10.426666666666669</v>
      </c>
      <c r="K16" s="30">
        <f t="shared" si="1"/>
        <v>0.18197966334127547</v>
      </c>
      <c r="L16" s="34">
        <f t="shared" si="7"/>
        <v>0.18401548449901145</v>
      </c>
      <c r="M16" s="34">
        <f t="shared" si="8"/>
        <v>107.73516481821743</v>
      </c>
      <c r="N16" s="34">
        <f t="shared" si="9"/>
        <v>108.9404067883478</v>
      </c>
      <c r="O16" s="34" t="s">
        <v>18</v>
      </c>
      <c r="P16" s="35">
        <f>E7-21.1</f>
        <v>5.1466666666666683</v>
      </c>
      <c r="Q16" s="35">
        <f t="shared" si="10"/>
        <v>8.9826278835974854E-2</v>
      </c>
      <c r="R16" s="35">
        <f t="shared" si="11"/>
        <v>9.0068656714588982E-2</v>
      </c>
      <c r="S16" s="35">
        <f t="shared" si="12"/>
        <v>220.10918420185524</v>
      </c>
      <c r="T16" s="35">
        <f t="shared" si="13"/>
        <v>220.70310390799992</v>
      </c>
      <c r="U16" s="35" t="s">
        <v>19</v>
      </c>
      <c r="V16" s="36">
        <f t="shared" si="14"/>
        <v>8.3166666666666682</v>
      </c>
      <c r="W16" s="36">
        <f t="shared" si="2"/>
        <v>0.1451532161241951</v>
      </c>
      <c r="X16" s="36">
        <f t="shared" si="2"/>
        <v>0.14640489709332344</v>
      </c>
      <c r="Y16" s="36">
        <f t="shared" si="2"/>
        <v>149.30016727515206</v>
      </c>
      <c r="Z16" s="36">
        <f t="shared" si="2"/>
        <v>150.26102476866666</v>
      </c>
      <c r="AA16" s="57"/>
      <c r="AB16" s="36">
        <f t="shared" si="3"/>
        <v>420.73086935226661</v>
      </c>
      <c r="AC16" s="36"/>
    </row>
    <row r="17" spans="1:29" s="31" customFormat="1" x14ac:dyDescent="0.35">
      <c r="A17" s="32">
        <v>37.5</v>
      </c>
      <c r="B17" s="32">
        <v>33795.406574257424</v>
      </c>
      <c r="C17" s="32">
        <v>23.517316863231212</v>
      </c>
      <c r="D17" s="33">
        <f>E7-15.74</f>
        <v>10.506666666666669</v>
      </c>
      <c r="E17" s="29">
        <f t="shared" si="0"/>
        <v>0.18337592674287095</v>
      </c>
      <c r="F17" s="33">
        <f t="shared" si="4"/>
        <v>0.18545939968034475</v>
      </c>
      <c r="G17" s="33">
        <f t="shared" si="5"/>
        <v>126.80574240920295</v>
      </c>
      <c r="H17" s="33">
        <f t="shared" si="6"/>
        <v>128.24647859152802</v>
      </c>
      <c r="I17" s="33">
        <v>21</v>
      </c>
      <c r="J17" s="34">
        <f>E7-14.24</f>
        <v>12.006666666666669</v>
      </c>
      <c r="K17" s="30">
        <f t="shared" si="1"/>
        <v>0.20955586552278588</v>
      </c>
      <c r="L17" s="34">
        <f t="shared" si="7"/>
        <v>0.2126781769275076</v>
      </c>
      <c r="M17" s="34">
        <f t="shared" si="8"/>
        <v>110.57700984171595</v>
      </c>
      <c r="N17" s="34">
        <f t="shared" si="9"/>
        <v>112.22456982801121</v>
      </c>
      <c r="O17" s="34">
        <v>22</v>
      </c>
      <c r="P17" s="35">
        <f>E7-10.84</f>
        <v>15.40666666666667</v>
      </c>
      <c r="Q17" s="35">
        <f t="shared" si="10"/>
        <v>0.26889706009059311</v>
      </c>
      <c r="R17" s="35">
        <f t="shared" si="11"/>
        <v>0.27557107807591263</v>
      </c>
      <c r="S17" s="35">
        <f t="shared" si="12"/>
        <v>85.3402941536296</v>
      </c>
      <c r="T17" s="35">
        <f t="shared" si="13"/>
        <v>87.458438018281342</v>
      </c>
      <c r="U17" s="35">
        <v>23</v>
      </c>
      <c r="V17" s="36">
        <f t="shared" si="14"/>
        <v>12.640000000000002</v>
      </c>
      <c r="W17" s="36">
        <f t="shared" si="2"/>
        <v>0.2206096174520833</v>
      </c>
      <c r="X17" s="36">
        <f t="shared" si="2"/>
        <v>0.22456955156125499</v>
      </c>
      <c r="Y17" s="36">
        <f t="shared" si="2"/>
        <v>107.57434880151617</v>
      </c>
      <c r="Z17" s="36">
        <f t="shared" si="2"/>
        <v>109.30982881260685</v>
      </c>
      <c r="AA17" s="57"/>
      <c r="AB17" s="36">
        <f t="shared" si="3"/>
        <v>306.06752067529919</v>
      </c>
      <c r="AC17" s="36"/>
    </row>
    <row r="18" spans="1:29" s="31" customFormat="1" x14ac:dyDescent="0.35">
      <c r="A18" s="32">
        <v>40</v>
      </c>
      <c r="B18" s="32">
        <v>37550.451749174914</v>
      </c>
      <c r="C18" s="32">
        <v>28.529122316168248</v>
      </c>
      <c r="D18" s="33">
        <f>E7-15.26</f>
        <v>10.98666666666667</v>
      </c>
      <c r="E18" s="29">
        <f t="shared" si="0"/>
        <v>0.19175350715244374</v>
      </c>
      <c r="F18" s="33">
        <f t="shared" si="4"/>
        <v>0.19413881682286133</v>
      </c>
      <c r="G18" s="33">
        <f t="shared" si="5"/>
        <v>146.95217980131795</v>
      </c>
      <c r="H18" s="33">
        <f t="shared" si="6"/>
        <v>148.78018524838578</v>
      </c>
      <c r="I18" s="33">
        <v>25</v>
      </c>
      <c r="J18" s="34">
        <f>E7-12.15</f>
        <v>14.096666666666669</v>
      </c>
      <c r="K18" s="30">
        <f t="shared" si="1"/>
        <v>0.24603324688946737</v>
      </c>
      <c r="L18" s="34">
        <f t="shared" si="7"/>
        <v>0.25112079115529917</v>
      </c>
      <c r="M18" s="34">
        <f t="shared" si="8"/>
        <v>113.60716962111333</v>
      </c>
      <c r="N18" s="34">
        <f t="shared" si="9"/>
        <v>115.95637043714345</v>
      </c>
      <c r="O18" s="34">
        <v>26</v>
      </c>
      <c r="P18" s="35">
        <f>E7-15.9</f>
        <v>10.346666666666669</v>
      </c>
      <c r="Q18" s="35">
        <f t="shared" si="10"/>
        <v>0.18058339993968001</v>
      </c>
      <c r="R18" s="35">
        <f t="shared" si="11"/>
        <v>0.1825723111096243</v>
      </c>
      <c r="S18" s="35">
        <f t="shared" si="12"/>
        <v>156.26204292850372</v>
      </c>
      <c r="T18" s="35">
        <f t="shared" si="13"/>
        <v>157.98308330498699</v>
      </c>
      <c r="U18" s="35">
        <v>27</v>
      </c>
      <c r="V18" s="36">
        <f t="shared" si="14"/>
        <v>11.810000000000002</v>
      </c>
      <c r="W18" s="36">
        <f t="shared" si="2"/>
        <v>0.20612338466053037</v>
      </c>
      <c r="X18" s="36">
        <f t="shared" si="2"/>
        <v>0.20927730636259492</v>
      </c>
      <c r="Y18" s="36">
        <f t="shared" si="2"/>
        <v>138.94046411697835</v>
      </c>
      <c r="Z18" s="36">
        <f t="shared" si="2"/>
        <v>140.90654633017206</v>
      </c>
      <c r="AA18" s="57"/>
      <c r="AB18" s="36">
        <f t="shared" si="3"/>
        <v>394.53832972448174</v>
      </c>
      <c r="AC18" s="36"/>
    </row>
    <row r="19" spans="1:29" s="31" customFormat="1" x14ac:dyDescent="0.35">
      <c r="A19" s="32">
        <v>42.5</v>
      </c>
      <c r="B19" s="32">
        <v>41305.496924092411</v>
      </c>
      <c r="C19" s="32">
        <v>33.105675976624092</v>
      </c>
      <c r="D19" s="33">
        <f>E7-9.8</f>
        <v>16.446666666666669</v>
      </c>
      <c r="E19" s="29">
        <f t="shared" si="0"/>
        <v>0.28704848431133412</v>
      </c>
      <c r="F19" s="33">
        <f t="shared" si="4"/>
        <v>0.29520125713754869</v>
      </c>
      <c r="G19" s="33">
        <f t="shared" si="5"/>
        <v>112.1461212517755</v>
      </c>
      <c r="H19" s="33">
        <f t="shared" si="6"/>
        <v>115.33130389470206</v>
      </c>
      <c r="I19" s="33" t="s">
        <v>20</v>
      </c>
      <c r="J19" s="34"/>
      <c r="K19" s="30"/>
      <c r="L19" s="34"/>
      <c r="M19" s="34"/>
      <c r="N19" s="34"/>
      <c r="O19" s="34"/>
      <c r="P19" s="35">
        <f>E7-9.36</f>
        <v>16.88666666666667</v>
      </c>
      <c r="Q19" s="35">
        <f t="shared" si="10"/>
        <v>0.29472793302010919</v>
      </c>
      <c r="R19" s="35">
        <f t="shared" si="11"/>
        <v>0.30356905620429281</v>
      </c>
      <c r="S19" s="35">
        <f t="shared" si="12"/>
        <v>109.05484370035717</v>
      </c>
      <c r="T19" s="35">
        <f t="shared" si="13"/>
        <v>112.32622451963283</v>
      </c>
      <c r="U19" s="35">
        <v>31</v>
      </c>
      <c r="V19" s="36">
        <f t="shared" ref="V19:X19" si="15">AVERAGE(D19,P19)</f>
        <v>16.666666666666671</v>
      </c>
      <c r="W19" s="36">
        <f t="shared" si="15"/>
        <v>0.29088820866572163</v>
      </c>
      <c r="X19" s="36">
        <f t="shared" si="15"/>
        <v>0.29938515667092075</v>
      </c>
      <c r="Y19" s="36">
        <f>AVERAGE(G19,S19)</f>
        <v>110.60048247606633</v>
      </c>
      <c r="Z19" s="36">
        <f t="shared" ref="Z19" si="16">AVERAGE(H19,T19)</f>
        <v>113.82876420716744</v>
      </c>
      <c r="AA19" s="57"/>
      <c r="AB19" s="36">
        <f t="shared" si="3"/>
        <v>318.7205397800688</v>
      </c>
      <c r="AC19" s="36"/>
    </row>
    <row r="20" spans="1:29" s="31" customFormat="1" x14ac:dyDescent="0.35">
      <c r="A20" s="32">
        <v>45</v>
      </c>
      <c r="B20" s="32">
        <v>44591.161452145214</v>
      </c>
      <c r="C20" s="32">
        <v>38.109673370047503</v>
      </c>
      <c r="D20" s="33">
        <f>E7-7.41</f>
        <v>18.83666666666667</v>
      </c>
      <c r="E20" s="29">
        <f t="shared" si="0"/>
        <v>0.32876185343399861</v>
      </c>
      <c r="F20" s="33">
        <f t="shared" si="4"/>
        <v>0.34114204328534425</v>
      </c>
      <c r="G20" s="33">
        <f t="shared" si="5"/>
        <v>111.71203936939287</v>
      </c>
      <c r="H20" s="33">
        <f t="shared" si="6"/>
        <v>115.91878124539866</v>
      </c>
      <c r="I20" s="33">
        <v>33</v>
      </c>
      <c r="J20" s="34">
        <f>E7-9.41</f>
        <v>16.83666666666667</v>
      </c>
      <c r="K20" s="30">
        <f t="shared" si="1"/>
        <v>0.29385526839411202</v>
      </c>
      <c r="L20" s="34">
        <f t="shared" si="7"/>
        <v>0.3026162240690296</v>
      </c>
      <c r="M20" s="34">
        <f t="shared" si="8"/>
        <v>125.93400597502111</v>
      </c>
      <c r="N20" s="34">
        <f t="shared" si="9"/>
        <v>129.68858301677844</v>
      </c>
      <c r="O20" s="34">
        <v>34</v>
      </c>
      <c r="P20" s="35">
        <f>E7-8.67</f>
        <v>17.576666666666668</v>
      </c>
      <c r="Q20" s="35">
        <f t="shared" si="10"/>
        <v>0.30677070485887004</v>
      </c>
      <c r="R20" s="35">
        <f t="shared" si="11"/>
        <v>0.31677051999210748</v>
      </c>
      <c r="S20" s="35">
        <f t="shared" si="12"/>
        <v>120.30688136950694</v>
      </c>
      <c r="T20" s="35">
        <f t="shared" si="13"/>
        <v>124.22852888635461</v>
      </c>
      <c r="U20" s="35">
        <v>35</v>
      </c>
      <c r="V20" s="36">
        <f t="shared" si="14"/>
        <v>17.750000000000004</v>
      </c>
      <c r="W20" s="36">
        <f t="shared" si="2"/>
        <v>0.30979594222899359</v>
      </c>
      <c r="X20" s="36">
        <f t="shared" si="2"/>
        <v>0.32017626244882708</v>
      </c>
      <c r="Y20" s="36">
        <f t="shared" si="2"/>
        <v>119.31764223797364</v>
      </c>
      <c r="Z20" s="36">
        <f t="shared" si="2"/>
        <v>123.27863104951057</v>
      </c>
      <c r="AA20" s="57"/>
      <c r="AB20" s="36">
        <f t="shared" si="3"/>
        <v>345.18016693862955</v>
      </c>
      <c r="AC20" s="36"/>
    </row>
    <row r="21" spans="1:29" s="31" customFormat="1" x14ac:dyDescent="0.35">
      <c r="A21" s="32">
        <v>47.5</v>
      </c>
      <c r="B21" s="32">
        <v>47876.825980198017</v>
      </c>
      <c r="C21" s="32">
        <v>41.197664544315671</v>
      </c>
      <c r="D21" s="33">
        <f>E7-8.73</f>
        <v>17.516666666666669</v>
      </c>
      <c r="E21" s="29">
        <f t="shared" si="0"/>
        <v>0.30572350730767345</v>
      </c>
      <c r="F21" s="33">
        <f t="shared" si="4"/>
        <v>0.31561862459534251</v>
      </c>
      <c r="G21" s="33">
        <f t="shared" si="5"/>
        <v>130.52989061445777</v>
      </c>
      <c r="H21" s="33">
        <f t="shared" si="6"/>
        <v>134.75465104767113</v>
      </c>
      <c r="I21" s="33">
        <v>37</v>
      </c>
      <c r="J21" s="34">
        <f>E7-8.34</f>
        <v>17.90666666666667</v>
      </c>
      <c r="K21" s="30">
        <f t="shared" si="1"/>
        <v>0.31253029139045135</v>
      </c>
      <c r="L21" s="34">
        <f t="shared" si="7"/>
        <v>0.32311969802795898</v>
      </c>
      <c r="M21" s="34">
        <f t="shared" si="8"/>
        <v>127.49969994324181</v>
      </c>
      <c r="N21" s="34">
        <f t="shared" si="9"/>
        <v>131.81974893066115</v>
      </c>
      <c r="O21" s="34">
        <v>38</v>
      </c>
      <c r="P21" s="35">
        <f>E7-7.68</f>
        <v>18.56666666666667</v>
      </c>
      <c r="Q21" s="35">
        <f t="shared" si="10"/>
        <v>0.32404946445361393</v>
      </c>
      <c r="R21" s="35">
        <f t="shared" si="11"/>
        <v>0.33588964125176052</v>
      </c>
      <c r="S21" s="35">
        <f t="shared" si="12"/>
        <v>122.65238186799766</v>
      </c>
      <c r="T21" s="35">
        <f t="shared" si="13"/>
        <v>127.13387634748865</v>
      </c>
      <c r="U21" s="35">
        <v>39</v>
      </c>
      <c r="V21" s="36">
        <f t="shared" si="14"/>
        <v>17.99666666666667</v>
      </c>
      <c r="W21" s="36">
        <f t="shared" si="2"/>
        <v>0.31410108771724626</v>
      </c>
      <c r="X21" s="36">
        <f t="shared" si="2"/>
        <v>0.32487598795835398</v>
      </c>
      <c r="Y21" s="36">
        <f t="shared" si="2"/>
        <v>126.89399080856576</v>
      </c>
      <c r="Z21" s="36">
        <f t="shared" si="2"/>
        <v>131.23609210860698</v>
      </c>
      <c r="AA21" s="57"/>
      <c r="AB21" s="36">
        <f t="shared" si="3"/>
        <v>367.4610579040995</v>
      </c>
      <c r="AC21" s="36"/>
    </row>
    <row r="22" spans="1:29" s="25" customFormat="1" x14ac:dyDescent="0.35">
      <c r="A22" s="18">
        <v>50</v>
      </c>
      <c r="B22" s="18">
        <v>50693.10986138614</v>
      </c>
      <c r="C22" s="18">
        <v>43.004844588075983</v>
      </c>
      <c r="D22" s="19">
        <f>E7-8.07</f>
        <v>18.176666666666669</v>
      </c>
      <c r="E22" s="20">
        <f t="shared" si="0"/>
        <v>0.31724268037083603</v>
      </c>
      <c r="F22" s="19">
        <f t="shared" si="4"/>
        <v>0.32833206556727684</v>
      </c>
      <c r="G22" s="19">
        <f t="shared" si="5"/>
        <v>130.97972783673814</v>
      </c>
      <c r="H22" s="19">
        <f t="shared" si="6"/>
        <v>135.55819329797026</v>
      </c>
      <c r="I22" s="19">
        <v>41</v>
      </c>
      <c r="J22" s="21">
        <f>E7-7.84</f>
        <v>18.40666666666667</v>
      </c>
      <c r="K22" s="22">
        <f t="shared" si="1"/>
        <v>0.32125693765042296</v>
      </c>
      <c r="L22" s="21">
        <f t="shared" si="7"/>
        <v>0.33278496046611705</v>
      </c>
      <c r="M22" s="21">
        <f t="shared" si="8"/>
        <v>129.22712771587098</v>
      </c>
      <c r="N22" s="21">
        <f t="shared" si="9"/>
        <v>133.86432960047662</v>
      </c>
      <c r="O22" s="21">
        <v>42</v>
      </c>
      <c r="P22" s="23">
        <f>E7-7.79</f>
        <v>18.456666666666671</v>
      </c>
      <c r="Q22" s="23">
        <f t="shared" si="10"/>
        <v>0.32212960227642018</v>
      </c>
      <c r="R22" s="23">
        <f t="shared" si="11"/>
        <v>0.33375455088491085</v>
      </c>
      <c r="S22" s="23">
        <f t="shared" si="12"/>
        <v>128.8517099588716</v>
      </c>
      <c r="T22" s="23">
        <f t="shared" si="13"/>
        <v>133.50168467650926</v>
      </c>
      <c r="U22" s="23">
        <v>43</v>
      </c>
      <c r="V22" s="24">
        <f t="shared" si="14"/>
        <v>18.346666666666671</v>
      </c>
      <c r="W22" s="24">
        <f t="shared" si="2"/>
        <v>0.32020974009922637</v>
      </c>
      <c r="X22" s="24">
        <f t="shared" si="2"/>
        <v>0.33162385897276825</v>
      </c>
      <c r="Y22" s="24">
        <f t="shared" si="2"/>
        <v>129.68618850382691</v>
      </c>
      <c r="Z22" s="24">
        <f t="shared" si="2"/>
        <v>134.30806919165207</v>
      </c>
      <c r="AA22" s="55"/>
      <c r="AB22" s="36">
        <f t="shared" si="3"/>
        <v>376.06259373662579</v>
      </c>
      <c r="AC22" s="24"/>
    </row>
    <row r="23" spans="1:29" s="31" customFormat="1" x14ac:dyDescent="0.35">
      <c r="A23" s="32">
        <v>47.5</v>
      </c>
      <c r="B23" s="32">
        <v>46938.064686468642</v>
      </c>
      <c r="C23" s="32">
        <v>35.250553052680992</v>
      </c>
      <c r="D23" s="33">
        <f>E7-7.81</f>
        <v>18.436666666666671</v>
      </c>
      <c r="E23" s="29">
        <f t="shared" si="0"/>
        <v>0.32178053642602128</v>
      </c>
      <c r="F23" s="33">
        <f t="shared" si="4"/>
        <v>0.33336664703225749</v>
      </c>
      <c r="G23" s="33">
        <f t="shared" si="5"/>
        <v>105.7410912774068</v>
      </c>
      <c r="H23" s="33">
        <f t="shared" si="6"/>
        <v>109.54843149994326</v>
      </c>
      <c r="I23" s="33">
        <v>45</v>
      </c>
      <c r="J23" s="34"/>
      <c r="K23" s="30"/>
      <c r="L23" s="34"/>
      <c r="M23" s="34"/>
      <c r="N23" s="34"/>
      <c r="O23" s="34"/>
      <c r="P23" s="35">
        <f>E7-8.58</f>
        <v>17.666666666666671</v>
      </c>
      <c r="Q23" s="35">
        <f t="shared" si="10"/>
        <v>0.30834150118566495</v>
      </c>
      <c r="R23" s="35">
        <f t="shared" si="11"/>
        <v>0.31849979749761792</v>
      </c>
      <c r="S23" s="35">
        <f t="shared" si="12"/>
        <v>110.67684604397475</v>
      </c>
      <c r="T23" s="35">
        <f t="shared" si="13"/>
        <v>114.3230895521106</v>
      </c>
      <c r="U23" s="35">
        <v>47</v>
      </c>
      <c r="V23" s="36">
        <f t="shared" ref="V23:X23" si="17">AVERAGE(D23,P23)</f>
        <v>18.051666666666669</v>
      </c>
      <c r="W23" s="36">
        <f t="shared" si="17"/>
        <v>0.31506101880584314</v>
      </c>
      <c r="X23" s="36">
        <f t="shared" si="17"/>
        <v>0.32593322226493771</v>
      </c>
      <c r="Y23" s="36">
        <f>AVERAGE(G23,S23)</f>
        <v>108.20896866069077</v>
      </c>
      <c r="Z23" s="36">
        <f t="shared" ref="Z23" si="18">AVERAGE(H23,T23)</f>
        <v>111.93576052602694</v>
      </c>
      <c r="AA23" s="57"/>
      <c r="AB23" s="36">
        <f t="shared" si="3"/>
        <v>313.42012947287543</v>
      </c>
      <c r="AC23" s="36"/>
    </row>
    <row r="24" spans="1:29" s="31" customFormat="1" x14ac:dyDescent="0.35">
      <c r="A24" s="32">
        <v>45</v>
      </c>
      <c r="B24" s="32">
        <v>42713.638864686473</v>
      </c>
      <c r="C24" s="15">
        <v>34.965723264320687</v>
      </c>
      <c r="D24" s="33">
        <f>E7-8.39</f>
        <v>17.856666666666669</v>
      </c>
      <c r="E24" s="29">
        <f t="shared" si="0"/>
        <v>0.31165762676445413</v>
      </c>
      <c r="F24" s="33">
        <f t="shared" si="4"/>
        <v>0.32215619312280286</v>
      </c>
      <c r="G24" s="33">
        <f t="shared" si="5"/>
        <v>108.53655466121083</v>
      </c>
      <c r="H24" s="33">
        <f t="shared" si="6"/>
        <v>112.19274056382142</v>
      </c>
      <c r="I24" s="33">
        <v>49</v>
      </c>
      <c r="J24" s="34">
        <f>E7-8.86</f>
        <v>17.38666666666667</v>
      </c>
      <c r="K24" s="30">
        <f t="shared" si="1"/>
        <v>0.30345457928008085</v>
      </c>
      <c r="L24" s="34">
        <f t="shared" si="7"/>
        <v>0.31312545815658388</v>
      </c>
      <c r="M24" s="34">
        <f t="shared" si="8"/>
        <v>111.66681709679276</v>
      </c>
      <c r="N24" s="34">
        <f t="shared" si="9"/>
        <v>115.22555812890936</v>
      </c>
      <c r="O24" s="34">
        <v>50</v>
      </c>
      <c r="P24" s="35">
        <f>E7-8.57</f>
        <v>17.676666666666669</v>
      </c>
      <c r="Q24" s="35">
        <f t="shared" si="10"/>
        <v>0.30851603411086437</v>
      </c>
      <c r="R24" s="35">
        <f t="shared" si="11"/>
        <v>0.31869204610173724</v>
      </c>
      <c r="S24" s="35">
        <f t="shared" si="12"/>
        <v>109.71633491335535</v>
      </c>
      <c r="T24" s="35">
        <f t="shared" si="13"/>
        <v>113.33518974172945</v>
      </c>
      <c r="U24" s="35">
        <v>51</v>
      </c>
      <c r="V24" s="36">
        <f t="shared" si="14"/>
        <v>17.640000000000004</v>
      </c>
      <c r="W24" s="36">
        <f t="shared" si="2"/>
        <v>0.30787608005179978</v>
      </c>
      <c r="X24" s="36">
        <f t="shared" si="2"/>
        <v>0.31799123246037464</v>
      </c>
      <c r="Y24" s="36">
        <f t="shared" si="2"/>
        <v>109.97323555711965</v>
      </c>
      <c r="Z24" s="36">
        <f t="shared" si="2"/>
        <v>113.58449614482008</v>
      </c>
      <c r="AA24" s="57"/>
      <c r="AB24" s="36">
        <f t="shared" si="3"/>
        <v>318.03658920549623</v>
      </c>
      <c r="AC24" s="36"/>
    </row>
    <row r="25" spans="1:29" s="31" customFormat="1" x14ac:dyDescent="0.35">
      <c r="A25" s="32">
        <v>42.5</v>
      </c>
      <c r="B25" s="32">
        <v>39427.974336633662</v>
      </c>
      <c r="C25" s="32">
        <v>29.890982518580131</v>
      </c>
      <c r="D25" s="33">
        <f>E7-8.39</f>
        <v>17.856666666666669</v>
      </c>
      <c r="E25" s="29">
        <f t="shared" si="0"/>
        <v>0.31165762676445413</v>
      </c>
      <c r="F25" s="33">
        <f t="shared" si="4"/>
        <v>0.32215619312280286</v>
      </c>
      <c r="G25" s="33">
        <f t="shared" si="5"/>
        <v>92.784131289960868</v>
      </c>
      <c r="H25" s="33">
        <f t="shared" si="6"/>
        <v>95.909677644985919</v>
      </c>
      <c r="I25" s="33">
        <v>53</v>
      </c>
      <c r="J25" s="34">
        <f>E7-10.2</f>
        <v>16.04666666666667</v>
      </c>
      <c r="K25" s="30">
        <f t="shared" si="1"/>
        <v>0.28006716730335679</v>
      </c>
      <c r="L25" s="34">
        <f t="shared" si="7"/>
        <v>0.28762704834576702</v>
      </c>
      <c r="M25" s="34">
        <f t="shared" si="8"/>
        <v>103.9227106438442</v>
      </c>
      <c r="N25" s="34">
        <f t="shared" si="9"/>
        <v>106.72790676032187</v>
      </c>
      <c r="O25" s="34">
        <v>54</v>
      </c>
      <c r="P25" s="35">
        <f>E7-8.12</f>
        <v>18.126666666666672</v>
      </c>
      <c r="Q25" s="35">
        <f t="shared" si="10"/>
        <v>0.31637001574483892</v>
      </c>
      <c r="R25" s="35">
        <f t="shared" si="11"/>
        <v>0.32736560266628878</v>
      </c>
      <c r="S25" s="35">
        <f t="shared" si="12"/>
        <v>91.307645870939339</v>
      </c>
      <c r="T25" s="35">
        <f t="shared" si="13"/>
        <v>94.481085535893598</v>
      </c>
      <c r="U25" s="35">
        <v>55</v>
      </c>
      <c r="V25" s="36">
        <f t="shared" si="14"/>
        <v>17.343333333333337</v>
      </c>
      <c r="W25" s="36">
        <f t="shared" si="2"/>
        <v>0.30269826993754995</v>
      </c>
      <c r="X25" s="36">
        <f t="shared" si="2"/>
        <v>0.31238294804495287</v>
      </c>
      <c r="Y25" s="36">
        <f t="shared" si="2"/>
        <v>96.004829268248145</v>
      </c>
      <c r="Z25" s="36">
        <f t="shared" si="2"/>
        <v>99.03955664706713</v>
      </c>
      <c r="AA25" s="57"/>
      <c r="AB25" s="36">
        <f t="shared" si="3"/>
        <v>277.31075861178795</v>
      </c>
      <c r="AC25" s="36"/>
    </row>
    <row r="26" spans="1:29" s="31" customFormat="1" x14ac:dyDescent="0.35">
      <c r="A26" s="32">
        <v>40</v>
      </c>
      <c r="B26" s="32">
        <v>36611.690455445547</v>
      </c>
      <c r="C26" s="32">
        <v>25.379290190468836</v>
      </c>
      <c r="D26" s="33">
        <f>E7-10.69</f>
        <v>15.55666666666667</v>
      </c>
      <c r="E26" s="29">
        <f t="shared" si="0"/>
        <v>0.27151505396858461</v>
      </c>
      <c r="F26" s="33">
        <f t="shared" si="4"/>
        <v>0.27838992096373438</v>
      </c>
      <c r="G26" s="33">
        <f t="shared" si="5"/>
        <v>91.164543969876604</v>
      </c>
      <c r="H26" s="33">
        <f t="shared" si="6"/>
        <v>93.472865756479649</v>
      </c>
      <c r="I26" s="37">
        <v>57</v>
      </c>
      <c r="J26" s="34">
        <f>E7-7.97</f>
        <v>18.276666666666671</v>
      </c>
      <c r="K26" s="30">
        <f t="shared" si="1"/>
        <v>0.31898800962283036</v>
      </c>
      <c r="L26" s="34">
        <f t="shared" si="7"/>
        <v>0.33026665528406951</v>
      </c>
      <c r="M26" s="34">
        <f t="shared" si="8"/>
        <v>76.844845776633306</v>
      </c>
      <c r="N26" s="34">
        <f t="shared" si="9"/>
        <v>79.561893942274409</v>
      </c>
      <c r="O26" s="39">
        <v>58</v>
      </c>
      <c r="P26" s="35">
        <f>E7-8.28</f>
        <v>17.966666666666669</v>
      </c>
      <c r="Q26" s="35">
        <f t="shared" si="10"/>
        <v>0.31357748894164789</v>
      </c>
      <c r="R26" s="35">
        <f t="shared" si="11"/>
        <v>0.32427662153324183</v>
      </c>
      <c r="S26" s="35">
        <f t="shared" si="12"/>
        <v>78.264322819420968</v>
      </c>
      <c r="T26" s="35">
        <f t="shared" si="13"/>
        <v>80.934668735712549</v>
      </c>
      <c r="U26" s="38">
        <v>59</v>
      </c>
      <c r="V26" s="36">
        <f t="shared" si="14"/>
        <v>17.266666666666669</v>
      </c>
      <c r="W26" s="36">
        <f t="shared" si="2"/>
        <v>0.30136018417768762</v>
      </c>
      <c r="X26" s="36">
        <f t="shared" si="2"/>
        <v>0.31097773259368194</v>
      </c>
      <c r="Y26" s="36">
        <f t="shared" si="2"/>
        <v>82.09123752197695</v>
      </c>
      <c r="Z26" s="36">
        <f t="shared" si="2"/>
        <v>84.656476144822193</v>
      </c>
      <c r="AA26" s="57"/>
      <c r="AB26" s="36">
        <f t="shared" si="3"/>
        <v>237.03813320550213</v>
      </c>
      <c r="AC26" s="36"/>
    </row>
    <row r="27" spans="1:29" s="31" customFormat="1" x14ac:dyDescent="0.35">
      <c r="A27" s="32">
        <v>37.5</v>
      </c>
      <c r="B27" s="32">
        <v>32387.264633663366</v>
      </c>
      <c r="C27" s="32">
        <v>19.987931263973358</v>
      </c>
      <c r="D27" s="33">
        <f>E7-10.13</f>
        <v>16.116666666666667</v>
      </c>
      <c r="E27" s="29">
        <f t="shared" si="0"/>
        <v>0.2812888977797528</v>
      </c>
      <c r="F27" s="33">
        <f t="shared" si="4"/>
        <v>0.28895031741114852</v>
      </c>
      <c r="G27" s="33">
        <f t="shared" si="5"/>
        <v>69.174283811332359</v>
      </c>
      <c r="H27" s="33">
        <f t="shared" si="6"/>
        <v>71.058372448185878</v>
      </c>
      <c r="I27" s="33">
        <v>61</v>
      </c>
      <c r="J27" s="34">
        <f>E7-8.18</f>
        <v>18.06666666666667</v>
      </c>
      <c r="K27" s="30">
        <f t="shared" si="1"/>
        <v>0.31532281819364227</v>
      </c>
      <c r="L27" s="34">
        <f t="shared" si="7"/>
        <v>0.32620657570873629</v>
      </c>
      <c r="M27" s="34">
        <f t="shared" si="8"/>
        <v>61.273845324994937</v>
      </c>
      <c r="N27" s="34">
        <f t="shared" si="9"/>
        <v>63.388787968077239</v>
      </c>
      <c r="O27" s="8">
        <v>62</v>
      </c>
      <c r="P27" s="35">
        <f>E7-8.93</f>
        <v>17.31666666666667</v>
      </c>
      <c r="Q27" s="35">
        <f t="shared" si="10"/>
        <v>0.30223284880368478</v>
      </c>
      <c r="R27" s="35">
        <f t="shared" si="11"/>
        <v>0.31178445233826718</v>
      </c>
      <c r="S27" s="35">
        <f t="shared" si="12"/>
        <v>64.108171892701264</v>
      </c>
      <c r="T27" s="35">
        <f t="shared" si="13"/>
        <v>66.134211893547388</v>
      </c>
      <c r="U27" s="35">
        <v>63</v>
      </c>
      <c r="V27" s="36">
        <f t="shared" si="14"/>
        <v>17.166666666666668</v>
      </c>
      <c r="W27" s="36">
        <f t="shared" si="2"/>
        <v>0.29961485492569323</v>
      </c>
      <c r="X27" s="36">
        <f t="shared" si="2"/>
        <v>0.30898044848605061</v>
      </c>
      <c r="Y27" s="36">
        <f t="shared" si="2"/>
        <v>64.852100343009511</v>
      </c>
      <c r="Z27" s="36">
        <f t="shared" si="2"/>
        <v>66.860457436603497</v>
      </c>
      <c r="AA27" s="57"/>
      <c r="AB27" s="36">
        <f t="shared" si="3"/>
        <v>187.20928082248977</v>
      </c>
      <c r="AC27" s="36"/>
    </row>
    <row r="28" spans="1:29" s="31" customFormat="1" x14ac:dyDescent="0.35">
      <c r="A28" s="32">
        <v>35</v>
      </c>
      <c r="B28" s="32">
        <v>29570.980752475247</v>
      </c>
      <c r="C28" s="32">
        <v>16.368517693818823</v>
      </c>
      <c r="D28" s="33">
        <f>E7-8.33</f>
        <v>17.916666666666671</v>
      </c>
      <c r="E28" s="29">
        <f t="shared" si="0"/>
        <v>0.31270482431565078</v>
      </c>
      <c r="F28" s="33">
        <f t="shared" si="4"/>
        <v>0.32331246416996667</v>
      </c>
      <c r="G28" s="33">
        <f t="shared" si="5"/>
        <v>50.627549221900175</v>
      </c>
      <c r="H28" s="33">
        <f t="shared" si="6"/>
        <v>52.34494776229004</v>
      </c>
      <c r="I28" s="3">
        <v>65</v>
      </c>
      <c r="J28" s="34">
        <f>E7-10.02</f>
        <v>16.22666666666667</v>
      </c>
      <c r="K28" s="30">
        <f t="shared" si="1"/>
        <v>0.28320875995694661</v>
      </c>
      <c r="L28" s="34">
        <f t="shared" si="7"/>
        <v>0.29103163042488289</v>
      </c>
      <c r="M28" s="34">
        <f t="shared" si="8"/>
        <v>56.243088319720087</v>
      </c>
      <c r="N28" s="34">
        <f t="shared" si="9"/>
        <v>57.79665041542912</v>
      </c>
      <c r="O28" s="8">
        <v>66</v>
      </c>
      <c r="P28" s="35">
        <f>E7-6.59</f>
        <v>19.65666666666667</v>
      </c>
      <c r="Q28" s="35">
        <f t="shared" si="10"/>
        <v>0.34307355330035211</v>
      </c>
      <c r="R28" s="35">
        <f t="shared" si="11"/>
        <v>0.35719879918720704</v>
      </c>
      <c r="S28" s="35">
        <f t="shared" si="12"/>
        <v>45.824671670410972</v>
      </c>
      <c r="T28" s="35">
        <f t="shared" si="13"/>
        <v>47.711394645126163</v>
      </c>
      <c r="U28" s="12">
        <v>67</v>
      </c>
      <c r="V28" s="36">
        <f t="shared" si="14"/>
        <v>17.933333333333337</v>
      </c>
      <c r="W28" s="36">
        <f t="shared" si="14"/>
        <v>0.31299571252431652</v>
      </c>
      <c r="X28" s="36">
        <f t="shared" si="14"/>
        <v>0.3238476312606855</v>
      </c>
      <c r="Y28" s="36">
        <f t="shared" si="14"/>
        <v>50.898436404010404</v>
      </c>
      <c r="Z28" s="36">
        <f t="shared" si="14"/>
        <v>52.617664274281772</v>
      </c>
      <c r="AA28" s="57"/>
      <c r="AB28" s="36">
        <f t="shared" si="3"/>
        <v>147.32945996798895</v>
      </c>
      <c r="AC28" s="36"/>
    </row>
    <row r="29" spans="1:29" s="31" customFormat="1" x14ac:dyDescent="0.35">
      <c r="A29" s="32">
        <v>32.5</v>
      </c>
      <c r="B29" s="32">
        <v>26285.31622442244</v>
      </c>
      <c r="C29" s="32">
        <v>13.155193336240764</v>
      </c>
      <c r="D29" s="33">
        <f>E7-10.32</f>
        <v>15.926666666666669</v>
      </c>
      <c r="E29" s="29">
        <f t="shared" si="0"/>
        <v>0.27797277220096361</v>
      </c>
      <c r="F29" s="33">
        <f t="shared" si="4"/>
        <v>0.28536074727962912</v>
      </c>
      <c r="G29" s="33">
        <f t="shared" si="5"/>
        <v>46.100220375964319</v>
      </c>
      <c r="H29" s="33">
        <f t="shared" si="6"/>
        <v>47.325474477514888</v>
      </c>
      <c r="I29" s="3">
        <v>69</v>
      </c>
      <c r="J29" s="34">
        <f>E7-10.57</f>
        <v>15.676666666666669</v>
      </c>
      <c r="K29" s="30">
        <f t="shared" si="1"/>
        <v>0.27360944907097778</v>
      </c>
      <c r="L29" s="34">
        <f t="shared" si="7"/>
        <v>0.28064795353891786</v>
      </c>
      <c r="M29" s="34">
        <f t="shared" si="8"/>
        <v>46.874360458917486</v>
      </c>
      <c r="N29" s="34">
        <f t="shared" si="9"/>
        <v>48.080186488106769</v>
      </c>
      <c r="O29" s="8">
        <v>70</v>
      </c>
      <c r="P29" s="35">
        <f>E7-10.13</f>
        <v>16.116666666666667</v>
      </c>
      <c r="Q29" s="35">
        <f t="shared" si="10"/>
        <v>0.2812888977797528</v>
      </c>
      <c r="R29" s="35">
        <f t="shared" si="11"/>
        <v>0.28895031741114852</v>
      </c>
      <c r="S29" s="35">
        <f t="shared" si="12"/>
        <v>45.527526856882417</v>
      </c>
      <c r="T29" s="35">
        <f t="shared" si="13"/>
        <v>46.767552648100555</v>
      </c>
      <c r="U29" s="12">
        <v>71</v>
      </c>
      <c r="V29" s="36">
        <f t="shared" si="14"/>
        <v>15.906666666666668</v>
      </c>
      <c r="W29" s="36">
        <f t="shared" si="14"/>
        <v>0.27762370635056471</v>
      </c>
      <c r="X29" s="36">
        <f t="shared" si="14"/>
        <v>0.28498633940989854</v>
      </c>
      <c r="Y29" s="36">
        <f t="shared" si="14"/>
        <v>46.167369230588072</v>
      </c>
      <c r="Z29" s="36">
        <f t="shared" si="14"/>
        <v>47.391071204574068</v>
      </c>
      <c r="AA29" s="57"/>
      <c r="AB29" s="36">
        <f t="shared" si="3"/>
        <v>132.69499937280739</v>
      </c>
      <c r="AC29" s="36"/>
    </row>
    <row r="30" spans="1:29" s="31" customFormat="1" x14ac:dyDescent="0.35">
      <c r="A30" s="32">
        <v>30</v>
      </c>
      <c r="B30" s="32">
        <v>22060.890402640263</v>
      </c>
      <c r="C30" s="32">
        <v>9.0557590905514935</v>
      </c>
      <c r="D30" s="33"/>
      <c r="E30" s="29"/>
      <c r="F30" s="33"/>
      <c r="G30" s="33"/>
      <c r="H30" s="33"/>
      <c r="I30" s="3"/>
      <c r="J30" s="34">
        <f>E7-9.67</f>
        <v>16.576666666666668</v>
      </c>
      <c r="K30" s="30">
        <f t="shared" si="1"/>
        <v>0.28931741233892672</v>
      </c>
      <c r="L30" s="34">
        <f t="shared" si="7"/>
        <v>0.29766956562002861</v>
      </c>
      <c r="M30" s="34">
        <f t="shared" si="8"/>
        <v>30.422186667585137</v>
      </c>
      <c r="N30" s="34">
        <f t="shared" si="9"/>
        <v>31.300428886537052</v>
      </c>
      <c r="O30" s="8">
        <v>74</v>
      </c>
      <c r="P30" s="35">
        <f>E7-11.17</f>
        <v>15.07666666666667</v>
      </c>
      <c r="Q30" s="35">
        <f t="shared" si="10"/>
        <v>0.26313747355901179</v>
      </c>
      <c r="R30" s="35">
        <f t="shared" si="11"/>
        <v>0.26938386366799338</v>
      </c>
      <c r="S30" s="35">
        <f t="shared" si="12"/>
        <v>33.616561019083214</v>
      </c>
      <c r="T30" s="35">
        <f t="shared" si="13"/>
        <v>34.414555129946663</v>
      </c>
      <c r="U30" s="12">
        <v>75</v>
      </c>
      <c r="V30" s="36">
        <f t="shared" ref="V30:X30" si="19">AVERAGE(J30,P30)</f>
        <v>15.826666666666668</v>
      </c>
      <c r="W30" s="36">
        <f t="shared" si="19"/>
        <v>0.27622744294896928</v>
      </c>
      <c r="X30" s="36">
        <f t="shared" si="19"/>
        <v>0.28352671464401102</v>
      </c>
      <c r="Y30" s="36">
        <f>AVERAGE(M30,S30)</f>
        <v>32.019373843334179</v>
      </c>
      <c r="Z30" s="36">
        <f t="shared" ref="Z30" si="20">AVERAGE(N30,T30)</f>
        <v>32.857492008241856</v>
      </c>
      <c r="AA30" s="57"/>
      <c r="AB30" s="36">
        <f t="shared" si="3"/>
        <v>92.000977623077191</v>
      </c>
      <c r="AC30" s="36"/>
    </row>
    <row r="31" spans="1:29" s="31" customFormat="1" x14ac:dyDescent="0.35">
      <c r="A31" s="32">
        <v>27.5</v>
      </c>
      <c r="B31" s="32">
        <v>18305.845227722773</v>
      </c>
      <c r="C31" s="32">
        <v>5.8558730987366561</v>
      </c>
      <c r="D31" s="33">
        <f>E7-10.46</f>
        <v>15.786666666666669</v>
      </c>
      <c r="E31" s="29">
        <f t="shared" si="0"/>
        <v>0.27552931124817154</v>
      </c>
      <c r="F31" s="33">
        <f t="shared" si="4"/>
        <v>0.28272014940273349</v>
      </c>
      <c r="G31" s="33">
        <f t="shared" si="5"/>
        <v>20.712613201102243</v>
      </c>
      <c r="H31" s="33">
        <f t="shared" si="6"/>
        <v>21.253176557546805</v>
      </c>
      <c r="I31" s="3">
        <v>77</v>
      </c>
      <c r="J31" s="34">
        <f>E7-11</f>
        <v>15.24666666666667</v>
      </c>
      <c r="K31" s="30">
        <f t="shared" si="1"/>
        <v>0.26610453328740219</v>
      </c>
      <c r="L31" s="34">
        <f t="shared" si="7"/>
        <v>0.27256879098426229</v>
      </c>
      <c r="M31" s="34">
        <f t="shared" si="8"/>
        <v>21.484019052917784</v>
      </c>
      <c r="N31" s="34">
        <f t="shared" si="9"/>
        <v>22.005912587787854</v>
      </c>
      <c r="O31" s="8">
        <v>78</v>
      </c>
      <c r="P31" s="35">
        <f>E7-10.42</f>
        <v>15.82666666666667</v>
      </c>
      <c r="Q31" s="35">
        <f t="shared" si="10"/>
        <v>0.27622744294896928</v>
      </c>
      <c r="R31" s="35">
        <f t="shared" si="11"/>
        <v>0.28347423220739659</v>
      </c>
      <c r="S31" s="35">
        <f t="shared" si="12"/>
        <v>20.657514628886474</v>
      </c>
      <c r="T31" s="35">
        <f t="shared" si="13"/>
        <v>21.199461705253086</v>
      </c>
      <c r="U31" s="12">
        <v>79</v>
      </c>
      <c r="V31" s="36">
        <f t="shared" si="14"/>
        <v>15.620000000000003</v>
      </c>
      <c r="W31" s="36">
        <f t="shared" si="14"/>
        <v>0.27262042916151435</v>
      </c>
      <c r="X31" s="36">
        <f t="shared" si="14"/>
        <v>0.27958772419813083</v>
      </c>
      <c r="Y31" s="36">
        <f t="shared" si="14"/>
        <v>20.951382294302167</v>
      </c>
      <c r="Z31" s="36">
        <f t="shared" si="14"/>
        <v>21.486183616862579</v>
      </c>
      <c r="AA31" s="57"/>
      <c r="AB31" s="36">
        <f t="shared" si="3"/>
        <v>60.161314127215221</v>
      </c>
      <c r="AC31" s="36"/>
    </row>
    <row r="32" spans="1:29" s="31" customFormat="1" x14ac:dyDescent="0.35">
      <c r="A32" s="32">
        <v>25</v>
      </c>
      <c r="B32" s="32">
        <v>14550.80005280528</v>
      </c>
      <c r="C32" s="32">
        <v>3.3196355949385015</v>
      </c>
      <c r="D32" s="33">
        <f>E7-10.54</f>
        <v>15.706666666666671</v>
      </c>
      <c r="E32" s="29">
        <f t="shared" si="0"/>
        <v>0.27413304784657611</v>
      </c>
      <c r="F32" s="33">
        <f t="shared" si="4"/>
        <v>0.28121287573345816</v>
      </c>
      <c r="G32" s="33">
        <f t="shared" si="5"/>
        <v>11.804706972539016</v>
      </c>
      <c r="H32" s="33">
        <f t="shared" si="6"/>
        <v>12.109578254119876</v>
      </c>
      <c r="I32" s="33">
        <v>81</v>
      </c>
      <c r="J32" s="34">
        <f>E7-11.43</f>
        <v>14.81666666666667</v>
      </c>
      <c r="K32" s="30">
        <f t="shared" si="1"/>
        <v>0.25859961750382654</v>
      </c>
      <c r="L32" s="34">
        <f t="shared" si="7"/>
        <v>0.26452261513503456</v>
      </c>
      <c r="M32" s="34">
        <f t="shared" si="8"/>
        <v>12.549534160789545</v>
      </c>
      <c r="N32" s="34">
        <f t="shared" si="9"/>
        <v>12.836970243737426</v>
      </c>
      <c r="O32" s="8">
        <v>82</v>
      </c>
      <c r="P32" s="35">
        <f>E7-10.18</f>
        <v>16.06666666666667</v>
      </c>
      <c r="Q32" s="35">
        <f t="shared" si="10"/>
        <v>0.28041623315375569</v>
      </c>
      <c r="R32" s="35">
        <f t="shared" si="11"/>
        <v>0.28800503014125384</v>
      </c>
      <c r="S32" s="35">
        <f t="shared" si="12"/>
        <v>11.526311166545826</v>
      </c>
      <c r="T32" s="35">
        <f t="shared" si="13"/>
        <v>11.838243305687314</v>
      </c>
      <c r="U32" s="12">
        <v>83</v>
      </c>
      <c r="V32" s="36">
        <f t="shared" si="14"/>
        <v>15.530000000000003</v>
      </c>
      <c r="W32" s="36">
        <f t="shared" si="14"/>
        <v>0.27104963283471945</v>
      </c>
      <c r="X32" s="36">
        <f t="shared" si="14"/>
        <v>0.27791350700324885</v>
      </c>
      <c r="Y32" s="36">
        <f t="shared" si="14"/>
        <v>11.960184099958129</v>
      </c>
      <c r="Z32" s="36">
        <f t="shared" si="14"/>
        <v>12.261597267848204</v>
      </c>
      <c r="AA32" s="57"/>
      <c r="AB32" s="36">
        <f t="shared" si="3"/>
        <v>34.332472349974971</v>
      </c>
      <c r="AC32" s="36"/>
    </row>
    <row r="33" spans="15:27" x14ac:dyDescent="0.35">
      <c r="O33" s="40"/>
      <c r="AA33" s="52"/>
    </row>
    <row r="34" spans="15:27" x14ac:dyDescent="0.35">
      <c r="AA34" s="52"/>
    </row>
  </sheetData>
  <mergeCells count="4">
    <mergeCell ref="D9:I9"/>
    <mergeCell ref="J9:O9"/>
    <mergeCell ref="P9:U9"/>
    <mergeCell ref="V9:AA9"/>
  </mergeCells>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DC162-85B7-46AC-AD18-75C9BD56EF66}">
  <dimension ref="A1:E24"/>
  <sheetViews>
    <sheetView workbookViewId="0"/>
  </sheetViews>
  <sheetFormatPr defaultRowHeight="14.5" x14ac:dyDescent="0.35"/>
  <sheetData>
    <row r="1" spans="1:5" x14ac:dyDescent="0.35">
      <c r="A1" t="s">
        <v>36</v>
      </c>
    </row>
    <row r="3" spans="1:5" x14ac:dyDescent="0.35">
      <c r="A3" s="25" t="s">
        <v>26</v>
      </c>
      <c r="B3" s="25" t="s">
        <v>24</v>
      </c>
      <c r="C3" s="25" t="s">
        <v>27</v>
      </c>
      <c r="D3" s="25" t="s">
        <v>25</v>
      </c>
      <c r="E3" s="25" t="s">
        <v>27</v>
      </c>
    </row>
    <row r="4" spans="1:5" x14ac:dyDescent="0.35">
      <c r="A4" s="18">
        <v>25</v>
      </c>
      <c r="B4">
        <v>5.3860776068757144</v>
      </c>
      <c r="C4">
        <f>_xlfn.STDEV.P(lowflow1!C12,lowflow2!C12)</f>
        <v>0.57533842555757209</v>
      </c>
      <c r="D4">
        <f>AVERAGE(lowflow1!X12,lowflow2!X12)</f>
        <v>0.10178942255729093</v>
      </c>
      <c r="E4">
        <f>_xlfn.STDEV.P(lowflow1!X12,lowflow2!X12)</f>
        <v>4.4479661385990681E-2</v>
      </c>
    </row>
    <row r="5" spans="1:5" x14ac:dyDescent="0.35">
      <c r="A5" s="32">
        <v>27.5</v>
      </c>
      <c r="B5">
        <v>9.1327186672509626</v>
      </c>
      <c r="C5">
        <f>_xlfn.STDEV.P(lowflow1!C13,lowflow2!C13)</f>
        <v>4.5663593336254813</v>
      </c>
      <c r="D5">
        <f>AVERAGE(lowflow1!X13,lowflow2!X13)</f>
        <v>4.3663886585806319E-2</v>
      </c>
      <c r="E5">
        <f>_xlfn.STDEV.P(lowflow1!X13,lowflow2!X13)</f>
        <v>0</v>
      </c>
    </row>
    <row r="6" spans="1:5" x14ac:dyDescent="0.35">
      <c r="A6" s="32">
        <v>30</v>
      </c>
      <c r="B6">
        <v>12.343924895186781</v>
      </c>
      <c r="C6">
        <f>_xlfn.STDEV.P(lowflow1!C14,lowflow2!C14)</f>
        <v>1.6985531503852347</v>
      </c>
      <c r="D6">
        <f>AVERAGE(lowflow1!X14,lowflow2!X14)</f>
        <v>0.18245337209078244</v>
      </c>
      <c r="E6">
        <f>_xlfn.STDEV.P(lowflow1!X14,lowflow2!X14)</f>
        <v>0</v>
      </c>
    </row>
    <row r="7" spans="1:5" x14ac:dyDescent="0.35">
      <c r="A7" s="32">
        <v>32.5</v>
      </c>
      <c r="B7">
        <v>17.105819178720644</v>
      </c>
      <c r="C7">
        <f>_xlfn.STDEV.P(lowflow1!C15,lowflow2!C15)</f>
        <v>1.3881572240122448</v>
      </c>
      <c r="D7">
        <f>AVERAGE(lowflow1!X15,lowflow2!X15)</f>
        <v>0.21013209234260072</v>
      </c>
      <c r="E7">
        <f>_xlfn.STDEV.P(lowflow1!X15,lowflow2!X15)</f>
        <v>9.2228243638171198E-3</v>
      </c>
    </row>
    <row r="8" spans="1:5" x14ac:dyDescent="0.35">
      <c r="A8" s="32">
        <v>35</v>
      </c>
      <c r="B8">
        <v>21.623664346986814</v>
      </c>
      <c r="C8">
        <f>_xlfn.STDEV.P(lowflow1!C16,lowflow2!C16)</f>
        <v>1.7987257953816833</v>
      </c>
      <c r="D8">
        <f>AVERAGE(lowflow1!X16,lowflow2!X16)</f>
        <v>0.18378328563343066</v>
      </c>
      <c r="E8">
        <f>_xlfn.STDEV.P(lowflow1!X16,lowflow2!X16)</f>
        <v>3.7378388540107201E-2</v>
      </c>
    </row>
    <row r="9" spans="1:5" x14ac:dyDescent="0.35">
      <c r="A9" s="32">
        <v>37.5</v>
      </c>
      <c r="B9">
        <v>26.241218529989567</v>
      </c>
      <c r="C9">
        <f>_xlfn.STDEV.P(lowflow1!C17,lowflow2!C17)</f>
        <v>2.7239016667583678</v>
      </c>
      <c r="D9">
        <f>AVERAGE(lowflow1!X17,lowflow2!X17)</f>
        <v>0.22960633616306908</v>
      </c>
      <c r="E9">
        <f>_xlfn.STDEV.P(lowflow1!X17,lowflow2!X17)</f>
        <v>5.0367846018140872E-3</v>
      </c>
    </row>
    <row r="10" spans="1:5" x14ac:dyDescent="0.35">
      <c r="A10" s="32">
        <v>40</v>
      </c>
      <c r="B10">
        <v>31.998433240180521</v>
      </c>
      <c r="C10">
        <f>_xlfn.STDEV.P(lowflow1!C18,lowflow2!C18)</f>
        <v>3.4693109240122761</v>
      </c>
      <c r="D10">
        <f>AVERAGE(lowflow1!X18,lowflow2!X18)</f>
        <v>0.2080021433292043</v>
      </c>
      <c r="E10">
        <f>_xlfn.STDEV.P(lowflow1!X18,lowflow2!X18)</f>
        <v>1.2751630333906055E-3</v>
      </c>
    </row>
    <row r="11" spans="1:5" x14ac:dyDescent="0.35">
      <c r="A11" s="32">
        <v>42.5</v>
      </c>
      <c r="B11">
        <v>37.032144314993616</v>
      </c>
      <c r="C11">
        <f>_xlfn.STDEV.P(lowflow1!C19,lowflow2!C19)</f>
        <v>3.9264683383694874</v>
      </c>
      <c r="D11">
        <f>AVERAGE(lowflow1!X19,lowflow2!X19)</f>
        <v>0.26770671479345759</v>
      </c>
      <c r="E11">
        <f>_xlfn.STDEV.P(lowflow1!X19,lowflow2!X19)</f>
        <v>3.1678441877463055E-2</v>
      </c>
    </row>
    <row r="12" spans="1:5" x14ac:dyDescent="0.35">
      <c r="A12" s="32">
        <v>45</v>
      </c>
      <c r="B12">
        <v>41.314623871187337</v>
      </c>
      <c r="C12">
        <f>_xlfn.STDEV.P(lowflow1!C20,lowflow2!C20)</f>
        <v>3.2049505011398338</v>
      </c>
      <c r="D12">
        <f>AVERAGE(lowflow1!X20,lowflow2!X20)</f>
        <v>0.26755643531674239</v>
      </c>
      <c r="E12">
        <f>_xlfn.STDEV.P(lowflow1!X20,lowflow2!X20)</f>
        <v>5.2619827132084754E-2</v>
      </c>
    </row>
    <row r="13" spans="1:5" x14ac:dyDescent="0.35">
      <c r="A13" s="32">
        <v>47.5</v>
      </c>
      <c r="B13">
        <v>43.257483299563944</v>
      </c>
      <c r="C13">
        <f>_xlfn.STDEV.P(lowflow1!C21,lowflow2!C21)</f>
        <v>2.0598187552482692</v>
      </c>
      <c r="D13">
        <f>AVERAGE(lowflow1!X21,lowflow2!X21)</f>
        <v>0.28367807316356219</v>
      </c>
      <c r="E13">
        <f>_xlfn.STDEV.P(lowflow1!X21,lowflow2!X21)</f>
        <v>4.1197914794791721E-2</v>
      </c>
    </row>
    <row r="14" spans="1:5" x14ac:dyDescent="0.35">
      <c r="A14" s="32">
        <v>50</v>
      </c>
      <c r="B14">
        <v>44.484225593288784</v>
      </c>
      <c r="C14">
        <f>_xlfn.STDEV.P(lowflow1!C22,lowflow2!C22)</f>
        <v>1.4793810052128009</v>
      </c>
      <c r="D14">
        <f>AVERAGE(lowflow1!X22,lowflow2!X22)</f>
        <v>0.28110856451723309</v>
      </c>
      <c r="E14">
        <f>_xlfn.STDEV.P(lowflow1!X22,lowflow2!X22)</f>
        <v>5.0515294455535417E-2</v>
      </c>
    </row>
    <row r="15" spans="1:5" x14ac:dyDescent="0.35">
      <c r="A15" s="32">
        <v>47.5</v>
      </c>
      <c r="B15">
        <v>40.491357185644034</v>
      </c>
      <c r="C15">
        <f>_xlfn.STDEV.P(lowflow1!C23,lowflow2!C23)</f>
        <v>5.2408041329630901</v>
      </c>
      <c r="D15">
        <f>AVERAGE(lowflow1!X23,lowflow2!X23)</f>
        <v>0.25214576129619964</v>
      </c>
      <c r="E15">
        <f>_xlfn.STDEV.P(lowflow1!X23,lowflow2!X23)</f>
        <v>7.3787460968738103E-2</v>
      </c>
    </row>
    <row r="16" spans="1:5" x14ac:dyDescent="0.35">
      <c r="A16" s="13">
        <v>45</v>
      </c>
      <c r="B16">
        <v>39.695254855436687</v>
      </c>
      <c r="C16">
        <f>_xlfn.STDEV.P(lowflow1!C24,lowflow2!C24)</f>
        <v>4.729531591116042</v>
      </c>
      <c r="D16">
        <f>AVERAGE(lowflow1!X24,lowflow2!X24)</f>
        <v>0.24412343625926364</v>
      </c>
      <c r="E16">
        <f>_xlfn.STDEV.P(lowflow1!X24,lowflow2!X24)</f>
        <v>7.386779620111103E-2</v>
      </c>
    </row>
    <row r="17" spans="1:5" x14ac:dyDescent="0.35">
      <c r="A17" s="13">
        <v>42.5</v>
      </c>
      <c r="B17">
        <v>34.770590456948497</v>
      </c>
      <c r="C17">
        <f>_xlfn.STDEV.P(lowflow1!C25,lowflow2!C25)</f>
        <v>4.8796079383683786</v>
      </c>
      <c r="D17">
        <f>AVERAGE(lowflow1!X25,lowflow2!X25)</f>
        <v>0.27033113961433125</v>
      </c>
      <c r="E17">
        <f>_xlfn.STDEV.P(lowflow1!X25,lowflow2!X25)</f>
        <v>4.2051808430621535E-2</v>
      </c>
    </row>
    <row r="18" spans="1:5" x14ac:dyDescent="0.35">
      <c r="A18" s="13">
        <v>40</v>
      </c>
      <c r="B18">
        <v>28.990748094672078</v>
      </c>
      <c r="C18">
        <f>_xlfn.STDEV.P(lowflow1!C26,lowflow2!C26)</f>
        <v>3.611457904203248</v>
      </c>
      <c r="D18">
        <f>AVERAGE(lowflow1!X26,lowflow2!X26)</f>
        <v>0.25900382463851257</v>
      </c>
      <c r="E18">
        <f>_xlfn.STDEV.P(lowflow1!X26,lowflow2!X26)</f>
        <v>5.1973907955169221E-2</v>
      </c>
    </row>
    <row r="19" spans="1:5" x14ac:dyDescent="0.35">
      <c r="A19" s="13">
        <v>37.5</v>
      </c>
      <c r="B19">
        <v>23.602505395925348</v>
      </c>
      <c r="C19">
        <f>_xlfn.STDEV.P(lowflow1!C27,lowflow2!C27)</f>
        <v>3.614574131951994</v>
      </c>
      <c r="D19">
        <f>AVERAGE(lowflow1!X27,lowflow2!X27)</f>
        <v>0.26407164550620382</v>
      </c>
      <c r="E19">
        <f>_xlfn.STDEV.P(lowflow1!X27,lowflow2!X27)</f>
        <v>4.4908802979846722E-2</v>
      </c>
    </row>
    <row r="20" spans="1:5" x14ac:dyDescent="0.35">
      <c r="A20" s="13">
        <v>35</v>
      </c>
      <c r="B20">
        <v>19.23299814443822</v>
      </c>
      <c r="C20">
        <f>_xlfn.STDEV.P(lowflow1!C28,lowflow2!C28)</f>
        <v>2.8644804506194195</v>
      </c>
      <c r="D20">
        <f>AVERAGE(lowflow1!X28,lowflow2!X28)</f>
        <v>0.26984285458734592</v>
      </c>
      <c r="E20">
        <f>_xlfn.STDEV.P(lowflow1!X28,lowflow2!X28)</f>
        <v>5.4004776673339562E-2</v>
      </c>
    </row>
    <row r="21" spans="1:5" x14ac:dyDescent="0.35">
      <c r="A21" s="13">
        <v>32.5</v>
      </c>
      <c r="B21">
        <v>15.150993620399149</v>
      </c>
      <c r="C21">
        <f>_xlfn.STDEV.P(lowflow1!C29,lowflow2!C29)</f>
        <v>1.995800284158386</v>
      </c>
      <c r="D21">
        <f>AVERAGE(lowflow1!X29,lowflow2!X29)</f>
        <v>0.25313868441644516</v>
      </c>
      <c r="E21">
        <f>_xlfn.STDEV.P(lowflow1!X29,lowflow2!X29)</f>
        <v>3.1847654993453503E-2</v>
      </c>
    </row>
    <row r="22" spans="1:5" x14ac:dyDescent="0.35">
      <c r="A22" s="13">
        <v>30</v>
      </c>
      <c r="B22">
        <v>11.044278840873218</v>
      </c>
      <c r="C22">
        <f>_xlfn.STDEV.P(lowflow1!C30,lowflow2!C30)</f>
        <v>1.9885197503217327</v>
      </c>
      <c r="D22">
        <f>AVERAGE(lowflow1!X30,lowflow2!X30)</f>
        <v>0.25748442558745382</v>
      </c>
      <c r="E22">
        <f>_xlfn.STDEV.P(lowflow1!X30,lowflow2!X30)</f>
        <v>2.604228905655696E-2</v>
      </c>
    </row>
    <row r="23" spans="1:5" x14ac:dyDescent="0.35">
      <c r="A23" s="13">
        <v>27.5</v>
      </c>
      <c r="B23">
        <v>7.5396502827665959</v>
      </c>
      <c r="C23">
        <f>_xlfn.STDEV.P(lowflow1!C31,lowflow2!C31)</f>
        <v>1.6837771840299358</v>
      </c>
      <c r="D23">
        <f>AVERAGE(lowflow1!X31,lowflow2!X31)</f>
        <v>0.24590134518155765</v>
      </c>
      <c r="E23">
        <f>_xlfn.STDEV.P(lowflow1!X31,lowflow2!X31)</f>
        <v>3.3686379016573252E-2</v>
      </c>
    </row>
    <row r="24" spans="1:5" x14ac:dyDescent="0.35">
      <c r="A24" s="13">
        <v>25</v>
      </c>
      <c r="B24">
        <v>4.5185990364651536</v>
      </c>
      <c r="C24">
        <f>_xlfn.STDEV.P(lowflow1!C32,lowflow2!C32)</f>
        <v>1.1989634415266504</v>
      </c>
      <c r="D24">
        <f>AVERAGE(lowflow1!X32,lowflow2!X32)</f>
        <v>0.23968815671849086</v>
      </c>
      <c r="E24">
        <f>_xlfn.STDEV.P(lowflow1!X32,lowflow2!X32)</f>
        <v>3.8225350284758035E-2</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5F7BC-FC28-4E6C-89CA-4FE636EE6A1C}">
  <dimension ref="A1"/>
  <sheetViews>
    <sheetView tabSelected="1" workbookViewId="0">
      <selection activeCell="I19" sqref="I19"/>
    </sheetView>
  </sheetViews>
  <sheetFormatPr defaultRowHeight="14.5" x14ac:dyDescent="0.3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highflow1</vt:lpstr>
      <vt:lpstr>highflow2</vt:lpstr>
      <vt:lpstr>HIGHFLOWAVERAGE</vt:lpstr>
      <vt:lpstr>lowflow1</vt:lpstr>
      <vt:lpstr>lowflow2</vt:lpstr>
      <vt:lpstr>LOWFLOWAVERAGE</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Jackson A.</dc:creator>
  <cp:lastModifiedBy>Alexandra Snowdon</cp:lastModifiedBy>
  <dcterms:created xsi:type="dcterms:W3CDTF">2022-08-15T14:42:22Z</dcterms:created>
  <dcterms:modified xsi:type="dcterms:W3CDTF">2023-06-16T10:31:58Z</dcterms:modified>
</cp:coreProperties>
</file>