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2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3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drawings/drawing4.xml" ContentType="application/vnd.openxmlformats-officedocument.drawing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drawings/drawing5.xml" ContentType="application/vnd.openxmlformats-officedocument.drawing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drawings/drawing6.xml" ContentType="application/vnd.openxmlformats-officedocument.drawing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sotonac-my.sharepoint.com/personal/rd3n17_soton_ac_uk/Documents/doktora/deneyler 2020 ve oncesi/Absorbance and absorption studies/Nickel/"/>
    </mc:Choice>
  </mc:AlternateContent>
  <xr:revisionPtr revIDLastSave="405" documentId="13_ncr:1_{F1554D7B-8AC7-458F-9692-C46B408240EA}" xr6:coauthVersionLast="47" xr6:coauthVersionMax="47" xr10:uidLastSave="{00E48BE2-D146-48D7-9099-628886AFCCF4}"/>
  <bookViews>
    <workbookView xWindow="0" yWindow="0" windowWidth="16632" windowHeight="11160" activeTab="4" xr2:uid="{00000000-000D-0000-FFFF-FFFF00000000}"/>
  </bookViews>
  <sheets>
    <sheet name="Ni 08.10.2020" sheetId="2" r:id="rId1"/>
    <sheet name="Ni 16.10.2020" sheetId="3" r:id="rId2"/>
    <sheet name="Ni 20.10.2020" sheetId="4" r:id="rId3"/>
    <sheet name="cat. ratio table NiAu" sheetId="5" r:id="rId4"/>
    <sheet name="AuCo deposition calculations" sheetId="7" r:id="rId5"/>
    <sheet name="AuCu deposition" sheetId="8" r:id="rId6"/>
  </sheets>
  <externalReferences>
    <externalReference r:id="rId7"/>
    <externalReference r:id="rId8"/>
    <externalReference r:id="rId9"/>
  </externalReferenc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L27" i="4" l="1"/>
  <c r="H47" i="5"/>
  <c r="H46" i="5"/>
  <c r="H43" i="5"/>
  <c r="H34" i="5"/>
  <c r="H38" i="5" s="1"/>
  <c r="H42" i="5"/>
  <c r="I29" i="8"/>
  <c r="I25" i="8"/>
  <c r="G42" i="5"/>
  <c r="I34" i="5"/>
  <c r="I37" i="5"/>
  <c r="I33" i="5"/>
  <c r="H33" i="5"/>
  <c r="H37" i="5" s="1"/>
  <c r="AH23" i="4"/>
  <c r="L25" i="8"/>
  <c r="L29" i="8"/>
  <c r="V62" i="8"/>
  <c r="V63" i="8"/>
  <c r="V57" i="5"/>
  <c r="U47" i="7"/>
  <c r="V66" i="8"/>
  <c r="C66" i="8"/>
  <c r="V65" i="8"/>
  <c r="C65" i="8"/>
  <c r="V64" i="8"/>
  <c r="C64" i="8"/>
  <c r="C63" i="8"/>
  <c r="S32" i="8"/>
  <c r="J29" i="7"/>
  <c r="I30" i="7"/>
  <c r="H29" i="7"/>
  <c r="I25" i="7"/>
  <c r="H25" i="7"/>
  <c r="L17" i="7"/>
  <c r="U51" i="7"/>
  <c r="B51" i="7"/>
  <c r="U50" i="7"/>
  <c r="B50" i="7"/>
  <c r="U49" i="7"/>
  <c r="B49" i="7"/>
  <c r="U48" i="7"/>
  <c r="B48" i="7"/>
  <c r="J17" i="7"/>
  <c r="P112" i="5"/>
  <c r="P113" i="5"/>
  <c r="P114" i="5"/>
  <c r="P115" i="5"/>
  <c r="P111" i="5"/>
  <c r="L115" i="5"/>
  <c r="L114" i="5"/>
  <c r="L113" i="5"/>
  <c r="L112" i="5"/>
  <c r="C58" i="5"/>
  <c r="C61" i="5" l="1"/>
  <c r="C60" i="5"/>
  <c r="C59" i="5"/>
  <c r="J16" i="5" l="1"/>
  <c r="J27" i="5"/>
  <c r="AY25" i="4"/>
  <c r="AZ25" i="4"/>
  <c r="AY26" i="4"/>
  <c r="AZ26" i="4"/>
  <c r="AK22" i="3"/>
  <c r="AK17" i="3"/>
  <c r="AL23" i="4" l="1"/>
  <c r="AN23" i="4"/>
  <c r="C95" i="5"/>
  <c r="V28" i="8"/>
  <c r="W28" i="8" s="1"/>
  <c r="J42" i="5"/>
  <c r="J46" i="5" s="1"/>
  <c r="AG17" i="3" l="1"/>
  <c r="M26" i="8"/>
  <c r="H27" i="8"/>
  <c r="I26" i="8"/>
  <c r="I27" i="8" s="1"/>
  <c r="J13" i="8"/>
  <c r="J17" i="8" s="1"/>
  <c r="J14" i="8"/>
  <c r="J11" i="8"/>
  <c r="I30" i="8" l="1"/>
  <c r="N18" i="8"/>
  <c r="K13" i="8"/>
  <c r="L13" i="8"/>
  <c r="M13" i="8"/>
  <c r="M17" i="8" s="1"/>
  <c r="I13" i="8"/>
  <c r="I34" i="8" l="1"/>
  <c r="I14" i="8"/>
  <c r="I11" i="8"/>
  <c r="L26" i="8"/>
  <c r="L30" i="8" s="1"/>
  <c r="M14" i="8"/>
  <c r="M11" i="8"/>
  <c r="M18" i="8"/>
  <c r="L14" i="8"/>
  <c r="L11" i="8"/>
  <c r="K26" i="8"/>
  <c r="J26" i="8"/>
  <c r="J27" i="8" s="1"/>
  <c r="K14" i="8"/>
  <c r="K11" i="8"/>
  <c r="I26" i="7"/>
  <c r="M18" i="7"/>
  <c r="F36" i="8"/>
  <c r="M29" i="8"/>
  <c r="M30" i="8"/>
  <c r="J30" i="8"/>
  <c r="L34" i="8"/>
  <c r="K25" i="8"/>
  <c r="K29" i="8" s="1"/>
  <c r="J25" i="8"/>
  <c r="J29" i="8" s="1"/>
  <c r="H25" i="8"/>
  <c r="H29" i="8" s="1"/>
  <c r="D19" i="8"/>
  <c r="L18" i="8"/>
  <c r="K18" i="8"/>
  <c r="J18" i="8"/>
  <c r="I18" i="8"/>
  <c r="N17" i="8"/>
  <c r="L17" i="8"/>
  <c r="K17" i="8"/>
  <c r="I17" i="8"/>
  <c r="J34" i="8" l="1"/>
  <c r="H34" i="8"/>
  <c r="N29" i="8"/>
  <c r="M34" i="8"/>
  <c r="K27" i="8"/>
  <c r="K30" i="8"/>
  <c r="K34" i="8" s="1"/>
  <c r="K35" i="8" s="1"/>
  <c r="N30" i="8"/>
  <c r="J35" i="8"/>
  <c r="I35" i="8"/>
  <c r="H35" i="8"/>
  <c r="L35" i="8"/>
  <c r="M35" i="8"/>
  <c r="M26" i="7"/>
  <c r="M30" i="7" s="1"/>
  <c r="I29" i="7"/>
  <c r="H34" i="7"/>
  <c r="H35" i="7" s="1"/>
  <c r="K17" i="7"/>
  <c r="F36" i="7"/>
  <c r="M29" i="7"/>
  <c r="L26" i="7"/>
  <c r="L30" i="7" s="1"/>
  <c r="K26" i="7"/>
  <c r="K30" i="7" s="1"/>
  <c r="J26" i="7"/>
  <c r="J30" i="7" s="1"/>
  <c r="L25" i="7"/>
  <c r="L29" i="7" s="1"/>
  <c r="K25" i="7"/>
  <c r="K29" i="7" s="1"/>
  <c r="J25" i="7"/>
  <c r="N18" i="7"/>
  <c r="L18" i="7"/>
  <c r="K18" i="7"/>
  <c r="J18" i="7"/>
  <c r="I18" i="7"/>
  <c r="N17" i="7"/>
  <c r="M17" i="7"/>
  <c r="I17" i="7"/>
  <c r="D19" i="7"/>
  <c r="L34" i="7" l="1"/>
  <c r="L35" i="7" s="1"/>
  <c r="N29" i="7"/>
  <c r="N30" i="7"/>
  <c r="I34" i="7"/>
  <c r="I35" i="7" s="1"/>
  <c r="J34" i="7"/>
  <c r="J35" i="7" s="1"/>
  <c r="K34" i="7"/>
  <c r="K35" i="7" s="1"/>
  <c r="M34" i="7"/>
  <c r="M35" i="7" s="1"/>
  <c r="G33" i="5"/>
  <c r="G37" i="5" s="1"/>
  <c r="K27" i="5"/>
  <c r="G46" i="5" l="1"/>
  <c r="D18" i="5" l="1"/>
  <c r="J28" i="5" l="1"/>
  <c r="I27" i="5"/>
  <c r="K42" i="5" l="1"/>
  <c r="K46" i="5" s="1"/>
  <c r="I42" i="5"/>
  <c r="I46" i="5" s="1"/>
  <c r="K33" i="5"/>
  <c r="C100" i="5"/>
  <c r="C96" i="5"/>
  <c r="C97" i="5"/>
  <c r="C98" i="5"/>
  <c r="C99" i="5"/>
  <c r="K53" i="5" l="1"/>
  <c r="K54" i="5" l="1"/>
  <c r="P53" i="5" s="1"/>
  <c r="M27" i="5"/>
  <c r="I17" i="5"/>
  <c r="I16" i="5"/>
  <c r="AG66" i="4" l="1"/>
  <c r="AG68" i="4" s="1"/>
  <c r="AI26" i="4" l="1"/>
  <c r="AK26" i="4"/>
  <c r="AK23" i="4"/>
  <c r="L46" i="5"/>
  <c r="V58" i="5" l="1"/>
  <c r="V59" i="5"/>
  <c r="V60" i="5"/>
  <c r="V61" i="5"/>
  <c r="AC33" i="5"/>
  <c r="AB35" i="5"/>
  <c r="I28" i="5"/>
  <c r="AB12" i="5"/>
  <c r="AC15" i="5" s="1"/>
  <c r="AC16" i="5" s="1"/>
  <c r="AE17" i="5" s="1"/>
  <c r="AI27" i="4" l="1"/>
  <c r="AK27" i="4"/>
  <c r="AK24" i="4"/>
  <c r="AI23" i="4"/>
  <c r="AI24" i="4"/>
  <c r="AG34" i="4"/>
  <c r="AH34" i="4" s="1"/>
  <c r="AG35" i="4"/>
  <c r="AH35" i="4" s="1"/>
  <c r="AG36" i="4"/>
  <c r="AH36" i="4" s="1"/>
  <c r="AG37" i="4"/>
  <c r="AH37" i="4" s="1"/>
  <c r="AG33" i="4"/>
  <c r="AH33" i="4" s="1"/>
  <c r="AH8" i="4"/>
  <c r="K43" i="5"/>
  <c r="K47" i="5" s="1"/>
  <c r="K50" i="5" s="1"/>
  <c r="L38" i="5"/>
  <c r="L43" i="5"/>
  <c r="L47" i="5" s="1"/>
  <c r="L50" i="5" s="1"/>
  <c r="K34" i="5"/>
  <c r="K38" i="5" s="1"/>
  <c r="K37" i="5"/>
  <c r="H53" i="5"/>
  <c r="G50" i="5"/>
  <c r="G51" i="5" s="1"/>
  <c r="H54" i="5" l="1"/>
  <c r="M53" i="5" s="1"/>
  <c r="C52" i="5"/>
  <c r="N27" i="5"/>
  <c r="N28" i="5"/>
  <c r="L51" i="5" l="1"/>
  <c r="U27" i="5"/>
  <c r="T43" i="5"/>
  <c r="T47" i="5" s="1"/>
  <c r="T33" i="5"/>
  <c r="T37" i="5" s="1"/>
  <c r="U28" i="5"/>
  <c r="S42" i="5"/>
  <c r="S46" i="5" s="1"/>
  <c r="S34" i="5"/>
  <c r="S16" i="5"/>
  <c r="R43" i="5"/>
  <c r="R47" i="5" s="1"/>
  <c r="S43" i="5"/>
  <c r="S47" i="5" s="1"/>
  <c r="T34" i="5"/>
  <c r="T38" i="5" s="1"/>
  <c r="Q42" i="5"/>
  <c r="Q46" i="5" s="1"/>
  <c r="S27" i="5"/>
  <c r="T42" i="5"/>
  <c r="T46" i="5" s="1"/>
  <c r="R42" i="5"/>
  <c r="R46" i="5" s="1"/>
  <c r="I43" i="5"/>
  <c r="I47" i="5" s="1"/>
  <c r="J43" i="5"/>
  <c r="J47" i="5" s="1"/>
  <c r="I53" i="5"/>
  <c r="J53" i="5"/>
  <c r="J54" i="5" l="1"/>
  <c r="O53" i="5" s="1"/>
  <c r="I54" i="5"/>
  <c r="N53" i="5" s="1"/>
  <c r="J50" i="5"/>
  <c r="J51" i="5" s="1"/>
  <c r="I50" i="5"/>
  <c r="I51" i="5" s="1"/>
  <c r="K51" i="5"/>
  <c r="H50" i="5"/>
  <c r="H51" i="5" s="1"/>
  <c r="Q38" i="5"/>
  <c r="J34" i="5"/>
  <c r="J38" i="5" s="1"/>
  <c r="G38" i="5" l="1"/>
  <c r="R34" i="5"/>
  <c r="R38" i="5" s="1"/>
  <c r="S38" i="5"/>
  <c r="Q33" i="5"/>
  <c r="Q37" i="5" s="1"/>
  <c r="R33" i="5"/>
  <c r="R37" i="5" s="1"/>
  <c r="S33" i="5"/>
  <c r="S37" i="5" s="1"/>
  <c r="I38" i="5"/>
  <c r="J33" i="5"/>
  <c r="J37" i="5" s="1"/>
  <c r="AE18" i="5" l="1"/>
  <c r="AE20" i="5" s="1"/>
  <c r="AE21" i="5" s="1"/>
  <c r="AC34" i="5" l="1"/>
  <c r="AC37" i="5" s="1"/>
  <c r="AE22" i="5"/>
  <c r="T28" i="5"/>
  <c r="S28" i="5"/>
  <c r="R28" i="5"/>
  <c r="T27" i="5"/>
  <c r="R27" i="5"/>
  <c r="U17" i="5"/>
  <c r="T16" i="5"/>
  <c r="T17" i="5"/>
  <c r="S17" i="5"/>
  <c r="R17" i="5"/>
  <c r="U16" i="5"/>
  <c r="R16" i="5"/>
  <c r="J17" i="5"/>
  <c r="K17" i="5"/>
  <c r="L17" i="5"/>
  <c r="M17" i="5"/>
  <c r="K16" i="5"/>
  <c r="L16" i="5"/>
  <c r="M16" i="5"/>
  <c r="K28" i="5"/>
  <c r="L28" i="5"/>
  <c r="M28" i="5"/>
  <c r="L27" i="5"/>
  <c r="AD43" i="5" l="1"/>
  <c r="AD40" i="5"/>
  <c r="AD44" i="5"/>
  <c r="AD41" i="5"/>
  <c r="AB40" i="5"/>
  <c r="AD42" i="5"/>
  <c r="AB43" i="5"/>
  <c r="AB41" i="5"/>
  <c r="AF41" i="5" s="1"/>
  <c r="AB42" i="5"/>
  <c r="AB44" i="5"/>
  <c r="BJ37" i="4"/>
  <c r="BI37" i="4"/>
  <c r="BK37" i="4" s="1"/>
  <c r="BF37" i="4"/>
  <c r="BJ36" i="4"/>
  <c r="BI36" i="4"/>
  <c r="BK36" i="4" s="1"/>
  <c r="BF36" i="4"/>
  <c r="BJ35" i="4"/>
  <c r="BI35" i="4"/>
  <c r="BK35" i="4" s="1"/>
  <c r="BF35" i="4"/>
  <c r="BJ34" i="4"/>
  <c r="BI34" i="4"/>
  <c r="BK34" i="4" s="1"/>
  <c r="BF34" i="4"/>
  <c r="BJ33" i="4"/>
  <c r="BI33" i="4"/>
  <c r="BK33" i="4" s="1"/>
  <c r="BF33" i="4"/>
  <c r="BJ32" i="4"/>
  <c r="BI32" i="4"/>
  <c r="BK32" i="4" s="1"/>
  <c r="BF32" i="4"/>
  <c r="BJ31" i="4"/>
  <c r="BI31" i="4"/>
  <c r="BK31" i="4" s="1"/>
  <c r="BF31" i="4"/>
  <c r="BJ30" i="4"/>
  <c r="BI30" i="4"/>
  <c r="BK30" i="4" s="1"/>
  <c r="BF30" i="4"/>
  <c r="BJ29" i="4"/>
  <c r="BI29" i="4"/>
  <c r="BK29" i="4" s="1"/>
  <c r="BF29" i="4"/>
  <c r="BJ28" i="4"/>
  <c r="BI28" i="4"/>
  <c r="BK28" i="4" s="1"/>
  <c r="BF28" i="4"/>
  <c r="BF27" i="4"/>
  <c r="BJ27" i="4"/>
  <c r="BI27" i="4"/>
  <c r="BK27" i="4" s="1"/>
  <c r="AU24" i="4"/>
  <c r="BA24" i="4" s="1"/>
  <c r="AU25" i="4"/>
  <c r="BA25" i="4" s="1"/>
  <c r="AU26" i="4"/>
  <c r="BA26" i="4" s="1"/>
  <c r="AU27" i="4"/>
  <c r="BA27" i="4" s="1"/>
  <c r="AU28" i="4"/>
  <c r="BA28" i="4" s="1"/>
  <c r="AU29" i="4"/>
  <c r="BA29" i="4" s="1"/>
  <c r="AU30" i="4"/>
  <c r="BA30" i="4" s="1"/>
  <c r="AU31" i="4"/>
  <c r="BA31" i="4" s="1"/>
  <c r="AU32" i="4"/>
  <c r="BA32" i="4" s="1"/>
  <c r="AU33" i="4"/>
  <c r="BA33" i="4" s="1"/>
  <c r="AU34" i="4"/>
  <c r="BA34" i="4" s="1"/>
  <c r="AU35" i="4"/>
  <c r="BA35" i="4" s="1"/>
  <c r="AU36" i="4"/>
  <c r="BA36" i="4" s="1"/>
  <c r="AU37" i="4"/>
  <c r="BA37" i="4" s="1"/>
  <c r="AU38" i="4"/>
  <c r="BA38" i="4" s="1"/>
  <c r="AY24" i="4"/>
  <c r="AY27" i="4"/>
  <c r="AY28" i="4"/>
  <c r="AY29" i="4"/>
  <c r="AY30" i="4"/>
  <c r="AY31" i="4"/>
  <c r="AY32" i="4"/>
  <c r="AY33" i="4"/>
  <c r="AY34" i="4"/>
  <c r="AY35" i="4"/>
  <c r="AY36" i="4"/>
  <c r="AY37" i="4"/>
  <c r="AY38" i="4"/>
  <c r="AX24" i="4"/>
  <c r="AZ24" i="4" s="1"/>
  <c r="AX25" i="4"/>
  <c r="AX26" i="4"/>
  <c r="AX27" i="4"/>
  <c r="AZ27" i="4" s="1"/>
  <c r="AX28" i="4"/>
  <c r="AZ28" i="4" s="1"/>
  <c r="AX29" i="4"/>
  <c r="AZ29" i="4" s="1"/>
  <c r="AX30" i="4"/>
  <c r="AZ30" i="4" s="1"/>
  <c r="AX31" i="4"/>
  <c r="AZ31" i="4" s="1"/>
  <c r="AX32" i="4"/>
  <c r="AZ32" i="4" s="1"/>
  <c r="AX33" i="4"/>
  <c r="AZ33" i="4" s="1"/>
  <c r="AX34" i="4"/>
  <c r="AZ34" i="4" s="1"/>
  <c r="AX35" i="4"/>
  <c r="AZ35" i="4" s="1"/>
  <c r="AX36" i="4"/>
  <c r="AZ36" i="4" s="1"/>
  <c r="AX37" i="4"/>
  <c r="AZ37" i="4" s="1"/>
  <c r="AX38" i="4"/>
  <c r="AZ38" i="4" s="1"/>
  <c r="AF43" i="5" l="1"/>
  <c r="AF42" i="5"/>
  <c r="AF40" i="5"/>
  <c r="AF44" i="5"/>
  <c r="AK28" i="4" l="1"/>
  <c r="AK29" i="4"/>
  <c r="AI28" i="4"/>
  <c r="AI29" i="4"/>
  <c r="AK25" i="4"/>
  <c r="AI25" i="4"/>
  <c r="AJ20" i="4"/>
  <c r="AH9" i="4"/>
  <c r="AH10" i="4"/>
  <c r="AH11" i="4"/>
  <c r="AH12" i="4"/>
  <c r="AH13" i="4"/>
  <c r="AJ23" i="4" l="1"/>
  <c r="AL24" i="4"/>
  <c r="AH24" i="4"/>
  <c r="AM24" i="4" s="1"/>
  <c r="AN24" i="4" s="1"/>
  <c r="AH26" i="4"/>
  <c r="AL26" i="4"/>
  <c r="AL25" i="4"/>
  <c r="AH27" i="4"/>
  <c r="AH25" i="4"/>
  <c r="AJ24" i="4"/>
  <c r="AH29" i="4"/>
  <c r="AH28" i="4"/>
  <c r="AL29" i="4"/>
  <c r="AL28" i="4"/>
  <c r="AH21" i="3"/>
  <c r="AC17" i="2"/>
  <c r="AJ18" i="3"/>
  <c r="AJ19" i="3"/>
  <c r="AJ20" i="3"/>
  <c r="AJ22" i="3"/>
  <c r="AH18" i="3"/>
  <c r="AH19" i="3"/>
  <c r="AH20" i="3"/>
  <c r="AH22" i="3"/>
  <c r="AH17" i="3"/>
  <c r="AI14" i="3"/>
  <c r="AG20" i="3" s="1"/>
  <c r="AI20" i="3" s="1"/>
  <c r="AD17" i="3"/>
  <c r="AG8" i="3"/>
  <c r="AG9" i="3"/>
  <c r="AG10" i="3"/>
  <c r="AG11" i="3"/>
  <c r="AG12" i="3"/>
  <c r="AG7" i="3"/>
  <c r="AI17" i="3" l="1"/>
  <c r="AM23" i="4"/>
  <c r="AO24" i="4" s="1"/>
  <c r="AJ28" i="4"/>
  <c r="AM28" i="4"/>
  <c r="AN28" i="4" s="1"/>
  <c r="AJ26" i="4"/>
  <c r="AM26" i="4"/>
  <c r="AN26" i="4" s="1"/>
  <c r="AO26" i="4" s="1"/>
  <c r="AJ29" i="4"/>
  <c r="AM29" i="4"/>
  <c r="AN29" i="4" s="1"/>
  <c r="AO29" i="4" s="1"/>
  <c r="AJ27" i="4"/>
  <c r="AM27" i="4"/>
  <c r="AN27" i="4" s="1"/>
  <c r="AO27" i="4" s="1"/>
  <c r="AJ25" i="4"/>
  <c r="AM25" i="4"/>
  <c r="AN25" i="4" s="1"/>
  <c r="AO25" i="4" s="1"/>
  <c r="AK18" i="3"/>
  <c r="AG22" i="3"/>
  <c r="AI22" i="3" s="1"/>
  <c r="AJ17" i="3"/>
  <c r="AG19" i="3"/>
  <c r="AI19" i="3" s="1"/>
  <c r="AG18" i="3"/>
  <c r="AI18" i="3" s="1"/>
  <c r="AG21" i="3"/>
  <c r="AI21" i="3" s="1"/>
  <c r="AK20" i="3"/>
  <c r="AK19" i="3"/>
  <c r="AJ21" i="3"/>
  <c r="AK21" i="3" s="1"/>
  <c r="AO28" i="4" l="1"/>
  <c r="AE7" i="2"/>
  <c r="AG24" i="2"/>
  <c r="AE18" i="2" l="1"/>
  <c r="AE19" i="2"/>
  <c r="AE20" i="2"/>
  <c r="AE21" i="2"/>
  <c r="AE22" i="2"/>
  <c r="AE17" i="2"/>
  <c r="AH25" i="2"/>
  <c r="AH26" i="2"/>
  <c r="AH27" i="2"/>
  <c r="AH28" i="2"/>
  <c r="AH29" i="2"/>
  <c r="AH24" i="2"/>
  <c r="AG25" i="2"/>
  <c r="AI25" i="2" s="1"/>
  <c r="AG26" i="2"/>
  <c r="AI26" i="2" s="1"/>
  <c r="AG27" i="2"/>
  <c r="AI27" i="2" s="1"/>
  <c r="AG28" i="2"/>
  <c r="AI28" i="2" s="1"/>
  <c r="AG29" i="2"/>
  <c r="AI29" i="2" s="1"/>
  <c r="AI24" i="2"/>
  <c r="AE8" i="2"/>
  <c r="AE9" i="2" l="1"/>
  <c r="AE10" i="2"/>
  <c r="AE11" i="2"/>
  <c r="AE12" i="2"/>
</calcChain>
</file>

<file path=xl/sharedStrings.xml><?xml version="1.0" encoding="utf-8"?>
<sst xmlns="http://schemas.openxmlformats.org/spreadsheetml/2006/main" count="531" uniqueCount="246">
  <si>
    <t>Title</t>
  </si>
  <si>
    <t xml:space="preserve"> Untitled-1</t>
  </si>
  <si>
    <t>Coment</t>
  </si>
  <si>
    <t xml:space="preserve"> </t>
  </si>
  <si>
    <t>Date</t>
  </si>
  <si>
    <t>Operator</t>
  </si>
  <si>
    <t>System Name</t>
  </si>
  <si>
    <t xml:space="preserve"> exp3 Concentration Experiment</t>
  </si>
  <si>
    <t>Wavelength(nm)</t>
  </si>
  <si>
    <t>Baseline</t>
  </si>
  <si>
    <t>C0</t>
  </si>
  <si>
    <t xml:space="preserve"> 10/08/2020 13:55:31 </t>
  </si>
  <si>
    <t>Adsorption of Ni on TNTs</t>
  </si>
  <si>
    <t>ad 10mM Ni</t>
  </si>
  <si>
    <t>ad 20 mM Ni</t>
  </si>
  <si>
    <t>ad 30 mM Ni</t>
  </si>
  <si>
    <t>ad 40 mM Ni</t>
  </si>
  <si>
    <t>ad 50 mM Ni</t>
  </si>
  <si>
    <t>ad 60 mM Ni</t>
  </si>
  <si>
    <t>water</t>
  </si>
  <si>
    <t>60 mM Ni without en</t>
  </si>
  <si>
    <t>ab 60 mM Ni+en</t>
  </si>
  <si>
    <t>ab 50mM Ni+en</t>
  </si>
  <si>
    <t>ab 40mM Ni+en</t>
  </si>
  <si>
    <t>ab 30 mM Ni+en</t>
  </si>
  <si>
    <t>ab 20 mM Ni+en</t>
  </si>
  <si>
    <t>ab 10mM Ni+en</t>
  </si>
  <si>
    <t>water end of measurment</t>
  </si>
  <si>
    <t>absorbance of Ni+en complex</t>
  </si>
  <si>
    <t>Absorbance at 544 nm</t>
  </si>
  <si>
    <t>absorbance at 544nm</t>
  </si>
  <si>
    <t>C*</t>
  </si>
  <si>
    <t>y = 5.649x - 0.0021</t>
  </si>
  <si>
    <t>R² = 1</t>
  </si>
  <si>
    <t xml:space="preserve">y(A)=absorbance </t>
  </si>
  <si>
    <t>x(C)=concentration</t>
  </si>
  <si>
    <t>C=[A(y)+0.0021]/5.649</t>
  </si>
  <si>
    <t>molar mass=</t>
  </si>
  <si>
    <t>TiO2/mol</t>
  </si>
  <si>
    <t>V=</t>
  </si>
  <si>
    <t>L</t>
  </si>
  <si>
    <t>m=</t>
  </si>
  <si>
    <t>g</t>
  </si>
  <si>
    <t>used powder</t>
  </si>
  <si>
    <t>extinction coefficiet &gt;&gt;&gt;</t>
  </si>
  <si>
    <t xml:space="preserve">&lt;&lt;&lt;5.649x </t>
  </si>
  <si>
    <t>a</t>
  </si>
  <si>
    <t>1/C*</t>
  </si>
  <si>
    <t>1/a</t>
  </si>
  <si>
    <t>C0-C*</t>
  </si>
  <si>
    <t xml:space="preserve"> 14/10/2020 11:55:59 </t>
  </si>
  <si>
    <t>ab 0.001 M Ni+en</t>
  </si>
  <si>
    <t>ab 0.005 M Ni+en</t>
  </si>
  <si>
    <t>ab 0.010 M Ni+en</t>
  </si>
  <si>
    <t>ab 0.015 M Ni+en</t>
  </si>
  <si>
    <t>ab 0.020 M Ni+en</t>
  </si>
  <si>
    <t>ab 0.025 M Ni+en</t>
  </si>
  <si>
    <t>ab 0.030 M Ni+en</t>
  </si>
  <si>
    <t>ab 0.040 M Ni+en</t>
  </si>
  <si>
    <t>ab 0.060 M Ni+en</t>
  </si>
  <si>
    <t>ab 0.080 M Ni+en</t>
  </si>
  <si>
    <t>0.100 M Ni+en</t>
  </si>
  <si>
    <t>ad 10 mM</t>
  </si>
  <si>
    <t>ad 14 mM</t>
  </si>
  <si>
    <t>ad 18 mM</t>
  </si>
  <si>
    <t>ad 22 mM</t>
  </si>
  <si>
    <t>ad 26 mM</t>
  </si>
  <si>
    <t>ad 30 mM</t>
  </si>
  <si>
    <t>544 nm</t>
  </si>
  <si>
    <t>y = 5.3317x + 0.0009</t>
  </si>
  <si>
    <t>C=[A(y)]/5.3317</t>
  </si>
  <si>
    <t>m (TNTs)</t>
  </si>
  <si>
    <t>(C0-C*)</t>
  </si>
  <si>
    <t>% wt</t>
  </si>
  <si>
    <t>MW(Ni)=</t>
  </si>
  <si>
    <t>% wt= (Co-C*)xVxMW(Ni)/(m(TNTs)+(Co-C*)xVxMW(Ni) )*100</t>
  </si>
  <si>
    <t xml:space="preserve"> 20/10/2020 11:45:38 </t>
  </si>
  <si>
    <t>C0 0.064 M Ni+en</t>
  </si>
  <si>
    <t>C0 0.032 M Ni+en</t>
  </si>
  <si>
    <t>C0 0.016 M Ni+en</t>
  </si>
  <si>
    <t>C0 0.008 M Ni+en</t>
  </si>
  <si>
    <t>ad 2 mM Ni+en 2</t>
  </si>
  <si>
    <t>ad 4 mM Ni+en</t>
  </si>
  <si>
    <t>ad 8 mM Ni+en</t>
  </si>
  <si>
    <t>ad 16 mM Ni+en</t>
  </si>
  <si>
    <t>ad 32 mM Ni+en</t>
  </si>
  <si>
    <t>ad 64 mM Ni+en</t>
  </si>
  <si>
    <t>C0 0.002 M Ni+en</t>
  </si>
  <si>
    <t>C0 0.004 M Ni+en</t>
  </si>
  <si>
    <t>2 mM</t>
  </si>
  <si>
    <t>4 mM</t>
  </si>
  <si>
    <t>8 mM</t>
  </si>
  <si>
    <t>16 mM</t>
  </si>
  <si>
    <t>32 mM</t>
  </si>
  <si>
    <t>64 mM</t>
  </si>
  <si>
    <t>absorbance at 544 nm</t>
  </si>
  <si>
    <t>y = 5.5865x - 0.0026</t>
  </si>
  <si>
    <t>C=[A(y)]/5.5865</t>
  </si>
  <si>
    <t>10mM</t>
  </si>
  <si>
    <t>14mM</t>
  </si>
  <si>
    <t>18mM</t>
  </si>
  <si>
    <t>22mM</t>
  </si>
  <si>
    <t>26mM</t>
  </si>
  <si>
    <t>30mM</t>
  </si>
  <si>
    <t>as=</t>
  </si>
  <si>
    <t>kc=</t>
  </si>
  <si>
    <t>L/mol</t>
  </si>
  <si>
    <t>mol Ni /mol TNTs</t>
  </si>
  <si>
    <t>Ni 08.10.2020</t>
  </si>
  <si>
    <t>Ni 16.10.2020</t>
  </si>
  <si>
    <t>Ni 20.10.2020</t>
  </si>
  <si>
    <t>Combined data</t>
  </si>
  <si>
    <t>Ni 06.03.2020</t>
  </si>
  <si>
    <t>V (in L)</t>
  </si>
  <si>
    <t>Ni</t>
  </si>
  <si>
    <t>Au</t>
  </si>
  <si>
    <t>w:w ratio Au:Ni</t>
  </si>
  <si>
    <t>molar ratio Au:Ni</t>
  </si>
  <si>
    <t>MW(Au)=</t>
  </si>
  <si>
    <t>Au wt %</t>
  </si>
  <si>
    <t>Ni wt %</t>
  </si>
  <si>
    <t xml:space="preserve">total metal loading is 4 wt. % on TNTs </t>
  </si>
  <si>
    <t xml:space="preserve">total metal loading is 5 wt. % on TNTs </t>
  </si>
  <si>
    <t>mL 5wt% nafion  density= 0.874 g/mol</t>
  </si>
  <si>
    <t>mL water</t>
  </si>
  <si>
    <t>mg catalyst powder (10 wt% CB+ 90 wt% TNTs)</t>
  </si>
  <si>
    <t>Total metal loading on applied catalyst ink</t>
  </si>
  <si>
    <t>nafion content=</t>
  </si>
  <si>
    <t>mg</t>
  </si>
  <si>
    <t>powder content=</t>
  </si>
  <si>
    <t>percentage of nafion in wt%=</t>
  </si>
  <si>
    <t>percentage of powder in wt%=</t>
  </si>
  <si>
    <t>total mass of solid components in catalyst ink after drying;</t>
  </si>
  <si>
    <t>percentage of metal coated TNTs in the the mixture in wt%=</t>
  </si>
  <si>
    <t>total metal loading in the catalyst ink for 4 wt%</t>
  </si>
  <si>
    <t>total metal loading in the catalyst ink for 5 wt%</t>
  </si>
  <si>
    <t>y = 0.6605ln(x) + 3.9197</t>
  </si>
  <si>
    <t>R² = 0.9993</t>
  </si>
  <si>
    <t>Ni C0-catalyst loading on TNTs calculatin equation</t>
  </si>
  <si>
    <t xml:space="preserve">Au C0-catalyst loading on TNTs calculation equation </t>
  </si>
  <si>
    <t>y = 5.0805ln(x) + 32.051</t>
  </si>
  <si>
    <t>R² = 0.9834</t>
  </si>
  <si>
    <t>required concentration  of solutions from 0.1 M stock solutions for 4 wt % loading</t>
  </si>
  <si>
    <t>Au (in M)</t>
  </si>
  <si>
    <t>Ni (in M)</t>
  </si>
  <si>
    <t>required concentration  of solutions from 0.1 M stock solutions for 5 wt % loading</t>
  </si>
  <si>
    <t>Calculation for co-metal deposion on TNTs</t>
  </si>
  <si>
    <t>TNTs (g)=</t>
  </si>
  <si>
    <t>required mL of metal solutions;</t>
  </si>
  <si>
    <t>Au (in mL)</t>
  </si>
  <si>
    <t>Ni (in mL)</t>
  </si>
  <si>
    <t>V (in mL)=</t>
  </si>
  <si>
    <t>mL/mol</t>
  </si>
  <si>
    <t>or</t>
  </si>
  <si>
    <t>mol/mL</t>
  </si>
  <si>
    <t>Ethylenediamine (En)</t>
  </si>
  <si>
    <t>with 15 time excess of En in mL</t>
  </si>
  <si>
    <t>en</t>
  </si>
  <si>
    <t>&lt;&lt;&lt; this is 0.91 M</t>
  </si>
  <si>
    <t>calculation to find 4 mM C value using y=0.0082ln(x)+0.0528</t>
  </si>
  <si>
    <t>*to prepare 2.5 mL catalyst ink:</t>
  </si>
  <si>
    <t>calculation for Au mass based catalytic activity A mg-1</t>
  </si>
  <si>
    <r>
      <rPr>
        <sz val="11"/>
        <color theme="1"/>
        <rFont val="Calibri"/>
        <family val="2"/>
      </rPr>
      <t xml:space="preserve">µL </t>
    </r>
    <r>
      <rPr>
        <sz val="11"/>
        <color theme="1"/>
        <rFont val="Calibri"/>
        <family val="2"/>
        <scheme val="minor"/>
      </rPr>
      <t xml:space="preserve">applied catalyst volume </t>
    </r>
  </si>
  <si>
    <r>
      <t xml:space="preserve">1 mL=1000 </t>
    </r>
    <r>
      <rPr>
        <sz val="11"/>
        <color theme="1"/>
        <rFont val="Calibri"/>
        <family val="2"/>
      </rPr>
      <t>µL</t>
    </r>
  </si>
  <si>
    <t>coated surface is =</t>
  </si>
  <si>
    <t>cm2</t>
  </si>
  <si>
    <t>metal loadin per cm2 =</t>
  </si>
  <si>
    <t>Au%</t>
  </si>
  <si>
    <t>Ni%</t>
  </si>
  <si>
    <t>Au100</t>
  </si>
  <si>
    <t>Au80Ni20</t>
  </si>
  <si>
    <t>Au60Ni40</t>
  </si>
  <si>
    <t>Au40Ni60</t>
  </si>
  <si>
    <t>Au20Ni80</t>
  </si>
  <si>
    <t>current density mA cm-2 at 2000rpm</t>
  </si>
  <si>
    <t>Au mass based catalytic activity mA mg-1 at 2000 rpm</t>
  </si>
  <si>
    <t>Au loading cm-2</t>
  </si>
  <si>
    <t>total metal loading                      =</t>
  </si>
  <si>
    <r>
      <t xml:space="preserve">powder + nafion loading in 1.5 </t>
    </r>
    <r>
      <rPr>
        <sz val="11"/>
        <color theme="1"/>
        <rFont val="Calibri"/>
        <family val="2"/>
      </rPr>
      <t>µL</t>
    </r>
    <r>
      <rPr>
        <sz val="11"/>
        <color theme="1"/>
        <rFont val="Calibri"/>
        <family val="2"/>
        <scheme val="minor"/>
      </rPr>
      <t xml:space="preserve"> =</t>
    </r>
  </si>
  <si>
    <t xml:space="preserve"> Au loading cm-2</t>
  </si>
  <si>
    <t>Ni loading mg cm-2</t>
  </si>
  <si>
    <t>tatal metal loading</t>
  </si>
  <si>
    <t>% activity performance compared with Au100/TNTs</t>
  </si>
  <si>
    <t>Au %</t>
  </si>
  <si>
    <t>olan veriler kullanildi</t>
  </si>
  <si>
    <r>
      <rPr>
        <sz val="11"/>
        <color rgb="FFFF0000"/>
        <rFont val="Calibri"/>
        <family val="2"/>
        <scheme val="minor"/>
      </rPr>
      <t>note</t>
    </r>
    <r>
      <rPr>
        <sz val="11"/>
        <color theme="1"/>
        <rFont val="Calibri"/>
        <family val="2"/>
        <scheme val="minor"/>
      </rPr>
      <t xml:space="preserve"> deneylerde 2 numarali </t>
    </r>
  </si>
  <si>
    <t>0.001 M</t>
  </si>
  <si>
    <t>0.05 M</t>
  </si>
  <si>
    <t>0.010 M</t>
  </si>
  <si>
    <t>0.015 M</t>
  </si>
  <si>
    <t>0.020 M</t>
  </si>
  <si>
    <t>0.030 M</t>
  </si>
  <si>
    <t>0.040 M</t>
  </si>
  <si>
    <t>0.060 M</t>
  </si>
  <si>
    <t>0.091 M</t>
  </si>
  <si>
    <t>wt. %</t>
  </si>
  <si>
    <t>study for gold loading effect</t>
  </si>
  <si>
    <t>wt. % Au</t>
  </si>
  <si>
    <t>required solution</t>
  </si>
  <si>
    <t>a*MW(Ni)/MW(TiNT)</t>
  </si>
  <si>
    <t>STDEV</t>
  </si>
  <si>
    <t>2000 rpm</t>
  </si>
  <si>
    <t xml:space="preserve">negative STDEV </t>
  </si>
  <si>
    <t>positive STDEV</t>
  </si>
  <si>
    <t>for a total 25 mL of Au deposition</t>
  </si>
  <si>
    <t>Au mL</t>
  </si>
  <si>
    <t>en µL</t>
  </si>
  <si>
    <t>Co-Au C0-catalyst loading on TNTs calculatin equation</t>
  </si>
  <si>
    <t>MW(Co)=</t>
  </si>
  <si>
    <t>y = 1.1552ln(x) + 7.7047</t>
  </si>
  <si>
    <t>R² = 0.988</t>
  </si>
  <si>
    <t>Co (in mL)</t>
  </si>
  <si>
    <t>Co (in M)</t>
  </si>
  <si>
    <t>Co</t>
  </si>
  <si>
    <t>w:w ratio Au:Co</t>
  </si>
  <si>
    <t>molar ratio Au:Co</t>
  </si>
  <si>
    <t>Cowt %</t>
  </si>
  <si>
    <t>combined data</t>
  </si>
  <si>
    <t>6 mM</t>
  </si>
  <si>
    <t>12 mM</t>
  </si>
  <si>
    <t>Total reqired mL</t>
  </si>
  <si>
    <t>MW(Cu)=</t>
  </si>
  <si>
    <t>Cu-catalyst loading on TNTs calculatin equation</t>
  </si>
  <si>
    <t>y = 1.0051ln(x) + 6.9468</t>
  </si>
  <si>
    <t>R² = 0.9485</t>
  </si>
  <si>
    <t>Cu</t>
  </si>
  <si>
    <t>Cu (in M)</t>
  </si>
  <si>
    <t>Cu (in mL)</t>
  </si>
  <si>
    <t>in mol</t>
  </si>
  <si>
    <t>in mmol</t>
  </si>
  <si>
    <t>Pb mL</t>
  </si>
  <si>
    <t>en mL</t>
  </si>
  <si>
    <t>water mL</t>
  </si>
  <si>
    <t>Cuwt %</t>
  </si>
  <si>
    <t>Au80</t>
  </si>
  <si>
    <t>Au60</t>
  </si>
  <si>
    <t>Au40</t>
  </si>
  <si>
    <t>Au20</t>
  </si>
  <si>
    <t>this data is for only gold loaed catalyst on TiNT</t>
  </si>
  <si>
    <t>x</t>
  </si>
  <si>
    <t>Co%</t>
  </si>
  <si>
    <t>Au80Co20</t>
  </si>
  <si>
    <t>Au60Co40</t>
  </si>
  <si>
    <t>Au40Co60</t>
  </si>
  <si>
    <t>Au20Co80</t>
  </si>
  <si>
    <t>Cu%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</si>
</sst>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000"/>
    <numFmt numFmtId="165" formatCode="0.000"/>
    <numFmt numFmtId="166" formatCode="0.000000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9"/>
      <color rgb="FF595959"/>
      <name val="Calibri"/>
      <family val="2"/>
      <charset val="162"/>
      <scheme val="minor"/>
    </font>
    <font>
      <sz val="11"/>
      <color theme="1"/>
      <name val="Calibri"/>
      <family val="2"/>
    </font>
    <font>
      <sz val="8"/>
      <name val="Calibri"/>
      <family val="2"/>
      <scheme val="minor"/>
    </font>
    <font>
      <sz val="9"/>
      <color rgb="FF595959"/>
      <name val="Calibri"/>
      <family val="2"/>
      <scheme val="minor"/>
    </font>
  </fonts>
  <fills count="42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3" tint="0.79998168889431442"/>
        <bgColor indexed="64"/>
      </patternFill>
    </fill>
  </fills>
  <borders count="2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49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8" fillId="4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</cellStyleXfs>
  <cellXfs count="57">
    <xf numFmtId="0" fontId="0" fillId="0" borderId="0" xfId="0"/>
    <xf numFmtId="164" fontId="0" fillId="0" borderId="0" xfId="0" applyNumberFormat="1"/>
    <xf numFmtId="164" fontId="18" fillId="0" borderId="0" xfId="0" applyNumberFormat="1" applyFont="1" applyAlignment="1">
      <alignment horizontal="center" vertical="center" readingOrder="1"/>
    </xf>
    <xf numFmtId="164" fontId="0" fillId="33" borderId="0" xfId="0" applyNumberFormat="1" applyFill="1"/>
    <xf numFmtId="164" fontId="0" fillId="0" borderId="0" xfId="0" applyNumberFormat="1" applyFill="1"/>
    <xf numFmtId="164" fontId="0" fillId="36" borderId="0" xfId="0" applyNumberFormat="1" applyFill="1"/>
    <xf numFmtId="164" fontId="0" fillId="35" borderId="0" xfId="0" applyNumberFormat="1" applyFill="1"/>
    <xf numFmtId="164" fontId="0" fillId="34" borderId="0" xfId="0" applyNumberFormat="1" applyFill="1"/>
    <xf numFmtId="11" fontId="0" fillId="0" borderId="0" xfId="0" applyNumberFormat="1"/>
    <xf numFmtId="165" fontId="0" fillId="0" borderId="0" xfId="0" applyNumberFormat="1"/>
    <xf numFmtId="0" fontId="18" fillId="0" borderId="0" xfId="0" applyFont="1" applyAlignment="1">
      <alignment horizontal="center" vertical="center" readingOrder="1"/>
    </xf>
    <xf numFmtId="166" fontId="0" fillId="0" borderId="0" xfId="0" applyNumberFormat="1"/>
    <xf numFmtId="0" fontId="0" fillId="33" borderId="0" xfId="0" applyFill="1"/>
    <xf numFmtId="0" fontId="0" fillId="34" borderId="0" xfId="0" applyFill="1"/>
    <xf numFmtId="0" fontId="0" fillId="37" borderId="0" xfId="0" applyFill="1"/>
    <xf numFmtId="0" fontId="0" fillId="38" borderId="0" xfId="0" applyFill="1"/>
    <xf numFmtId="0" fontId="0" fillId="39" borderId="0" xfId="0" applyFill="1"/>
    <xf numFmtId="0" fontId="0" fillId="0" borderId="0" xfId="0" applyFill="1"/>
    <xf numFmtId="0" fontId="0" fillId="0" borderId="13" xfId="0" applyBorder="1"/>
    <xf numFmtId="0" fontId="0" fillId="0" borderId="0" xfId="0" applyBorder="1"/>
    <xf numFmtId="0" fontId="0" fillId="0" borderId="14" xfId="0" applyBorder="1"/>
    <xf numFmtId="0" fontId="0" fillId="0" borderId="15" xfId="0" applyBorder="1"/>
    <xf numFmtId="0" fontId="0" fillId="0" borderId="16" xfId="0" applyBorder="1"/>
    <xf numFmtId="0" fontId="0" fillId="0" borderId="17" xfId="0" applyBorder="1"/>
    <xf numFmtId="0" fontId="0" fillId="33" borderId="0" xfId="0" applyFill="1" applyBorder="1"/>
    <xf numFmtId="0" fontId="0" fillId="0" borderId="0" xfId="0" applyFill="1" applyBorder="1"/>
    <xf numFmtId="0" fontId="0" fillId="0" borderId="13" xfId="0" applyFill="1" applyBorder="1"/>
    <xf numFmtId="0" fontId="0" fillId="0" borderId="10" xfId="0" applyBorder="1"/>
    <xf numFmtId="0" fontId="0" fillId="0" borderId="11" xfId="0" applyBorder="1"/>
    <xf numFmtId="0" fontId="0" fillId="0" borderId="12" xfId="0" applyBorder="1"/>
    <xf numFmtId="0" fontId="0" fillId="0" borderId="14" xfId="0" applyFill="1" applyBorder="1"/>
    <xf numFmtId="0" fontId="0" fillId="40" borderId="11" xfId="0" applyFill="1" applyBorder="1"/>
    <xf numFmtId="0" fontId="0" fillId="40" borderId="0" xfId="0" applyFill="1" applyBorder="1"/>
    <xf numFmtId="2" fontId="0" fillId="0" borderId="0" xfId="0" applyNumberFormat="1"/>
    <xf numFmtId="2" fontId="0" fillId="0" borderId="0" xfId="0" applyNumberFormat="1" applyBorder="1"/>
    <xf numFmtId="2" fontId="0" fillId="0" borderId="16" xfId="0" applyNumberFormat="1" applyBorder="1"/>
    <xf numFmtId="0" fontId="14" fillId="0" borderId="0" xfId="0" applyFont="1"/>
    <xf numFmtId="2" fontId="0" fillId="0" borderId="16" xfId="0" applyNumberFormat="1" applyFont="1" applyBorder="1"/>
    <xf numFmtId="0" fontId="0" fillId="0" borderId="18" xfId="0" applyBorder="1"/>
    <xf numFmtId="0" fontId="0" fillId="0" borderId="19" xfId="0" applyBorder="1"/>
    <xf numFmtId="0" fontId="0" fillId="0" borderId="20" xfId="0" applyBorder="1"/>
    <xf numFmtId="0" fontId="0" fillId="0" borderId="21" xfId="0" applyBorder="1"/>
    <xf numFmtId="0" fontId="0" fillId="0" borderId="22" xfId="0" applyBorder="1"/>
    <xf numFmtId="0" fontId="0" fillId="0" borderId="23" xfId="0" applyBorder="1"/>
    <xf numFmtId="0" fontId="0" fillId="0" borderId="24" xfId="0" applyBorder="1"/>
    <xf numFmtId="0" fontId="0" fillId="0" borderId="25" xfId="0" applyBorder="1"/>
    <xf numFmtId="0" fontId="0" fillId="41" borderId="0" xfId="0" applyFill="1" applyBorder="1"/>
    <xf numFmtId="0" fontId="0" fillId="36" borderId="0" xfId="0" applyFill="1" applyBorder="1"/>
    <xf numFmtId="0" fontId="0" fillId="0" borderId="0" xfId="0"/>
    <xf numFmtId="0" fontId="0" fillId="0" borderId="0" xfId="0"/>
    <xf numFmtId="0" fontId="0" fillId="0" borderId="0" xfId="0"/>
    <xf numFmtId="0" fontId="21" fillId="0" borderId="0" xfId="0" applyFont="1" applyAlignment="1">
      <alignment horizontal="center" vertical="center" readingOrder="1"/>
    </xf>
    <xf numFmtId="2" fontId="0" fillId="33" borderId="0" xfId="0" applyNumberFormat="1" applyFill="1"/>
    <xf numFmtId="2" fontId="0" fillId="33" borderId="0" xfId="0" applyNumberFormat="1" applyFill="1" applyBorder="1"/>
    <xf numFmtId="2" fontId="0" fillId="33" borderId="16" xfId="0" applyNumberFormat="1" applyFill="1" applyBorder="1"/>
    <xf numFmtId="165" fontId="0" fillId="0" borderId="0" xfId="0" applyNumberFormat="1" applyFill="1" applyBorder="1"/>
    <xf numFmtId="164" fontId="0" fillId="0" borderId="0" xfId="0" applyNumberFormat="1" applyBorder="1"/>
  </cellXfs>
  <cellStyles count="49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1 2" xfId="43" xr:uid="{00000000-0005-0000-0000-00000D000000}"/>
    <cellStyle name="60% - Accent2" xfId="25" builtinId="36" customBuiltin="1"/>
    <cellStyle name="60% - Accent2 2" xfId="44" xr:uid="{00000000-0005-0000-0000-00000F000000}"/>
    <cellStyle name="60% - Accent3" xfId="29" builtinId="40" customBuiltin="1"/>
    <cellStyle name="60% - Accent3 2" xfId="45" xr:uid="{00000000-0005-0000-0000-000011000000}"/>
    <cellStyle name="60% - Accent4" xfId="33" builtinId="44" customBuiltin="1"/>
    <cellStyle name="60% - Accent4 2" xfId="46" xr:uid="{00000000-0005-0000-0000-000013000000}"/>
    <cellStyle name="60% - Accent5" xfId="37" builtinId="48" customBuiltin="1"/>
    <cellStyle name="60% - Accent5 2" xfId="47" xr:uid="{00000000-0005-0000-0000-000015000000}"/>
    <cellStyle name="60% - Accent6" xfId="41" builtinId="52" customBuiltin="1"/>
    <cellStyle name="60% - Accent6 2" xfId="48" xr:uid="{00000000-0005-0000-0000-000017000000}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eutral 2" xfId="42" xr:uid="{00000000-0005-0000-0000-00002A000000}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absorbance of [Ni(en)3].2NO3- complex</a:t>
            </a:r>
            <a:r>
              <a:rPr lang="en-GB" baseline="0"/>
              <a:t> after adsorption on TNTs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1"/>
          <c:tx>
            <c:strRef>
              <c:f>'Ni 08.10.2020'!$U$6</c:f>
              <c:strCache>
                <c:ptCount val="1"/>
                <c:pt idx="0">
                  <c:v>ad 10mM Ni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'Ni 08.10.2020'!$S$7:$S$517</c:f>
              <c:numCache>
                <c:formatCode>0.0000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'Ni 08.10.2020'!$U$7:$U$517</c:f>
              <c:numCache>
                <c:formatCode>0.0000</c:formatCode>
                <c:ptCount val="511"/>
                <c:pt idx="0">
                  <c:v>1.88798346997553</c:v>
                </c:pt>
                <c:pt idx="1">
                  <c:v>2.40540027704004</c:v>
                </c:pt>
                <c:pt idx="2">
                  <c:v>2.0909978611917501</c:v>
                </c:pt>
                <c:pt idx="3">
                  <c:v>1.88234753029482</c:v>
                </c:pt>
                <c:pt idx="4">
                  <c:v>2.1868592294495799</c:v>
                </c:pt>
                <c:pt idx="5">
                  <c:v>2.1526268791697998</c:v>
                </c:pt>
                <c:pt idx="6">
                  <c:v>2.4051922473278902</c:v>
                </c:pt>
                <c:pt idx="7">
                  <c:v>2.24067686889618</c:v>
                </c:pt>
                <c:pt idx="8">
                  <c:v>2.2761161864499999</c:v>
                </c:pt>
                <c:pt idx="9">
                  <c:v>3.9229106600161501</c:v>
                </c:pt>
                <c:pt idx="10">
                  <c:v>2.6707762360806599</c:v>
                </c:pt>
                <c:pt idx="11">
                  <c:v>2.5987049101410502</c:v>
                </c:pt>
                <c:pt idx="12">
                  <c:v>2.3035783939313199</c:v>
                </c:pt>
                <c:pt idx="13">
                  <c:v>2.6039872355046598</c:v>
                </c:pt>
                <c:pt idx="14">
                  <c:v>2.6933119774563798</c:v>
                </c:pt>
                <c:pt idx="15">
                  <c:v>3.1004624881818201</c:v>
                </c:pt>
                <c:pt idx="16">
                  <c:v>2.8614454463315502</c:v>
                </c:pt>
                <c:pt idx="17">
                  <c:v>2.7787208538349399</c:v>
                </c:pt>
                <c:pt idx="18">
                  <c:v>3.6445357359713801</c:v>
                </c:pt>
                <c:pt idx="19">
                  <c:v>3.2084168892982499</c:v>
                </c:pt>
                <c:pt idx="20">
                  <c:v>2.9782122301045502</c:v>
                </c:pt>
                <c:pt idx="21">
                  <c:v>2.8760597853398999</c:v>
                </c:pt>
                <c:pt idx="22">
                  <c:v>2.79191049897709</c:v>
                </c:pt>
                <c:pt idx="23">
                  <c:v>2.8899610464060799</c:v>
                </c:pt>
                <c:pt idx="24">
                  <c:v>2.96775482317803</c:v>
                </c:pt>
                <c:pt idx="25">
                  <c:v>2.7684556446688902</c:v>
                </c:pt>
                <c:pt idx="26">
                  <c:v>2.6924634081788898</c:v>
                </c:pt>
                <c:pt idx="27">
                  <c:v>3.1486025512925</c:v>
                </c:pt>
                <c:pt idx="28">
                  <c:v>3.7365585828811501</c:v>
                </c:pt>
                <c:pt idx="29">
                  <c:v>3.8157870100222202</c:v>
                </c:pt>
                <c:pt idx="30">
                  <c:v>3.3037661046863001</c:v>
                </c:pt>
                <c:pt idx="31">
                  <c:v>3.1622755273676701</c:v>
                </c:pt>
                <c:pt idx="32">
                  <c:v>3.6218007521939</c:v>
                </c:pt>
                <c:pt idx="33">
                  <c:v>3.4474453345697298</c:v>
                </c:pt>
                <c:pt idx="34">
                  <c:v>3.0575548611763201</c:v>
                </c:pt>
                <c:pt idx="35">
                  <c:v>3.1094427164308098</c:v>
                </c:pt>
                <c:pt idx="36">
                  <c:v>3.2182725564235199</c:v>
                </c:pt>
                <c:pt idx="37">
                  <c:v>3.1862633078124101</c:v>
                </c:pt>
                <c:pt idx="38">
                  <c:v>3.1678022514095598</c:v>
                </c:pt>
                <c:pt idx="39">
                  <c:v>3.66178233384659</c:v>
                </c:pt>
                <c:pt idx="40">
                  <c:v>3.2629634644304102</c:v>
                </c:pt>
                <c:pt idx="41">
                  <c:v>3.1569859104648401</c:v>
                </c:pt>
                <c:pt idx="42">
                  <c:v>3.0936075372422001</c:v>
                </c:pt>
                <c:pt idx="43">
                  <c:v>3.1906375891676402</c:v>
                </c:pt>
                <c:pt idx="44">
                  <c:v>3.19846989412751</c:v>
                </c:pt>
                <c:pt idx="45">
                  <c:v>3.2284053278845302</c:v>
                </c:pt>
                <c:pt idx="46">
                  <c:v>3.9871079976957602</c:v>
                </c:pt>
                <c:pt idx="47">
                  <c:v>2.9881647481305298</c:v>
                </c:pt>
                <c:pt idx="48">
                  <c:v>3.1135551966182602</c:v>
                </c:pt>
                <c:pt idx="49">
                  <c:v>3.93853218642055</c:v>
                </c:pt>
                <c:pt idx="50">
                  <c:v>3.39987515804272</c:v>
                </c:pt>
                <c:pt idx="51">
                  <c:v>3.1466801930755</c:v>
                </c:pt>
                <c:pt idx="52">
                  <c:v>2.9450518614801702</c:v>
                </c:pt>
                <c:pt idx="53">
                  <c:v>2.8742757809107502</c:v>
                </c:pt>
                <c:pt idx="54">
                  <c:v>2.7338833353899301</c:v>
                </c:pt>
                <c:pt idx="55">
                  <c:v>2.53745845708456</c:v>
                </c:pt>
                <c:pt idx="56">
                  <c:v>2.4090475529604198</c:v>
                </c:pt>
                <c:pt idx="57">
                  <c:v>2.3373506829278798</c:v>
                </c:pt>
                <c:pt idx="58">
                  <c:v>2.2556738957081199</c:v>
                </c:pt>
                <c:pt idx="59">
                  <c:v>2.15741771671357</c:v>
                </c:pt>
                <c:pt idx="60">
                  <c:v>2.0633200848196598</c:v>
                </c:pt>
                <c:pt idx="61">
                  <c:v>2.0179685135558798</c:v>
                </c:pt>
                <c:pt idx="62">
                  <c:v>1.95326096033827</c:v>
                </c:pt>
                <c:pt idx="63">
                  <c:v>1.90562148407428</c:v>
                </c:pt>
                <c:pt idx="64">
                  <c:v>1.84683319255125</c:v>
                </c:pt>
                <c:pt idx="65">
                  <c:v>1.7819693329014401</c:v>
                </c:pt>
                <c:pt idx="66">
                  <c:v>1.7348245385185399</c:v>
                </c:pt>
                <c:pt idx="67">
                  <c:v>1.69171167168443</c:v>
                </c:pt>
                <c:pt idx="68">
                  <c:v>1.6449288185337001</c:v>
                </c:pt>
                <c:pt idx="69">
                  <c:v>1.59826896001247</c:v>
                </c:pt>
                <c:pt idx="70">
                  <c:v>1.5559422136811401</c:v>
                </c:pt>
                <c:pt idx="71">
                  <c:v>1.5195401837345099</c:v>
                </c:pt>
                <c:pt idx="72">
                  <c:v>1.4835882238693401</c:v>
                </c:pt>
                <c:pt idx="73">
                  <c:v>1.4391512058209599</c:v>
                </c:pt>
                <c:pt idx="74">
                  <c:v>1.40070737935754</c:v>
                </c:pt>
                <c:pt idx="75">
                  <c:v>1.37245795359183</c:v>
                </c:pt>
                <c:pt idx="76">
                  <c:v>1.3361311267787199</c:v>
                </c:pt>
                <c:pt idx="77">
                  <c:v>1.30674100597329</c:v>
                </c:pt>
                <c:pt idx="78">
                  <c:v>1.2765074476733</c:v>
                </c:pt>
                <c:pt idx="79">
                  <c:v>1.24519744924714</c:v>
                </c:pt>
                <c:pt idx="80">
                  <c:v>1.2236759392421299</c:v>
                </c:pt>
                <c:pt idx="81">
                  <c:v>1.19415071434959</c:v>
                </c:pt>
                <c:pt idx="82">
                  <c:v>1.1644801875630599</c:v>
                </c:pt>
                <c:pt idx="83">
                  <c:v>1.1377569380250401</c:v>
                </c:pt>
                <c:pt idx="84">
                  <c:v>1.1174173848553099</c:v>
                </c:pt>
                <c:pt idx="85">
                  <c:v>1.0856355593703599</c:v>
                </c:pt>
                <c:pt idx="86">
                  <c:v>1.06321717417568</c:v>
                </c:pt>
                <c:pt idx="87">
                  <c:v>1.0371895870849901</c:v>
                </c:pt>
                <c:pt idx="88">
                  <c:v>1.01058638968557</c:v>
                </c:pt>
                <c:pt idx="89">
                  <c:v>0.98002609723717704</c:v>
                </c:pt>
                <c:pt idx="90">
                  <c:v>0.95297387952513002</c:v>
                </c:pt>
                <c:pt idx="91">
                  <c:v>0.91919428268680403</c:v>
                </c:pt>
                <c:pt idx="92">
                  <c:v>0.88095287999941496</c:v>
                </c:pt>
                <c:pt idx="93">
                  <c:v>0.85010064826036802</c:v>
                </c:pt>
                <c:pt idx="94">
                  <c:v>0.81218060709710604</c:v>
                </c:pt>
                <c:pt idx="95">
                  <c:v>0.775334104233937</c:v>
                </c:pt>
                <c:pt idx="96">
                  <c:v>0.73787078254228899</c:v>
                </c:pt>
                <c:pt idx="97">
                  <c:v>0.70698478336574599</c:v>
                </c:pt>
                <c:pt idx="98">
                  <c:v>0.67129584197047898</c:v>
                </c:pt>
                <c:pt idx="99">
                  <c:v>0.63912359800966601</c:v>
                </c:pt>
                <c:pt idx="100">
                  <c:v>0.60692424506555598</c:v>
                </c:pt>
                <c:pt idx="101">
                  <c:v>0.57527927201364304</c:v>
                </c:pt>
                <c:pt idx="102">
                  <c:v>0.54577737144619598</c:v>
                </c:pt>
                <c:pt idx="103">
                  <c:v>0.51846010704421996</c:v>
                </c:pt>
                <c:pt idx="104">
                  <c:v>0.49451406647448198</c:v>
                </c:pt>
                <c:pt idx="105">
                  <c:v>0.46915952695911001</c:v>
                </c:pt>
                <c:pt idx="106">
                  <c:v>0.44680966044829401</c:v>
                </c:pt>
                <c:pt idx="107">
                  <c:v>0.42555411694718998</c:v>
                </c:pt>
                <c:pt idx="108">
                  <c:v>0.40752093319543198</c:v>
                </c:pt>
                <c:pt idx="109">
                  <c:v>0.38966030958978898</c:v>
                </c:pt>
                <c:pt idx="110">
                  <c:v>0.37243671725039301</c:v>
                </c:pt>
                <c:pt idx="111">
                  <c:v>0.35604161402976398</c:v>
                </c:pt>
                <c:pt idx="112">
                  <c:v>0.34033677144997998</c:v>
                </c:pt>
                <c:pt idx="113">
                  <c:v>0.32565421733630201</c:v>
                </c:pt>
                <c:pt idx="114">
                  <c:v>0.31223050528622798</c:v>
                </c:pt>
                <c:pt idx="115">
                  <c:v>0.29862158874745298</c:v>
                </c:pt>
                <c:pt idx="116">
                  <c:v>0.28589130673822299</c:v>
                </c:pt>
                <c:pt idx="117">
                  <c:v>0.27409940708033997</c:v>
                </c:pt>
                <c:pt idx="118">
                  <c:v>0.26104304502210302</c:v>
                </c:pt>
                <c:pt idx="119">
                  <c:v>0.247335993729487</c:v>
                </c:pt>
                <c:pt idx="120">
                  <c:v>0.23618678711737401</c:v>
                </c:pt>
                <c:pt idx="121">
                  <c:v>0.22536208165803501</c:v>
                </c:pt>
                <c:pt idx="122">
                  <c:v>0.21395736799617801</c:v>
                </c:pt>
                <c:pt idx="123">
                  <c:v>0.20311402914701501</c:v>
                </c:pt>
                <c:pt idx="124">
                  <c:v>0.192968889254477</c:v>
                </c:pt>
                <c:pt idx="125">
                  <c:v>0.18272417390486601</c:v>
                </c:pt>
                <c:pt idx="126">
                  <c:v>0.173964022743574</c:v>
                </c:pt>
                <c:pt idx="127">
                  <c:v>0.16421500591496899</c:v>
                </c:pt>
                <c:pt idx="128">
                  <c:v>0.154893422217773</c:v>
                </c:pt>
                <c:pt idx="129">
                  <c:v>0.14710671705199299</c:v>
                </c:pt>
                <c:pt idx="130">
                  <c:v>0.139403810034961</c:v>
                </c:pt>
                <c:pt idx="131">
                  <c:v>0.13212705008137399</c:v>
                </c:pt>
                <c:pt idx="132">
                  <c:v>0.12532039533435599</c:v>
                </c:pt>
                <c:pt idx="133">
                  <c:v>0.118746721898308</c:v>
                </c:pt>
                <c:pt idx="134">
                  <c:v>0.112864116433998</c:v>
                </c:pt>
                <c:pt idx="135">
                  <c:v>0.108330792138653</c:v>
                </c:pt>
                <c:pt idx="136">
                  <c:v>0.103542951540621</c:v>
                </c:pt>
                <c:pt idx="137">
                  <c:v>9.8825855412272207E-2</c:v>
                </c:pt>
                <c:pt idx="138">
                  <c:v>9.5673844438958405E-2</c:v>
                </c:pt>
                <c:pt idx="139">
                  <c:v>9.2840053632360406E-2</c:v>
                </c:pt>
                <c:pt idx="140">
                  <c:v>9.05155663435354E-2</c:v>
                </c:pt>
                <c:pt idx="141">
                  <c:v>8.8269591498468705E-2</c:v>
                </c:pt>
                <c:pt idx="142">
                  <c:v>8.6398404759427505E-2</c:v>
                </c:pt>
                <c:pt idx="143">
                  <c:v>8.5662204704343797E-2</c:v>
                </c:pt>
                <c:pt idx="144">
                  <c:v>8.3842792291271007E-2</c:v>
                </c:pt>
                <c:pt idx="145">
                  <c:v>8.2054125487952601E-2</c:v>
                </c:pt>
                <c:pt idx="146">
                  <c:v>8.0350165394287895E-2</c:v>
                </c:pt>
                <c:pt idx="147">
                  <c:v>7.9914648829712095E-2</c:v>
                </c:pt>
                <c:pt idx="148">
                  <c:v>7.8565679456972098E-2</c:v>
                </c:pt>
                <c:pt idx="149">
                  <c:v>7.7578143519252699E-2</c:v>
                </c:pt>
                <c:pt idx="150">
                  <c:v>7.6717158006427699E-2</c:v>
                </c:pt>
                <c:pt idx="151">
                  <c:v>7.6445793200645304E-2</c:v>
                </c:pt>
                <c:pt idx="152">
                  <c:v>7.5241946416962593E-2</c:v>
                </c:pt>
                <c:pt idx="153">
                  <c:v>7.3083635597211802E-2</c:v>
                </c:pt>
                <c:pt idx="154">
                  <c:v>7.3061318676098899E-2</c:v>
                </c:pt>
                <c:pt idx="155">
                  <c:v>7.1311407027063706E-2</c:v>
                </c:pt>
                <c:pt idx="156">
                  <c:v>6.8786678972879101E-2</c:v>
                </c:pt>
                <c:pt idx="157">
                  <c:v>6.92624056296791E-2</c:v>
                </c:pt>
                <c:pt idx="158">
                  <c:v>6.7913675021076897E-2</c:v>
                </c:pt>
                <c:pt idx="159">
                  <c:v>6.71594426978393E-2</c:v>
                </c:pt>
                <c:pt idx="160">
                  <c:v>6.4437017905292104E-2</c:v>
                </c:pt>
                <c:pt idx="161">
                  <c:v>6.1211761678109801E-2</c:v>
                </c:pt>
                <c:pt idx="162">
                  <c:v>6.0981831407631297E-2</c:v>
                </c:pt>
                <c:pt idx="163">
                  <c:v>6.0836064249612E-2</c:v>
                </c:pt>
                <c:pt idx="164">
                  <c:v>5.73088138634529E-2</c:v>
                </c:pt>
                <c:pt idx="165">
                  <c:v>5.5338022128226201E-2</c:v>
                </c:pt>
                <c:pt idx="166">
                  <c:v>5.3329011711839902E-2</c:v>
                </c:pt>
                <c:pt idx="167">
                  <c:v>5.2454932915781398E-2</c:v>
                </c:pt>
                <c:pt idx="168">
                  <c:v>5.0093395701154897E-2</c:v>
                </c:pt>
                <c:pt idx="169">
                  <c:v>4.7687381675330001E-2</c:v>
                </c:pt>
                <c:pt idx="170">
                  <c:v>4.5186932833921799E-2</c:v>
                </c:pt>
                <c:pt idx="171">
                  <c:v>4.41590302915418E-2</c:v>
                </c:pt>
                <c:pt idx="172">
                  <c:v>4.39403556997831E-2</c:v>
                </c:pt>
                <c:pt idx="173">
                  <c:v>4.0836668065856098E-2</c:v>
                </c:pt>
                <c:pt idx="174">
                  <c:v>4.0112999142884499E-2</c:v>
                </c:pt>
                <c:pt idx="175">
                  <c:v>3.7266583564699599E-2</c:v>
                </c:pt>
                <c:pt idx="176">
                  <c:v>3.4583052603859903E-2</c:v>
                </c:pt>
                <c:pt idx="177">
                  <c:v>3.3323676810385998E-2</c:v>
                </c:pt>
                <c:pt idx="178">
                  <c:v>3.0757627616213298E-2</c:v>
                </c:pt>
                <c:pt idx="179">
                  <c:v>3.05034166866529E-2</c:v>
                </c:pt>
                <c:pt idx="180">
                  <c:v>2.7822142673700801E-2</c:v>
                </c:pt>
                <c:pt idx="181">
                  <c:v>2.8230629198658801E-2</c:v>
                </c:pt>
                <c:pt idx="182">
                  <c:v>2.61078689002327E-2</c:v>
                </c:pt>
                <c:pt idx="183">
                  <c:v>2.7547632347294401E-2</c:v>
                </c:pt>
                <c:pt idx="184">
                  <c:v>2.5000197289989898E-2</c:v>
                </c:pt>
                <c:pt idx="185">
                  <c:v>2.2636208718404899E-2</c:v>
                </c:pt>
                <c:pt idx="186">
                  <c:v>2.3579136434957799E-2</c:v>
                </c:pt>
                <c:pt idx="187">
                  <c:v>2.3290772566293E-2</c:v>
                </c:pt>
                <c:pt idx="188">
                  <c:v>1.91469458951702E-2</c:v>
                </c:pt>
                <c:pt idx="189">
                  <c:v>1.94438572040114E-2</c:v>
                </c:pt>
                <c:pt idx="190">
                  <c:v>1.97253530190287E-2</c:v>
                </c:pt>
                <c:pt idx="191">
                  <c:v>1.6355497434133299E-2</c:v>
                </c:pt>
                <c:pt idx="192">
                  <c:v>1.85858773396817E-2</c:v>
                </c:pt>
                <c:pt idx="193">
                  <c:v>1.68371820322172E-2</c:v>
                </c:pt>
                <c:pt idx="194">
                  <c:v>1.6371486942992799E-2</c:v>
                </c:pt>
                <c:pt idx="195">
                  <c:v>1.5346858296425601E-2</c:v>
                </c:pt>
                <c:pt idx="196">
                  <c:v>1.21121757279543E-2</c:v>
                </c:pt>
                <c:pt idx="197">
                  <c:v>1.497426368725E-2</c:v>
                </c:pt>
                <c:pt idx="198">
                  <c:v>1.21681517163946E-2</c:v>
                </c:pt>
                <c:pt idx="199">
                  <c:v>9.7766932028218699E-3</c:v>
                </c:pt>
                <c:pt idx="200">
                  <c:v>1.1213611346587601E-2</c:v>
                </c:pt>
                <c:pt idx="201">
                  <c:v>1.2987606450378801E-2</c:v>
                </c:pt>
                <c:pt idx="202">
                  <c:v>1.20173958503816E-2</c:v>
                </c:pt>
                <c:pt idx="203">
                  <c:v>1.18634872955847E-2</c:v>
                </c:pt>
                <c:pt idx="204">
                  <c:v>1.4129786503828399E-2</c:v>
                </c:pt>
                <c:pt idx="205">
                  <c:v>1.36455001827083E-2</c:v>
                </c:pt>
                <c:pt idx="206">
                  <c:v>1.01587958841025E-2</c:v>
                </c:pt>
                <c:pt idx="207">
                  <c:v>1.03742588104769E-2</c:v>
                </c:pt>
                <c:pt idx="208">
                  <c:v>1.0526720426343001E-2</c:v>
                </c:pt>
                <c:pt idx="209">
                  <c:v>9.6602699309318793E-3</c:v>
                </c:pt>
                <c:pt idx="210">
                  <c:v>7.1859477162943301E-3</c:v>
                </c:pt>
                <c:pt idx="211">
                  <c:v>1.1238455960459699E-2</c:v>
                </c:pt>
                <c:pt idx="212">
                  <c:v>1.13319841653047E-2</c:v>
                </c:pt>
                <c:pt idx="213">
                  <c:v>1.0465551744291E-2</c:v>
                </c:pt>
                <c:pt idx="214">
                  <c:v>1.1055678245817E-2</c:v>
                </c:pt>
                <c:pt idx="215">
                  <c:v>1.1120199096178399E-2</c:v>
                </c:pt>
                <c:pt idx="216">
                  <c:v>1.02107217987402E-2</c:v>
                </c:pt>
                <c:pt idx="217">
                  <c:v>9.91775199066856E-3</c:v>
                </c:pt>
                <c:pt idx="218">
                  <c:v>9.6796544283124196E-3</c:v>
                </c:pt>
                <c:pt idx="219">
                  <c:v>9.8253560343100604E-3</c:v>
                </c:pt>
                <c:pt idx="220">
                  <c:v>9.5424815623843303E-3</c:v>
                </c:pt>
                <c:pt idx="221">
                  <c:v>9.5420903087496001E-3</c:v>
                </c:pt>
                <c:pt idx="222">
                  <c:v>9.0838191801129106E-3</c:v>
                </c:pt>
                <c:pt idx="223">
                  <c:v>8.8316203288032503E-3</c:v>
                </c:pt>
                <c:pt idx="224">
                  <c:v>8.63465837043151E-3</c:v>
                </c:pt>
                <c:pt idx="225">
                  <c:v>8.4188928301404797E-3</c:v>
                </c:pt>
                <c:pt idx="226">
                  <c:v>8.2622187188359907E-3</c:v>
                </c:pt>
                <c:pt idx="227">
                  <c:v>8.50618988577285E-3</c:v>
                </c:pt>
                <c:pt idx="228">
                  <c:v>7.9372688607558198E-3</c:v>
                </c:pt>
                <c:pt idx="229">
                  <c:v>7.3352827498183197E-3</c:v>
                </c:pt>
                <c:pt idx="230">
                  <c:v>7.2689515812646701E-3</c:v>
                </c:pt>
                <c:pt idx="231">
                  <c:v>7.1925630779657197E-3</c:v>
                </c:pt>
                <c:pt idx="232">
                  <c:v>6.9743851747735303E-3</c:v>
                </c:pt>
                <c:pt idx="233">
                  <c:v>6.7629573887055903E-3</c:v>
                </c:pt>
                <c:pt idx="234">
                  <c:v>6.6379621827649402E-3</c:v>
                </c:pt>
                <c:pt idx="235">
                  <c:v>6.3159906427936001E-3</c:v>
                </c:pt>
                <c:pt idx="236">
                  <c:v>6.1805753030990699E-3</c:v>
                </c:pt>
                <c:pt idx="237">
                  <c:v>6.0828070521242797E-3</c:v>
                </c:pt>
                <c:pt idx="238">
                  <c:v>5.9221847453707604E-3</c:v>
                </c:pt>
                <c:pt idx="239">
                  <c:v>5.8913498045280698E-3</c:v>
                </c:pt>
                <c:pt idx="240">
                  <c:v>5.6668696286807903E-3</c:v>
                </c:pt>
                <c:pt idx="241">
                  <c:v>5.4001151359243599E-3</c:v>
                </c:pt>
                <c:pt idx="242">
                  <c:v>5.5764317520965202E-3</c:v>
                </c:pt>
                <c:pt idx="243">
                  <c:v>5.2991777900762496E-3</c:v>
                </c:pt>
                <c:pt idx="244">
                  <c:v>5.1063251979338604E-3</c:v>
                </c:pt>
                <c:pt idx="245">
                  <c:v>5.2412815873235496E-3</c:v>
                </c:pt>
                <c:pt idx="246">
                  <c:v>4.9578734251754198E-3</c:v>
                </c:pt>
                <c:pt idx="247">
                  <c:v>4.8556828405546702E-3</c:v>
                </c:pt>
                <c:pt idx="248">
                  <c:v>4.8711205518469601E-3</c:v>
                </c:pt>
                <c:pt idx="249">
                  <c:v>4.6553565982030099E-3</c:v>
                </c:pt>
                <c:pt idx="250">
                  <c:v>4.74122197097172E-3</c:v>
                </c:pt>
                <c:pt idx="251">
                  <c:v>4.5176106986918102E-3</c:v>
                </c:pt>
                <c:pt idx="252">
                  <c:v>4.5799523025247604E-3</c:v>
                </c:pt>
                <c:pt idx="253">
                  <c:v>4.5879843835823402E-3</c:v>
                </c:pt>
                <c:pt idx="254">
                  <c:v>4.5837421915029203E-3</c:v>
                </c:pt>
                <c:pt idx="255">
                  <c:v>4.3563998084814601E-3</c:v>
                </c:pt>
                <c:pt idx="256">
                  <c:v>4.4332561059682403E-3</c:v>
                </c:pt>
                <c:pt idx="257">
                  <c:v>4.4800650815007602E-3</c:v>
                </c:pt>
                <c:pt idx="258">
                  <c:v>4.3522981434173102E-3</c:v>
                </c:pt>
                <c:pt idx="259">
                  <c:v>4.4062731344808202E-3</c:v>
                </c:pt>
                <c:pt idx="260">
                  <c:v>4.4788325755840304E-3</c:v>
                </c:pt>
                <c:pt idx="261">
                  <c:v>4.5815892451385801E-3</c:v>
                </c:pt>
                <c:pt idx="262">
                  <c:v>4.2827609784486E-3</c:v>
                </c:pt>
                <c:pt idx="263">
                  <c:v>4.7856693642325697E-3</c:v>
                </c:pt>
                <c:pt idx="264">
                  <c:v>5.0704022697902196E-3</c:v>
                </c:pt>
                <c:pt idx="265">
                  <c:v>5.2065428888577398E-3</c:v>
                </c:pt>
                <c:pt idx="266">
                  <c:v>5.2289898393715097E-3</c:v>
                </c:pt>
                <c:pt idx="267">
                  <c:v>4.9623868322806099E-3</c:v>
                </c:pt>
                <c:pt idx="268">
                  <c:v>5.5002866918867199E-3</c:v>
                </c:pt>
                <c:pt idx="269">
                  <c:v>5.2599448627329102E-3</c:v>
                </c:pt>
                <c:pt idx="270">
                  <c:v>5.3964279999022197E-3</c:v>
                </c:pt>
                <c:pt idx="271">
                  <c:v>5.5682647848074099E-3</c:v>
                </c:pt>
                <c:pt idx="272">
                  <c:v>5.5162326358382504E-3</c:v>
                </c:pt>
                <c:pt idx="273">
                  <c:v>5.7778577224415501E-3</c:v>
                </c:pt>
                <c:pt idx="274">
                  <c:v>5.77351950304661E-3</c:v>
                </c:pt>
                <c:pt idx="275">
                  <c:v>5.8700947194104602E-3</c:v>
                </c:pt>
                <c:pt idx="276">
                  <c:v>5.8769049036905699E-3</c:v>
                </c:pt>
                <c:pt idx="277">
                  <c:v>5.8949914436920601E-3</c:v>
                </c:pt>
                <c:pt idx="278">
                  <c:v>6.1555461628072603E-3</c:v>
                </c:pt>
                <c:pt idx="279">
                  <c:v>6.2670533637535601E-3</c:v>
                </c:pt>
                <c:pt idx="280">
                  <c:v>6.3099346930012698E-3</c:v>
                </c:pt>
                <c:pt idx="281">
                  <c:v>6.49955535429489E-3</c:v>
                </c:pt>
                <c:pt idx="282">
                  <c:v>6.7045708559409197E-3</c:v>
                </c:pt>
                <c:pt idx="283">
                  <c:v>6.8514175664599998E-3</c:v>
                </c:pt>
                <c:pt idx="284">
                  <c:v>7.0200297563733803E-3</c:v>
                </c:pt>
                <c:pt idx="285">
                  <c:v>7.3228376600977399E-3</c:v>
                </c:pt>
                <c:pt idx="286">
                  <c:v>7.67616087210883E-3</c:v>
                </c:pt>
                <c:pt idx="287">
                  <c:v>7.7922993938743697E-3</c:v>
                </c:pt>
                <c:pt idx="288">
                  <c:v>8.1773195037566498E-3</c:v>
                </c:pt>
                <c:pt idx="289">
                  <c:v>8.51730322372082E-3</c:v>
                </c:pt>
                <c:pt idx="290">
                  <c:v>8.8227500148434605E-3</c:v>
                </c:pt>
                <c:pt idx="291">
                  <c:v>9.1970829522608193E-3</c:v>
                </c:pt>
                <c:pt idx="292">
                  <c:v>9.6160271884183999E-3</c:v>
                </c:pt>
                <c:pt idx="293">
                  <c:v>9.96298088040928E-3</c:v>
                </c:pt>
                <c:pt idx="294">
                  <c:v>1.0413036161149501E-2</c:v>
                </c:pt>
                <c:pt idx="295">
                  <c:v>1.07333319016602E-2</c:v>
                </c:pt>
                <c:pt idx="296">
                  <c:v>1.1078125924770499E-2</c:v>
                </c:pt>
                <c:pt idx="297">
                  <c:v>1.1807149364791301E-2</c:v>
                </c:pt>
                <c:pt idx="298">
                  <c:v>1.2296233512848E-2</c:v>
                </c:pt>
                <c:pt idx="299">
                  <c:v>1.2517654352672899E-2</c:v>
                </c:pt>
                <c:pt idx="300">
                  <c:v>1.3064302697777801E-2</c:v>
                </c:pt>
                <c:pt idx="301">
                  <c:v>1.3611213775514001E-2</c:v>
                </c:pt>
                <c:pt idx="302">
                  <c:v>1.4044666299347501E-2</c:v>
                </c:pt>
                <c:pt idx="303">
                  <c:v>1.44687663190906E-2</c:v>
                </c:pt>
                <c:pt idx="304">
                  <c:v>1.51473425406402E-2</c:v>
                </c:pt>
                <c:pt idx="305">
                  <c:v>1.5640268726844601E-2</c:v>
                </c:pt>
                <c:pt idx="306">
                  <c:v>1.6297257320256501E-2</c:v>
                </c:pt>
                <c:pt idx="307">
                  <c:v>1.6745486608566999E-2</c:v>
                </c:pt>
                <c:pt idx="308">
                  <c:v>1.7379800173894299E-2</c:v>
                </c:pt>
                <c:pt idx="309">
                  <c:v>1.79645398478076E-2</c:v>
                </c:pt>
                <c:pt idx="310">
                  <c:v>1.85659618480612E-2</c:v>
                </c:pt>
                <c:pt idx="311">
                  <c:v>1.9108656854560799E-2</c:v>
                </c:pt>
                <c:pt idx="312">
                  <c:v>1.97988782796263E-2</c:v>
                </c:pt>
                <c:pt idx="313">
                  <c:v>2.02602931105899E-2</c:v>
                </c:pt>
                <c:pt idx="314">
                  <c:v>2.0742798557165602E-2</c:v>
                </c:pt>
                <c:pt idx="315">
                  <c:v>2.1383969273457901E-2</c:v>
                </c:pt>
                <c:pt idx="316">
                  <c:v>2.2204293982566702E-2</c:v>
                </c:pt>
                <c:pt idx="317">
                  <c:v>2.25685865942125E-2</c:v>
                </c:pt>
                <c:pt idx="318">
                  <c:v>2.31859512515885E-2</c:v>
                </c:pt>
                <c:pt idx="319">
                  <c:v>2.3779459474622001E-2</c:v>
                </c:pt>
                <c:pt idx="320">
                  <c:v>2.4172189959293301E-2</c:v>
                </c:pt>
                <c:pt idx="321">
                  <c:v>2.4891678853339601E-2</c:v>
                </c:pt>
                <c:pt idx="322">
                  <c:v>2.5556638860436801E-2</c:v>
                </c:pt>
                <c:pt idx="323">
                  <c:v>2.5898914912119899E-2</c:v>
                </c:pt>
                <c:pt idx="324">
                  <c:v>2.6554376966159299E-2</c:v>
                </c:pt>
                <c:pt idx="325">
                  <c:v>2.6890421840837699E-2</c:v>
                </c:pt>
                <c:pt idx="326">
                  <c:v>2.7120504707702699E-2</c:v>
                </c:pt>
                <c:pt idx="327">
                  <c:v>2.8104127762877299E-2</c:v>
                </c:pt>
                <c:pt idx="328">
                  <c:v>2.84498237197593E-2</c:v>
                </c:pt>
                <c:pt idx="329">
                  <c:v>2.8843623440422399E-2</c:v>
                </c:pt>
                <c:pt idx="330">
                  <c:v>2.9176345169869399E-2</c:v>
                </c:pt>
                <c:pt idx="331">
                  <c:v>2.96582640532362E-2</c:v>
                </c:pt>
                <c:pt idx="332">
                  <c:v>3.0228194987810601E-2</c:v>
                </c:pt>
                <c:pt idx="333">
                  <c:v>3.0447176847017501E-2</c:v>
                </c:pt>
                <c:pt idx="334">
                  <c:v>3.0831510915533399E-2</c:v>
                </c:pt>
                <c:pt idx="335">
                  <c:v>3.1219296829959699E-2</c:v>
                </c:pt>
                <c:pt idx="336">
                  <c:v>3.15637822394957E-2</c:v>
                </c:pt>
                <c:pt idx="337">
                  <c:v>3.1864918707310202E-2</c:v>
                </c:pt>
                <c:pt idx="338">
                  <c:v>3.2165063212221803E-2</c:v>
                </c:pt>
                <c:pt idx="339">
                  <c:v>3.23380091097345E-2</c:v>
                </c:pt>
                <c:pt idx="340">
                  <c:v>3.2614881455009202E-2</c:v>
                </c:pt>
                <c:pt idx="341">
                  <c:v>3.2954328233658001E-2</c:v>
                </c:pt>
                <c:pt idx="342">
                  <c:v>3.3093735513795103E-2</c:v>
                </c:pt>
                <c:pt idx="343">
                  <c:v>3.3117580850327302E-2</c:v>
                </c:pt>
                <c:pt idx="344">
                  <c:v>3.3567501581536603E-2</c:v>
                </c:pt>
                <c:pt idx="345">
                  <c:v>3.3595228451821703E-2</c:v>
                </c:pt>
                <c:pt idx="346">
                  <c:v>3.3629631201762197E-2</c:v>
                </c:pt>
                <c:pt idx="347">
                  <c:v>3.3686877474747703E-2</c:v>
                </c:pt>
                <c:pt idx="348">
                  <c:v>3.3902991321487601E-2</c:v>
                </c:pt>
                <c:pt idx="349">
                  <c:v>3.38723172824675E-2</c:v>
                </c:pt>
                <c:pt idx="350">
                  <c:v>3.3833804971248202E-2</c:v>
                </c:pt>
                <c:pt idx="351">
                  <c:v>3.3946946018879501E-2</c:v>
                </c:pt>
                <c:pt idx="352">
                  <c:v>3.3827883590183599E-2</c:v>
                </c:pt>
                <c:pt idx="353">
                  <c:v>3.3699954229942701E-2</c:v>
                </c:pt>
                <c:pt idx="354">
                  <c:v>3.3583275652492202E-2</c:v>
                </c:pt>
                <c:pt idx="355">
                  <c:v>3.3435431278273101E-2</c:v>
                </c:pt>
                <c:pt idx="356">
                  <c:v>3.3371197398219601E-2</c:v>
                </c:pt>
                <c:pt idx="357">
                  <c:v>3.3206784052648701E-2</c:v>
                </c:pt>
                <c:pt idx="358">
                  <c:v>3.3005202304510997E-2</c:v>
                </c:pt>
                <c:pt idx="359">
                  <c:v>3.29170082588039E-2</c:v>
                </c:pt>
                <c:pt idx="360">
                  <c:v>3.2717581632314897E-2</c:v>
                </c:pt>
                <c:pt idx="361">
                  <c:v>3.2384927723731499E-2</c:v>
                </c:pt>
                <c:pt idx="362">
                  <c:v>3.2098604782033198E-2</c:v>
                </c:pt>
                <c:pt idx="363">
                  <c:v>3.1888185050903399E-2</c:v>
                </c:pt>
                <c:pt idx="364">
                  <c:v>3.1555366288286903E-2</c:v>
                </c:pt>
                <c:pt idx="365">
                  <c:v>3.11861759554951E-2</c:v>
                </c:pt>
                <c:pt idx="366">
                  <c:v>3.09682374400383E-2</c:v>
                </c:pt>
                <c:pt idx="367">
                  <c:v>3.0619955127278799E-2</c:v>
                </c:pt>
                <c:pt idx="368">
                  <c:v>3.03396034068882E-2</c:v>
                </c:pt>
                <c:pt idx="369">
                  <c:v>2.9871029582036399E-2</c:v>
                </c:pt>
                <c:pt idx="370">
                  <c:v>2.9537745619181099E-2</c:v>
                </c:pt>
                <c:pt idx="371">
                  <c:v>2.89719394502343E-2</c:v>
                </c:pt>
                <c:pt idx="372">
                  <c:v>2.86243215805797E-2</c:v>
                </c:pt>
                <c:pt idx="373">
                  <c:v>2.8311326613414199E-2</c:v>
                </c:pt>
                <c:pt idx="374">
                  <c:v>2.78627429809368E-2</c:v>
                </c:pt>
                <c:pt idx="375">
                  <c:v>2.75204800437189E-2</c:v>
                </c:pt>
                <c:pt idx="376">
                  <c:v>2.6954137229224899E-2</c:v>
                </c:pt>
                <c:pt idx="377">
                  <c:v>2.6454584600562998E-2</c:v>
                </c:pt>
                <c:pt idx="378">
                  <c:v>2.6195744752693501E-2</c:v>
                </c:pt>
                <c:pt idx="379">
                  <c:v>2.55685945939861E-2</c:v>
                </c:pt>
                <c:pt idx="380">
                  <c:v>2.5079478340516301E-2</c:v>
                </c:pt>
                <c:pt idx="381">
                  <c:v>2.4822578438051902E-2</c:v>
                </c:pt>
                <c:pt idx="382">
                  <c:v>2.4147656827111199E-2</c:v>
                </c:pt>
                <c:pt idx="383">
                  <c:v>2.37067229071493E-2</c:v>
                </c:pt>
                <c:pt idx="384">
                  <c:v>2.33503464261498E-2</c:v>
                </c:pt>
                <c:pt idx="385">
                  <c:v>2.2869616056002198E-2</c:v>
                </c:pt>
                <c:pt idx="386">
                  <c:v>2.23158352859038E-2</c:v>
                </c:pt>
                <c:pt idx="387">
                  <c:v>2.1862499193718701E-2</c:v>
                </c:pt>
                <c:pt idx="388">
                  <c:v>2.1494725410445701E-2</c:v>
                </c:pt>
                <c:pt idx="389">
                  <c:v>2.09247625723375E-2</c:v>
                </c:pt>
                <c:pt idx="390">
                  <c:v>2.0475591540542199E-2</c:v>
                </c:pt>
                <c:pt idx="391">
                  <c:v>2.0035552876420101E-2</c:v>
                </c:pt>
                <c:pt idx="392">
                  <c:v>1.95184319416986E-2</c:v>
                </c:pt>
                <c:pt idx="393">
                  <c:v>1.9045980914188399E-2</c:v>
                </c:pt>
                <c:pt idx="394">
                  <c:v>1.84911600379941E-2</c:v>
                </c:pt>
                <c:pt idx="395">
                  <c:v>1.8122138571293502E-2</c:v>
                </c:pt>
                <c:pt idx="396">
                  <c:v>1.7729834875961099E-2</c:v>
                </c:pt>
                <c:pt idx="397">
                  <c:v>1.7181774290670901E-2</c:v>
                </c:pt>
                <c:pt idx="398">
                  <c:v>1.6790701515357099E-2</c:v>
                </c:pt>
                <c:pt idx="399">
                  <c:v>1.63428055303005E-2</c:v>
                </c:pt>
                <c:pt idx="400">
                  <c:v>1.5808292154376999E-2</c:v>
                </c:pt>
                <c:pt idx="401">
                  <c:v>1.5360136117298299E-2</c:v>
                </c:pt>
                <c:pt idx="402">
                  <c:v>1.4881280329735701E-2</c:v>
                </c:pt>
                <c:pt idx="403">
                  <c:v>1.4383232287932099E-2</c:v>
                </c:pt>
                <c:pt idx="404">
                  <c:v>1.4044236357425299E-2</c:v>
                </c:pt>
                <c:pt idx="405">
                  <c:v>1.363275427079E-2</c:v>
                </c:pt>
                <c:pt idx="406">
                  <c:v>1.306670681423E-2</c:v>
                </c:pt>
                <c:pt idx="407">
                  <c:v>1.27196739082322E-2</c:v>
                </c:pt>
                <c:pt idx="408">
                  <c:v>1.22685944019861E-2</c:v>
                </c:pt>
                <c:pt idx="409">
                  <c:v>1.1849132422106799E-2</c:v>
                </c:pt>
                <c:pt idx="410">
                  <c:v>1.1452396316834699E-2</c:v>
                </c:pt>
                <c:pt idx="411">
                  <c:v>1.1005070147511601E-2</c:v>
                </c:pt>
                <c:pt idx="412">
                  <c:v>1.05605407009941E-2</c:v>
                </c:pt>
                <c:pt idx="413">
                  <c:v>1.0346132867513701E-2</c:v>
                </c:pt>
                <c:pt idx="414">
                  <c:v>9.85493891427483E-3</c:v>
                </c:pt>
                <c:pt idx="415">
                  <c:v>9.4537844001337107E-3</c:v>
                </c:pt>
                <c:pt idx="416">
                  <c:v>9.2109816853237908E-3</c:v>
                </c:pt>
                <c:pt idx="417">
                  <c:v>8.6685281220374496E-3</c:v>
                </c:pt>
                <c:pt idx="418">
                  <c:v>8.3773510863540401E-3</c:v>
                </c:pt>
                <c:pt idx="419">
                  <c:v>8.1415301657287806E-3</c:v>
                </c:pt>
                <c:pt idx="420">
                  <c:v>7.6562142670380702E-3</c:v>
                </c:pt>
                <c:pt idx="421">
                  <c:v>7.3503954430702498E-3</c:v>
                </c:pt>
                <c:pt idx="422">
                  <c:v>7.1382280191835097E-3</c:v>
                </c:pt>
                <c:pt idx="423">
                  <c:v>6.6087516544793001E-3</c:v>
                </c:pt>
                <c:pt idx="424">
                  <c:v>6.2892455916836098E-3</c:v>
                </c:pt>
                <c:pt idx="425">
                  <c:v>6.0421985255876198E-3</c:v>
                </c:pt>
                <c:pt idx="426">
                  <c:v>5.7344914033744896E-3</c:v>
                </c:pt>
                <c:pt idx="427">
                  <c:v>5.4025534238830997E-3</c:v>
                </c:pt>
                <c:pt idx="428">
                  <c:v>5.05115922053444E-3</c:v>
                </c:pt>
                <c:pt idx="429">
                  <c:v>4.6930478179608099E-3</c:v>
                </c:pt>
                <c:pt idx="430">
                  <c:v>4.4282266520363099E-3</c:v>
                </c:pt>
                <c:pt idx="431">
                  <c:v>4.1584144363560702E-3</c:v>
                </c:pt>
                <c:pt idx="432">
                  <c:v>3.7736462129186301E-3</c:v>
                </c:pt>
                <c:pt idx="433">
                  <c:v>3.4855861964766901E-3</c:v>
                </c:pt>
                <c:pt idx="434">
                  <c:v>3.2926278325619801E-3</c:v>
                </c:pt>
                <c:pt idx="435">
                  <c:v>2.9981119772076498E-3</c:v>
                </c:pt>
                <c:pt idx="436">
                  <c:v>2.8103017841340102E-3</c:v>
                </c:pt>
                <c:pt idx="437">
                  <c:v>2.5241244433740402E-3</c:v>
                </c:pt>
                <c:pt idx="438">
                  <c:v>2.24393943219986E-3</c:v>
                </c:pt>
                <c:pt idx="439">
                  <c:v>1.9799224757295099E-3</c:v>
                </c:pt>
                <c:pt idx="440">
                  <c:v>1.8246083417838E-3</c:v>
                </c:pt>
                <c:pt idx="441">
                  <c:v>1.5873855211151701E-3</c:v>
                </c:pt>
                <c:pt idx="442">
                  <c:v>1.41464913009272E-3</c:v>
                </c:pt>
                <c:pt idx="443">
                  <c:v>1.23211920871883E-3</c:v>
                </c:pt>
                <c:pt idx="444">
                  <c:v>1.05459615111919E-3</c:v>
                </c:pt>
                <c:pt idx="445">
                  <c:v>8.3434872295350799E-4</c:v>
                </c:pt>
                <c:pt idx="446">
                  <c:v>7.6157070333839505E-4</c:v>
                </c:pt>
                <c:pt idx="447">
                  <c:v>3.1109737295675899E-4</c:v>
                </c:pt>
                <c:pt idx="448">
                  <c:v>2.1140811461753501E-4</c:v>
                </c:pt>
                <c:pt idx="449">
                  <c:v>-6.6514216783336203E-5</c:v>
                </c:pt>
                <c:pt idx="450">
                  <c:v>-1.3190322819136199E-4</c:v>
                </c:pt>
                <c:pt idx="451">
                  <c:v>-3.1158245570595602E-4</c:v>
                </c:pt>
                <c:pt idx="452">
                  <c:v>-4.2841614371481098E-4</c:v>
                </c:pt>
                <c:pt idx="453">
                  <c:v>-5.6193373930492503E-4</c:v>
                </c:pt>
                <c:pt idx="454">
                  <c:v>-6.6033476462235496E-4</c:v>
                </c:pt>
                <c:pt idx="455">
                  <c:v>-7.6840910165734103E-4</c:v>
                </c:pt>
                <c:pt idx="456">
                  <c:v>-8.0653071254859496E-4</c:v>
                </c:pt>
                <c:pt idx="457">
                  <c:v>-9.6079697952476597E-4</c:v>
                </c:pt>
                <c:pt idx="458">
                  <c:v>-1.10616804213224E-3</c:v>
                </c:pt>
                <c:pt idx="459">
                  <c:v>-1.2133768518800101E-3</c:v>
                </c:pt>
                <c:pt idx="460">
                  <c:v>-1.2662739530390199E-3</c:v>
                </c:pt>
                <c:pt idx="461">
                  <c:v>-1.2679032332310401E-3</c:v>
                </c:pt>
                <c:pt idx="462">
                  <c:v>-1.3401492097896599E-3</c:v>
                </c:pt>
                <c:pt idx="463">
                  <c:v>-1.4933332359792801E-3</c:v>
                </c:pt>
                <c:pt idx="464">
                  <c:v>-1.5228203793510699E-3</c:v>
                </c:pt>
                <c:pt idx="465">
                  <c:v>-1.7000014950197999E-3</c:v>
                </c:pt>
                <c:pt idx="466">
                  <c:v>-1.7092993793614501E-3</c:v>
                </c:pt>
                <c:pt idx="467">
                  <c:v>-1.7672036869540899E-3</c:v>
                </c:pt>
                <c:pt idx="468">
                  <c:v>-1.79441335686138E-3</c:v>
                </c:pt>
                <c:pt idx="469">
                  <c:v>-1.8346015243192199E-3</c:v>
                </c:pt>
                <c:pt idx="470">
                  <c:v>-1.8714019948491299E-3</c:v>
                </c:pt>
                <c:pt idx="471">
                  <c:v>-1.9222395921371701E-3</c:v>
                </c:pt>
                <c:pt idx="472">
                  <c:v>-1.9092375204664599E-3</c:v>
                </c:pt>
                <c:pt idx="473">
                  <c:v>-1.9335168035260399E-3</c:v>
                </c:pt>
                <c:pt idx="474">
                  <c:v>-1.96822164928378E-3</c:v>
                </c:pt>
                <c:pt idx="475">
                  <c:v>-1.9726048319377199E-3</c:v>
                </c:pt>
                <c:pt idx="476">
                  <c:v>-2.07767067994442E-3</c:v>
                </c:pt>
                <c:pt idx="477">
                  <c:v>-2.0638585967064499E-3</c:v>
                </c:pt>
                <c:pt idx="478">
                  <c:v>-2.0420897242248901E-3</c:v>
                </c:pt>
                <c:pt idx="479">
                  <c:v>-2.0368780613299301E-3</c:v>
                </c:pt>
                <c:pt idx="480">
                  <c:v>-2.0802440615898601E-3</c:v>
                </c:pt>
                <c:pt idx="481">
                  <c:v>-2.0105113764521702E-3</c:v>
                </c:pt>
                <c:pt idx="482">
                  <c:v>-1.9547386682587202E-3</c:v>
                </c:pt>
                <c:pt idx="483">
                  <c:v>-1.9306119693618901E-3</c:v>
                </c:pt>
                <c:pt idx="484">
                  <c:v>-1.90816597395641E-3</c:v>
                </c:pt>
                <c:pt idx="485">
                  <c:v>-1.89764577700909E-3</c:v>
                </c:pt>
                <c:pt idx="486">
                  <c:v>-1.92444633621469E-3</c:v>
                </c:pt>
                <c:pt idx="487">
                  <c:v>-1.9409128054733299E-3</c:v>
                </c:pt>
                <c:pt idx="488">
                  <c:v>-1.8865598784604E-3</c:v>
                </c:pt>
                <c:pt idx="489">
                  <c:v>-1.8465222317841899E-3</c:v>
                </c:pt>
                <c:pt idx="490">
                  <c:v>-1.7322168599767599E-3</c:v>
                </c:pt>
                <c:pt idx="491">
                  <c:v>-1.6268111481635499E-3</c:v>
                </c:pt>
                <c:pt idx="492">
                  <c:v>-1.6298487355121899E-3</c:v>
                </c:pt>
                <c:pt idx="493">
                  <c:v>-1.61004824870798E-3</c:v>
                </c:pt>
                <c:pt idx="494">
                  <c:v>-1.59115668637598E-3</c:v>
                </c:pt>
                <c:pt idx="495">
                  <c:v>-1.58952280211798E-3</c:v>
                </c:pt>
                <c:pt idx="496">
                  <c:v>-1.4399692525446899E-3</c:v>
                </c:pt>
                <c:pt idx="497">
                  <c:v>-1.32075281256749E-3</c:v>
                </c:pt>
                <c:pt idx="498">
                  <c:v>-1.3857510929728501E-3</c:v>
                </c:pt>
                <c:pt idx="499">
                  <c:v>-1.1788722863154001E-3</c:v>
                </c:pt>
                <c:pt idx="500">
                  <c:v>-1.14404236536945E-3</c:v>
                </c:pt>
                <c:pt idx="501">
                  <c:v>-1.0771808487220001E-3</c:v>
                </c:pt>
                <c:pt idx="502">
                  <c:v>-1.02974805158518E-3</c:v>
                </c:pt>
                <c:pt idx="503">
                  <c:v>-9.8029952637921996E-4</c:v>
                </c:pt>
                <c:pt idx="504">
                  <c:v>-7.7510828319623496E-4</c:v>
                </c:pt>
                <c:pt idx="505">
                  <c:v>-6.7812636563546703E-4</c:v>
                </c:pt>
                <c:pt idx="506">
                  <c:v>-5.9922876246168801E-4</c:v>
                </c:pt>
                <c:pt idx="507">
                  <c:v>-4.5462597535286001E-4</c:v>
                </c:pt>
                <c:pt idx="508">
                  <c:v>-3.0780694304764501E-4</c:v>
                </c:pt>
                <c:pt idx="509">
                  <c:v>-2.3065154002289301E-4</c:v>
                </c:pt>
                <c:pt idx="510">
                  <c:v>-1.6967603539066599E-4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A-7114-4887-9A45-DDEAD381122E}"/>
            </c:ext>
          </c:extLst>
        </c:ser>
        <c:ser>
          <c:idx val="2"/>
          <c:order val="2"/>
          <c:tx>
            <c:strRef>
              <c:f>'Ni 08.10.2020'!$V$6</c:f>
              <c:strCache>
                <c:ptCount val="1"/>
                <c:pt idx="0">
                  <c:v>ad 20 mM Ni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'Ni 08.10.2020'!$S$7:$S$517</c:f>
              <c:numCache>
                <c:formatCode>0.0000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'Ni 08.10.2020'!$V$7:$V$517</c:f>
              <c:numCache>
                <c:formatCode>0.0000</c:formatCode>
                <c:ptCount val="511"/>
                <c:pt idx="0">
                  <c:v>3.9831434151616798</c:v>
                </c:pt>
                <c:pt idx="1">
                  <c:v>3.9831434151616798</c:v>
                </c:pt>
                <c:pt idx="2">
                  <c:v>3.9831434151616798</c:v>
                </c:pt>
                <c:pt idx="3">
                  <c:v>3.9831434151616798</c:v>
                </c:pt>
                <c:pt idx="4">
                  <c:v>3.9831434151616798</c:v>
                </c:pt>
                <c:pt idx="5">
                  <c:v>3.9831434151616798</c:v>
                </c:pt>
                <c:pt idx="6">
                  <c:v>3.9831434151616798</c:v>
                </c:pt>
                <c:pt idx="7">
                  <c:v>3.9831434151616798</c:v>
                </c:pt>
                <c:pt idx="8">
                  <c:v>3.9831434151616798</c:v>
                </c:pt>
                <c:pt idx="9">
                  <c:v>3.9831434151616798</c:v>
                </c:pt>
                <c:pt idx="10">
                  <c:v>3.9831434151616798</c:v>
                </c:pt>
                <c:pt idx="11">
                  <c:v>3.9831434151616798</c:v>
                </c:pt>
                <c:pt idx="12">
                  <c:v>3.9831434151616798</c:v>
                </c:pt>
                <c:pt idx="13">
                  <c:v>3.9831434151616798</c:v>
                </c:pt>
                <c:pt idx="14">
                  <c:v>3.9831434151616798</c:v>
                </c:pt>
                <c:pt idx="15">
                  <c:v>3.9831434151616798</c:v>
                </c:pt>
                <c:pt idx="16">
                  <c:v>3.9831434151616798</c:v>
                </c:pt>
                <c:pt idx="17">
                  <c:v>3.9831434151616798</c:v>
                </c:pt>
                <c:pt idx="18">
                  <c:v>3.9831434151616798</c:v>
                </c:pt>
                <c:pt idx="19">
                  <c:v>3.9831434151616798</c:v>
                </c:pt>
                <c:pt idx="20">
                  <c:v>3.9831434151616798</c:v>
                </c:pt>
                <c:pt idx="21">
                  <c:v>3.9831434151616798</c:v>
                </c:pt>
                <c:pt idx="22">
                  <c:v>3.9831434151616798</c:v>
                </c:pt>
                <c:pt idx="23">
                  <c:v>3.9831434151616798</c:v>
                </c:pt>
                <c:pt idx="24">
                  <c:v>3.9831434151616798</c:v>
                </c:pt>
                <c:pt idx="25">
                  <c:v>3.9831434151616798</c:v>
                </c:pt>
                <c:pt idx="26">
                  <c:v>3.9831434151616798</c:v>
                </c:pt>
                <c:pt idx="27">
                  <c:v>3.9831434151616798</c:v>
                </c:pt>
                <c:pt idx="28">
                  <c:v>3.57133603922835</c:v>
                </c:pt>
                <c:pt idx="29">
                  <c:v>3.4509147847561499</c:v>
                </c:pt>
                <c:pt idx="30">
                  <c:v>3.9831434151616798</c:v>
                </c:pt>
                <c:pt idx="31">
                  <c:v>3.9831434151616798</c:v>
                </c:pt>
                <c:pt idx="32">
                  <c:v>3.9831434151616798</c:v>
                </c:pt>
                <c:pt idx="33">
                  <c:v>3.9831434151616798</c:v>
                </c:pt>
                <c:pt idx="34">
                  <c:v>3.9831434151616798</c:v>
                </c:pt>
                <c:pt idx="35">
                  <c:v>3.9831434151616798</c:v>
                </c:pt>
                <c:pt idx="36">
                  <c:v>3.9831434151616798</c:v>
                </c:pt>
                <c:pt idx="37">
                  <c:v>3.9831434151616798</c:v>
                </c:pt>
                <c:pt idx="38">
                  <c:v>3.9831434151616798</c:v>
                </c:pt>
                <c:pt idx="39">
                  <c:v>3.9831434151616798</c:v>
                </c:pt>
                <c:pt idx="40">
                  <c:v>3.9831434151616798</c:v>
                </c:pt>
                <c:pt idx="41">
                  <c:v>3.9831434151616798</c:v>
                </c:pt>
                <c:pt idx="42">
                  <c:v>3.9831434151616798</c:v>
                </c:pt>
                <c:pt idx="43">
                  <c:v>3.9831434151616798</c:v>
                </c:pt>
                <c:pt idx="44">
                  <c:v>3.9831434151616798</c:v>
                </c:pt>
                <c:pt idx="45">
                  <c:v>3.9831434151616798</c:v>
                </c:pt>
                <c:pt idx="46">
                  <c:v>3.9831434151616798</c:v>
                </c:pt>
                <c:pt idx="47">
                  <c:v>3.9831434151616798</c:v>
                </c:pt>
                <c:pt idx="48">
                  <c:v>3.9831434151616798</c:v>
                </c:pt>
                <c:pt idx="49">
                  <c:v>3.9831434151616798</c:v>
                </c:pt>
                <c:pt idx="50">
                  <c:v>3.9831434151616798</c:v>
                </c:pt>
                <c:pt idx="51">
                  <c:v>3.9831434151616798</c:v>
                </c:pt>
                <c:pt idx="52">
                  <c:v>3.9831434151616798</c:v>
                </c:pt>
                <c:pt idx="53">
                  <c:v>3.9831434151616798</c:v>
                </c:pt>
                <c:pt idx="54">
                  <c:v>3.9831434151616798</c:v>
                </c:pt>
                <c:pt idx="55">
                  <c:v>3.9831434151616798</c:v>
                </c:pt>
                <c:pt idx="56">
                  <c:v>3.9831434151616798</c:v>
                </c:pt>
                <c:pt idx="57">
                  <c:v>3.9831434151616798</c:v>
                </c:pt>
                <c:pt idx="58">
                  <c:v>3.9831434151616798</c:v>
                </c:pt>
                <c:pt idx="59">
                  <c:v>3.9831434151616798</c:v>
                </c:pt>
                <c:pt idx="60">
                  <c:v>3.9831434151616798</c:v>
                </c:pt>
                <c:pt idx="61">
                  <c:v>3.9831434151616798</c:v>
                </c:pt>
                <c:pt idx="62">
                  <c:v>3.9831434151616798</c:v>
                </c:pt>
                <c:pt idx="63">
                  <c:v>3.9831434151616798</c:v>
                </c:pt>
                <c:pt idx="64">
                  <c:v>3.9831434151616798</c:v>
                </c:pt>
                <c:pt idx="65">
                  <c:v>3.9831434151616798</c:v>
                </c:pt>
                <c:pt idx="66">
                  <c:v>3.9831434151616798</c:v>
                </c:pt>
                <c:pt idx="67">
                  <c:v>3.9831434151616798</c:v>
                </c:pt>
                <c:pt idx="68">
                  <c:v>3.8624220010007799</c:v>
                </c:pt>
                <c:pt idx="69">
                  <c:v>3.8694245385981598</c:v>
                </c:pt>
                <c:pt idx="70">
                  <c:v>3.9831434151616798</c:v>
                </c:pt>
                <c:pt idx="71">
                  <c:v>3.8660691732462702</c:v>
                </c:pt>
                <c:pt idx="72">
                  <c:v>3.8433184954519</c:v>
                </c:pt>
                <c:pt idx="73">
                  <c:v>3.9831434151616798</c:v>
                </c:pt>
                <c:pt idx="74">
                  <c:v>3.9831434151616798</c:v>
                </c:pt>
                <c:pt idx="75">
                  <c:v>3.6887666501104301</c:v>
                </c:pt>
                <c:pt idx="76">
                  <c:v>3.2171834556946401</c:v>
                </c:pt>
                <c:pt idx="77">
                  <c:v>3.2092973207825399</c:v>
                </c:pt>
                <c:pt idx="78">
                  <c:v>3.3582558836009002</c:v>
                </c:pt>
                <c:pt idx="79">
                  <c:v>3.4851978116773301</c:v>
                </c:pt>
                <c:pt idx="80">
                  <c:v>3.1505933304262799</c:v>
                </c:pt>
                <c:pt idx="81">
                  <c:v>3.25069499919673</c:v>
                </c:pt>
                <c:pt idx="82">
                  <c:v>3.01176185846013</c:v>
                </c:pt>
                <c:pt idx="83">
                  <c:v>3.1206975114654401</c:v>
                </c:pt>
                <c:pt idx="84">
                  <c:v>2.89231580958627</c:v>
                </c:pt>
                <c:pt idx="85">
                  <c:v>2.6892431231454998</c:v>
                </c:pt>
                <c:pt idx="86">
                  <c:v>2.6865736048789901</c:v>
                </c:pt>
                <c:pt idx="87">
                  <c:v>2.64857273113277</c:v>
                </c:pt>
                <c:pt idx="88">
                  <c:v>2.4538665113155602</c:v>
                </c:pt>
                <c:pt idx="89">
                  <c:v>2.3969787654597101</c:v>
                </c:pt>
                <c:pt idx="90">
                  <c:v>2.31824019516143</c:v>
                </c:pt>
                <c:pt idx="91">
                  <c:v>2.18466633394711</c:v>
                </c:pt>
                <c:pt idx="92">
                  <c:v>2.1605299735399202</c:v>
                </c:pt>
                <c:pt idx="93">
                  <c:v>2.0328542702844699</c:v>
                </c:pt>
                <c:pt idx="94">
                  <c:v>1.90329799310812</c:v>
                </c:pt>
                <c:pt idx="95">
                  <c:v>1.8151656329502901</c:v>
                </c:pt>
                <c:pt idx="96">
                  <c:v>1.7050791214460601</c:v>
                </c:pt>
                <c:pt idx="97">
                  <c:v>1.6271029408967601</c:v>
                </c:pt>
                <c:pt idx="98">
                  <c:v>1.5302964115034501</c:v>
                </c:pt>
                <c:pt idx="99">
                  <c:v>1.4427183988067001</c:v>
                </c:pt>
                <c:pt idx="100">
                  <c:v>1.3549909324710501</c:v>
                </c:pt>
                <c:pt idx="101">
                  <c:v>1.26943345387783</c:v>
                </c:pt>
                <c:pt idx="102">
                  <c:v>1.1928999038996699</c:v>
                </c:pt>
                <c:pt idx="103">
                  <c:v>1.1186157258784699</c:v>
                </c:pt>
                <c:pt idx="104">
                  <c:v>1.05632604303794</c:v>
                </c:pt>
                <c:pt idx="105">
                  <c:v>0.99353170138442204</c:v>
                </c:pt>
                <c:pt idx="106">
                  <c:v>0.943107683499252</c:v>
                </c:pt>
                <c:pt idx="107">
                  <c:v>0.89163346922868802</c:v>
                </c:pt>
                <c:pt idx="108">
                  <c:v>0.84360507104245597</c:v>
                </c:pt>
                <c:pt idx="109">
                  <c:v>0.80110843438967905</c:v>
                </c:pt>
                <c:pt idx="110">
                  <c:v>0.75989033855549704</c:v>
                </c:pt>
                <c:pt idx="111">
                  <c:v>0.72388206590597803</c:v>
                </c:pt>
                <c:pt idx="112">
                  <c:v>0.68865176953094598</c:v>
                </c:pt>
                <c:pt idx="113">
                  <c:v>0.65572383672789003</c:v>
                </c:pt>
                <c:pt idx="114">
                  <c:v>0.62545695972156801</c:v>
                </c:pt>
                <c:pt idx="115">
                  <c:v>0.59648887247500404</c:v>
                </c:pt>
                <c:pt idx="116">
                  <c:v>0.56848367723137805</c:v>
                </c:pt>
                <c:pt idx="117">
                  <c:v>0.54266053893261901</c:v>
                </c:pt>
                <c:pt idx="118">
                  <c:v>0.51703637174573203</c:v>
                </c:pt>
                <c:pt idx="119">
                  <c:v>0.491094947948779</c:v>
                </c:pt>
                <c:pt idx="120">
                  <c:v>0.46794967937437898</c:v>
                </c:pt>
                <c:pt idx="121">
                  <c:v>0.44517434847368798</c:v>
                </c:pt>
                <c:pt idx="122">
                  <c:v>0.42179466658759002</c:v>
                </c:pt>
                <c:pt idx="123">
                  <c:v>0.39990844962959798</c:v>
                </c:pt>
                <c:pt idx="124">
                  <c:v>0.38046618655224301</c:v>
                </c:pt>
                <c:pt idx="125">
                  <c:v>0.36130338113049398</c:v>
                </c:pt>
                <c:pt idx="126">
                  <c:v>0.341924669265943</c:v>
                </c:pt>
                <c:pt idx="127">
                  <c:v>0.32482579813187101</c:v>
                </c:pt>
                <c:pt idx="128">
                  <c:v>0.308408949704775</c:v>
                </c:pt>
                <c:pt idx="129">
                  <c:v>0.29267113232631498</c:v>
                </c:pt>
                <c:pt idx="130">
                  <c:v>0.27809100442631102</c:v>
                </c:pt>
                <c:pt idx="131">
                  <c:v>0.26387526591543498</c:v>
                </c:pt>
                <c:pt idx="132">
                  <c:v>0.250995320784625</c:v>
                </c:pt>
                <c:pt idx="133">
                  <c:v>0.23976945684249801</c:v>
                </c:pt>
                <c:pt idx="134">
                  <c:v>0.22944776089241301</c:v>
                </c:pt>
                <c:pt idx="135">
                  <c:v>0.220971068500767</c:v>
                </c:pt>
                <c:pt idx="136">
                  <c:v>0.21302005849514599</c:v>
                </c:pt>
                <c:pt idx="137">
                  <c:v>0.20536383208536399</c:v>
                </c:pt>
                <c:pt idx="138">
                  <c:v>0.20089293590483201</c:v>
                </c:pt>
                <c:pt idx="139">
                  <c:v>0.19669292926691101</c:v>
                </c:pt>
                <c:pt idx="140">
                  <c:v>0.192377084112973</c:v>
                </c:pt>
                <c:pt idx="141">
                  <c:v>0.188982260971328</c:v>
                </c:pt>
                <c:pt idx="142">
                  <c:v>0.18585995524294299</c:v>
                </c:pt>
                <c:pt idx="143">
                  <c:v>0.18472981409279901</c:v>
                </c:pt>
                <c:pt idx="144">
                  <c:v>0.184031894723658</c:v>
                </c:pt>
                <c:pt idx="145">
                  <c:v>0.181725908115794</c:v>
                </c:pt>
                <c:pt idx="146">
                  <c:v>0.180082528942625</c:v>
                </c:pt>
                <c:pt idx="147">
                  <c:v>0.17812776327782401</c:v>
                </c:pt>
                <c:pt idx="148">
                  <c:v>0.176723903497814</c:v>
                </c:pt>
                <c:pt idx="149">
                  <c:v>0.17543403699027199</c:v>
                </c:pt>
                <c:pt idx="150">
                  <c:v>0.174182685473635</c:v>
                </c:pt>
                <c:pt idx="151">
                  <c:v>0.173099271642629</c:v>
                </c:pt>
                <c:pt idx="152">
                  <c:v>0.170310761872423</c:v>
                </c:pt>
                <c:pt idx="153">
                  <c:v>0.16942291102826401</c:v>
                </c:pt>
                <c:pt idx="154">
                  <c:v>0.16713722802049299</c:v>
                </c:pt>
                <c:pt idx="155">
                  <c:v>0.16335913225975901</c:v>
                </c:pt>
                <c:pt idx="156">
                  <c:v>0.16075996462167599</c:v>
                </c:pt>
                <c:pt idx="157">
                  <c:v>0.158483880636901</c:v>
                </c:pt>
                <c:pt idx="158">
                  <c:v>0.15548360247178999</c:v>
                </c:pt>
                <c:pt idx="159">
                  <c:v>0.15108109771601599</c:v>
                </c:pt>
                <c:pt idx="160">
                  <c:v>0.14573640462076301</c:v>
                </c:pt>
                <c:pt idx="161">
                  <c:v>0.140277531557153</c:v>
                </c:pt>
                <c:pt idx="162">
                  <c:v>0.136399706960117</c:v>
                </c:pt>
                <c:pt idx="163">
                  <c:v>0.133231774340274</c:v>
                </c:pt>
                <c:pt idx="164">
                  <c:v>0.12781941829510299</c:v>
                </c:pt>
                <c:pt idx="165">
                  <c:v>0.12334524381077699</c:v>
                </c:pt>
                <c:pt idx="166">
                  <c:v>0.119765956305289</c:v>
                </c:pt>
                <c:pt idx="167">
                  <c:v>0.114458226246359</c:v>
                </c:pt>
                <c:pt idx="168">
                  <c:v>0.10787085755331199</c:v>
                </c:pt>
                <c:pt idx="169">
                  <c:v>0.104162367437194</c:v>
                </c:pt>
                <c:pt idx="170">
                  <c:v>9.9909277481896305E-2</c:v>
                </c:pt>
                <c:pt idx="171">
                  <c:v>9.4113026091615606E-2</c:v>
                </c:pt>
                <c:pt idx="172">
                  <c:v>8.9947298858651395E-2</c:v>
                </c:pt>
                <c:pt idx="173">
                  <c:v>8.3262827019794206E-2</c:v>
                </c:pt>
                <c:pt idx="174">
                  <c:v>7.9806377759788202E-2</c:v>
                </c:pt>
                <c:pt idx="175">
                  <c:v>7.4915199700466506E-2</c:v>
                </c:pt>
                <c:pt idx="176">
                  <c:v>7.0361739841604307E-2</c:v>
                </c:pt>
                <c:pt idx="177">
                  <c:v>6.4278481343472998E-2</c:v>
                </c:pt>
                <c:pt idx="178">
                  <c:v>5.9303612303117197E-2</c:v>
                </c:pt>
                <c:pt idx="179">
                  <c:v>5.6735473180503898E-2</c:v>
                </c:pt>
                <c:pt idx="180">
                  <c:v>5.2453335040292898E-2</c:v>
                </c:pt>
                <c:pt idx="181">
                  <c:v>5.0889259531344301E-2</c:v>
                </c:pt>
                <c:pt idx="182">
                  <c:v>4.5116210588788598E-2</c:v>
                </c:pt>
                <c:pt idx="183">
                  <c:v>4.3532819407206297E-2</c:v>
                </c:pt>
                <c:pt idx="184">
                  <c:v>3.8293773075986602E-2</c:v>
                </c:pt>
                <c:pt idx="185">
                  <c:v>3.43951336378127E-2</c:v>
                </c:pt>
                <c:pt idx="186">
                  <c:v>3.26175013778622E-2</c:v>
                </c:pt>
                <c:pt idx="187">
                  <c:v>3.1672357815124799E-2</c:v>
                </c:pt>
                <c:pt idx="188">
                  <c:v>2.6721822693064501E-2</c:v>
                </c:pt>
                <c:pt idx="189">
                  <c:v>2.6805453117892401E-2</c:v>
                </c:pt>
                <c:pt idx="190">
                  <c:v>2.4455446130030999E-2</c:v>
                </c:pt>
                <c:pt idx="191">
                  <c:v>2.11020339744609E-2</c:v>
                </c:pt>
                <c:pt idx="192">
                  <c:v>1.8939896339467199E-2</c:v>
                </c:pt>
                <c:pt idx="193">
                  <c:v>1.79046737424071E-2</c:v>
                </c:pt>
                <c:pt idx="194">
                  <c:v>1.7295650280250301E-2</c:v>
                </c:pt>
                <c:pt idx="195">
                  <c:v>1.7315499125214299E-2</c:v>
                </c:pt>
                <c:pt idx="196">
                  <c:v>1.30080060364743E-2</c:v>
                </c:pt>
                <c:pt idx="197">
                  <c:v>1.2677064405383799E-2</c:v>
                </c:pt>
                <c:pt idx="198">
                  <c:v>1.10926338418287E-2</c:v>
                </c:pt>
                <c:pt idx="199">
                  <c:v>8.2690036827026692E-3</c:v>
                </c:pt>
                <c:pt idx="200">
                  <c:v>9.1892615238344695E-3</c:v>
                </c:pt>
                <c:pt idx="201">
                  <c:v>8.7737217875939293E-3</c:v>
                </c:pt>
                <c:pt idx="202">
                  <c:v>9.0492288775001605E-3</c:v>
                </c:pt>
                <c:pt idx="203">
                  <c:v>7.7035424329539798E-3</c:v>
                </c:pt>
                <c:pt idx="204">
                  <c:v>9.8626152882906794E-3</c:v>
                </c:pt>
                <c:pt idx="205">
                  <c:v>8.7772191619663702E-3</c:v>
                </c:pt>
                <c:pt idx="206">
                  <c:v>3.5291870944827199E-3</c:v>
                </c:pt>
                <c:pt idx="207">
                  <c:v>4.1814908211661997E-3</c:v>
                </c:pt>
                <c:pt idx="208">
                  <c:v>6.3704572806664297E-3</c:v>
                </c:pt>
                <c:pt idx="209">
                  <c:v>2.57562375548398E-3</c:v>
                </c:pt>
                <c:pt idx="210">
                  <c:v>3.5411651563864101E-3</c:v>
                </c:pt>
                <c:pt idx="211">
                  <c:v>3.1599141705252898E-3</c:v>
                </c:pt>
                <c:pt idx="212">
                  <c:v>3.2736230785093598E-3</c:v>
                </c:pt>
                <c:pt idx="213">
                  <c:v>2.7519374913138502E-3</c:v>
                </c:pt>
                <c:pt idx="214">
                  <c:v>3.06116657065087E-3</c:v>
                </c:pt>
                <c:pt idx="215">
                  <c:v>2.4661628676715601E-3</c:v>
                </c:pt>
                <c:pt idx="216">
                  <c:v>1.9646467425904401E-3</c:v>
                </c:pt>
                <c:pt idx="217">
                  <c:v>2.2751509138659301E-3</c:v>
                </c:pt>
                <c:pt idx="218">
                  <c:v>1.94821208039051E-3</c:v>
                </c:pt>
                <c:pt idx="219">
                  <c:v>1.7747184987567399E-3</c:v>
                </c:pt>
                <c:pt idx="220">
                  <c:v>1.4983171907116499E-3</c:v>
                </c:pt>
                <c:pt idx="221">
                  <c:v>1.4672633390129799E-3</c:v>
                </c:pt>
                <c:pt idx="222">
                  <c:v>1.9606535011456902E-3</c:v>
                </c:pt>
                <c:pt idx="223">
                  <c:v>1.04904917294104E-3</c:v>
                </c:pt>
                <c:pt idx="224">
                  <c:v>6.3768868706079798E-4</c:v>
                </c:pt>
                <c:pt idx="225">
                  <c:v>6.5939916714967796E-4</c:v>
                </c:pt>
                <c:pt idx="226">
                  <c:v>7.2301844881542501E-4</c:v>
                </c:pt>
                <c:pt idx="227">
                  <c:v>7.3634811765206296E-4</c:v>
                </c:pt>
                <c:pt idx="228">
                  <c:v>5.16647891940739E-4</c:v>
                </c:pt>
                <c:pt idx="229">
                  <c:v>9.8857438787028402E-6</c:v>
                </c:pt>
                <c:pt idx="230">
                  <c:v>-2.7978678322576601E-5</c:v>
                </c:pt>
                <c:pt idx="231">
                  <c:v>3.8089558212703302E-7</c:v>
                </c:pt>
                <c:pt idx="232">
                  <c:v>2.65640327320529E-5</c:v>
                </c:pt>
                <c:pt idx="233">
                  <c:v>-4.5881040856235098E-4</c:v>
                </c:pt>
                <c:pt idx="234">
                  <c:v>-3.2897984878111101E-4</c:v>
                </c:pt>
                <c:pt idx="235">
                  <c:v>-6.7167489344981503E-4</c:v>
                </c:pt>
                <c:pt idx="236">
                  <c:v>-6.7357664014469295E-4</c:v>
                </c:pt>
                <c:pt idx="237">
                  <c:v>-8.3104702889420399E-4</c:v>
                </c:pt>
                <c:pt idx="238">
                  <c:v>-8.7108286420993204E-4</c:v>
                </c:pt>
                <c:pt idx="239">
                  <c:v>-9.4485597021064195E-4</c:v>
                </c:pt>
                <c:pt idx="240">
                  <c:v>-8.7940928387736405E-4</c:v>
                </c:pt>
                <c:pt idx="241">
                  <c:v>-1.08310007614545E-3</c:v>
                </c:pt>
                <c:pt idx="242">
                  <c:v>-9.3529627424420196E-4</c:v>
                </c:pt>
                <c:pt idx="243">
                  <c:v>-9.4505610174789104E-4</c:v>
                </c:pt>
                <c:pt idx="244">
                  <c:v>-9.4318265439993104E-4</c:v>
                </c:pt>
                <c:pt idx="245">
                  <c:v>-9.7597334259866297E-4</c:v>
                </c:pt>
                <c:pt idx="246">
                  <c:v>-8.1719688065285203E-4</c:v>
                </c:pt>
                <c:pt idx="247">
                  <c:v>-1.2350983516882001E-3</c:v>
                </c:pt>
                <c:pt idx="248">
                  <c:v>-9.9068423192070001E-4</c:v>
                </c:pt>
                <c:pt idx="249">
                  <c:v>-1.0262337149609399E-3</c:v>
                </c:pt>
                <c:pt idx="250">
                  <c:v>-9.3274084127242796E-4</c:v>
                </c:pt>
                <c:pt idx="251">
                  <c:v>-9.75603887493636E-4</c:v>
                </c:pt>
                <c:pt idx="252">
                  <c:v>-6.9093875725309204E-4</c:v>
                </c:pt>
                <c:pt idx="253">
                  <c:v>-5.5606357808447198E-4</c:v>
                </c:pt>
                <c:pt idx="254">
                  <c:v>-4.6503355678250601E-4</c:v>
                </c:pt>
                <c:pt idx="255">
                  <c:v>-3.9880753710045899E-4</c:v>
                </c:pt>
                <c:pt idx="256">
                  <c:v>-9.5047720208466703E-5</c:v>
                </c:pt>
                <c:pt idx="257">
                  <c:v>1.28636150153356E-5</c:v>
                </c:pt>
                <c:pt idx="258">
                  <c:v>1.29500617475842E-4</c:v>
                </c:pt>
                <c:pt idx="259">
                  <c:v>3.9865542520576397E-4</c:v>
                </c:pt>
                <c:pt idx="260">
                  <c:v>7.2219258972911599E-4</c:v>
                </c:pt>
                <c:pt idx="261">
                  <c:v>8.7350717539173795E-4</c:v>
                </c:pt>
                <c:pt idx="262">
                  <c:v>1.25794063202232E-3</c:v>
                </c:pt>
                <c:pt idx="263">
                  <c:v>1.8626265886770299E-3</c:v>
                </c:pt>
                <c:pt idx="264">
                  <c:v>2.4188909823261401E-3</c:v>
                </c:pt>
                <c:pt idx="265">
                  <c:v>2.5839538594730998E-3</c:v>
                </c:pt>
                <c:pt idx="266">
                  <c:v>3.2193743817514899E-3</c:v>
                </c:pt>
                <c:pt idx="267">
                  <c:v>3.3615831757644499E-3</c:v>
                </c:pt>
                <c:pt idx="268">
                  <c:v>4.2357327496410696E-3</c:v>
                </c:pt>
                <c:pt idx="269">
                  <c:v>4.4191520317705402E-3</c:v>
                </c:pt>
                <c:pt idx="270">
                  <c:v>4.8847148843522399E-3</c:v>
                </c:pt>
                <c:pt idx="271">
                  <c:v>5.1727113928999599E-3</c:v>
                </c:pt>
                <c:pt idx="272">
                  <c:v>5.7271592548788098E-3</c:v>
                </c:pt>
                <c:pt idx="273">
                  <c:v>6.4371259168869398E-3</c:v>
                </c:pt>
                <c:pt idx="274">
                  <c:v>6.5910258095418896E-3</c:v>
                </c:pt>
                <c:pt idx="275">
                  <c:v>6.9345112496274003E-3</c:v>
                </c:pt>
                <c:pt idx="276">
                  <c:v>7.1031668895839804E-3</c:v>
                </c:pt>
                <c:pt idx="277">
                  <c:v>7.3992657092012103E-3</c:v>
                </c:pt>
                <c:pt idx="278">
                  <c:v>7.9036387184968897E-3</c:v>
                </c:pt>
                <c:pt idx="279">
                  <c:v>8.0974840061918407E-3</c:v>
                </c:pt>
                <c:pt idx="280">
                  <c:v>8.4707249314566208E-3</c:v>
                </c:pt>
                <c:pt idx="281">
                  <c:v>9.0358769938587904E-3</c:v>
                </c:pt>
                <c:pt idx="282">
                  <c:v>9.7540399702781798E-3</c:v>
                </c:pt>
                <c:pt idx="283">
                  <c:v>1.04408160186828E-2</c:v>
                </c:pt>
                <c:pt idx="284">
                  <c:v>1.11186041472413E-2</c:v>
                </c:pt>
                <c:pt idx="285">
                  <c:v>1.1906471601290901E-2</c:v>
                </c:pt>
                <c:pt idx="286">
                  <c:v>1.2762385705331799E-2</c:v>
                </c:pt>
                <c:pt idx="287">
                  <c:v>1.3328833201292601E-2</c:v>
                </c:pt>
                <c:pt idx="288">
                  <c:v>1.44026804036766E-2</c:v>
                </c:pt>
                <c:pt idx="289">
                  <c:v>1.5443144482990801E-2</c:v>
                </c:pt>
                <c:pt idx="290">
                  <c:v>1.65380245410327E-2</c:v>
                </c:pt>
                <c:pt idx="291">
                  <c:v>1.76163238948461E-2</c:v>
                </c:pt>
                <c:pt idx="292">
                  <c:v>1.8846988362838199E-2</c:v>
                </c:pt>
                <c:pt idx="293">
                  <c:v>2.0078119959663701E-2</c:v>
                </c:pt>
                <c:pt idx="294">
                  <c:v>2.1336347975904502E-2</c:v>
                </c:pt>
                <c:pt idx="295">
                  <c:v>2.2531425826920901E-2</c:v>
                </c:pt>
                <c:pt idx="296">
                  <c:v>2.3907980904597701E-2</c:v>
                </c:pt>
                <c:pt idx="297">
                  <c:v>2.5374304087223298E-2</c:v>
                </c:pt>
                <c:pt idx="298">
                  <c:v>2.6831790131211401E-2</c:v>
                </c:pt>
                <c:pt idx="299">
                  <c:v>2.8293335721076299E-2</c:v>
                </c:pt>
                <c:pt idx="300">
                  <c:v>2.96805977937128E-2</c:v>
                </c:pt>
                <c:pt idx="301">
                  <c:v>3.1308074164991997E-2</c:v>
                </c:pt>
                <c:pt idx="302">
                  <c:v>3.2996785215186598E-2</c:v>
                </c:pt>
                <c:pt idx="303">
                  <c:v>3.45376623453756E-2</c:v>
                </c:pt>
                <c:pt idx="304">
                  <c:v>3.62320997342475E-2</c:v>
                </c:pt>
                <c:pt idx="305">
                  <c:v>3.7926691859836402E-2</c:v>
                </c:pt>
                <c:pt idx="306">
                  <c:v>3.9648251353944598E-2</c:v>
                </c:pt>
                <c:pt idx="307">
                  <c:v>4.1266003215910403E-2</c:v>
                </c:pt>
                <c:pt idx="308">
                  <c:v>4.3165492229154799E-2</c:v>
                </c:pt>
                <c:pt idx="309">
                  <c:v>4.4936233604661098E-2</c:v>
                </c:pt>
                <c:pt idx="310">
                  <c:v>4.6617827403317498E-2</c:v>
                </c:pt>
                <c:pt idx="311">
                  <c:v>4.8297329857771E-2</c:v>
                </c:pt>
                <c:pt idx="312">
                  <c:v>5.0085200343455698E-2</c:v>
                </c:pt>
                <c:pt idx="313">
                  <c:v>5.1950307314403601E-2</c:v>
                </c:pt>
                <c:pt idx="314">
                  <c:v>5.3807459128479798E-2</c:v>
                </c:pt>
                <c:pt idx="315">
                  <c:v>5.5614457544550702E-2</c:v>
                </c:pt>
                <c:pt idx="316">
                  <c:v>5.7473313672566501E-2</c:v>
                </c:pt>
                <c:pt idx="317">
                  <c:v>5.8843297465589799E-2</c:v>
                </c:pt>
                <c:pt idx="318">
                  <c:v>6.0894484089736599E-2</c:v>
                </c:pt>
                <c:pt idx="319">
                  <c:v>6.2813000264068899E-2</c:v>
                </c:pt>
                <c:pt idx="320">
                  <c:v>6.4403373653474205E-2</c:v>
                </c:pt>
                <c:pt idx="321">
                  <c:v>6.62355336483232E-2</c:v>
                </c:pt>
                <c:pt idx="322">
                  <c:v>6.7914691252481799E-2</c:v>
                </c:pt>
                <c:pt idx="323">
                  <c:v>6.9479587642870599E-2</c:v>
                </c:pt>
                <c:pt idx="324">
                  <c:v>7.08823146971687E-2</c:v>
                </c:pt>
                <c:pt idx="325">
                  <c:v>7.2523234473561099E-2</c:v>
                </c:pt>
                <c:pt idx="326">
                  <c:v>7.3961205458073803E-2</c:v>
                </c:pt>
                <c:pt idx="327">
                  <c:v>7.5737528553815103E-2</c:v>
                </c:pt>
                <c:pt idx="328">
                  <c:v>7.6993657142835403E-2</c:v>
                </c:pt>
                <c:pt idx="329">
                  <c:v>7.8447699918632194E-2</c:v>
                </c:pt>
                <c:pt idx="330">
                  <c:v>7.9606432657069806E-2</c:v>
                </c:pt>
                <c:pt idx="331">
                  <c:v>8.0893246734089902E-2</c:v>
                </c:pt>
                <c:pt idx="332">
                  <c:v>8.2422532881181204E-2</c:v>
                </c:pt>
                <c:pt idx="333">
                  <c:v>8.3382683560137505E-2</c:v>
                </c:pt>
                <c:pt idx="334">
                  <c:v>8.4600924836522498E-2</c:v>
                </c:pt>
                <c:pt idx="335">
                  <c:v>8.5766516282726496E-2</c:v>
                </c:pt>
                <c:pt idx="336">
                  <c:v>8.6687372492283504E-2</c:v>
                </c:pt>
                <c:pt idx="337">
                  <c:v>8.7748176119699706E-2</c:v>
                </c:pt>
                <c:pt idx="338">
                  <c:v>8.8762017507920093E-2</c:v>
                </c:pt>
                <c:pt idx="339">
                  <c:v>8.9526511952740306E-2</c:v>
                </c:pt>
                <c:pt idx="340">
                  <c:v>9.0249955237615698E-2</c:v>
                </c:pt>
                <c:pt idx="341">
                  <c:v>9.1097210409997798E-2</c:v>
                </c:pt>
                <c:pt idx="342">
                  <c:v>9.1817513915854604E-2</c:v>
                </c:pt>
                <c:pt idx="343">
                  <c:v>9.2120319910491105E-2</c:v>
                </c:pt>
                <c:pt idx="344">
                  <c:v>9.2666525309624506E-2</c:v>
                </c:pt>
                <c:pt idx="345">
                  <c:v>9.3285173402456803E-2</c:v>
                </c:pt>
                <c:pt idx="346">
                  <c:v>9.3619405179570597E-2</c:v>
                </c:pt>
                <c:pt idx="347">
                  <c:v>9.3887321118964598E-2</c:v>
                </c:pt>
                <c:pt idx="348">
                  <c:v>9.4178423459581495E-2</c:v>
                </c:pt>
                <c:pt idx="349">
                  <c:v>9.4263118029658796E-2</c:v>
                </c:pt>
                <c:pt idx="350">
                  <c:v>9.4281832070011298E-2</c:v>
                </c:pt>
                <c:pt idx="351">
                  <c:v>9.4285158775319206E-2</c:v>
                </c:pt>
                <c:pt idx="352">
                  <c:v>9.4293577805514103E-2</c:v>
                </c:pt>
                <c:pt idx="353">
                  <c:v>9.4119417391101204E-2</c:v>
                </c:pt>
                <c:pt idx="354">
                  <c:v>9.3959057355811795E-2</c:v>
                </c:pt>
                <c:pt idx="355">
                  <c:v>9.3619017094329696E-2</c:v>
                </c:pt>
                <c:pt idx="356">
                  <c:v>9.32450326400001E-2</c:v>
                </c:pt>
                <c:pt idx="357">
                  <c:v>9.2843004975210405E-2</c:v>
                </c:pt>
                <c:pt idx="358">
                  <c:v>9.24178553413086E-2</c:v>
                </c:pt>
                <c:pt idx="359">
                  <c:v>9.20591782563112E-2</c:v>
                </c:pt>
                <c:pt idx="360">
                  <c:v>9.1511056558859397E-2</c:v>
                </c:pt>
                <c:pt idx="361">
                  <c:v>9.0863489130370706E-2</c:v>
                </c:pt>
                <c:pt idx="362">
                  <c:v>9.0228024482154098E-2</c:v>
                </c:pt>
                <c:pt idx="363">
                  <c:v>8.9635188685811898E-2</c:v>
                </c:pt>
                <c:pt idx="364">
                  <c:v>8.8742760070944796E-2</c:v>
                </c:pt>
                <c:pt idx="365">
                  <c:v>8.7711765307102701E-2</c:v>
                </c:pt>
                <c:pt idx="366">
                  <c:v>8.6923887984917E-2</c:v>
                </c:pt>
                <c:pt idx="367">
                  <c:v>8.5980967606532094E-2</c:v>
                </c:pt>
                <c:pt idx="368">
                  <c:v>8.49138623256398E-2</c:v>
                </c:pt>
                <c:pt idx="369">
                  <c:v>8.3904683096665295E-2</c:v>
                </c:pt>
                <c:pt idx="370">
                  <c:v>8.2916232053197897E-2</c:v>
                </c:pt>
                <c:pt idx="371">
                  <c:v>8.1778959880465296E-2</c:v>
                </c:pt>
                <c:pt idx="372">
                  <c:v>8.0702294283428594E-2</c:v>
                </c:pt>
                <c:pt idx="373">
                  <c:v>7.9699623941161202E-2</c:v>
                </c:pt>
                <c:pt idx="374">
                  <c:v>7.8417018409107697E-2</c:v>
                </c:pt>
                <c:pt idx="375">
                  <c:v>7.7288652445746397E-2</c:v>
                </c:pt>
                <c:pt idx="376">
                  <c:v>7.5991532587726701E-2</c:v>
                </c:pt>
                <c:pt idx="377">
                  <c:v>7.4556290750839402E-2</c:v>
                </c:pt>
                <c:pt idx="378">
                  <c:v>7.3552026034345797E-2</c:v>
                </c:pt>
                <c:pt idx="379">
                  <c:v>7.2189169312095597E-2</c:v>
                </c:pt>
                <c:pt idx="380">
                  <c:v>7.1004153918420701E-2</c:v>
                </c:pt>
                <c:pt idx="381">
                  <c:v>6.9563596418013005E-2</c:v>
                </c:pt>
                <c:pt idx="382">
                  <c:v>6.8335981185984898E-2</c:v>
                </c:pt>
                <c:pt idx="383">
                  <c:v>6.6886304577340197E-2</c:v>
                </c:pt>
                <c:pt idx="384">
                  <c:v>6.5614182941004295E-2</c:v>
                </c:pt>
                <c:pt idx="385">
                  <c:v>6.4262341955641705E-2</c:v>
                </c:pt>
                <c:pt idx="386">
                  <c:v>6.2743874052344994E-2</c:v>
                </c:pt>
                <c:pt idx="387">
                  <c:v>6.1555838089187701E-2</c:v>
                </c:pt>
                <c:pt idx="388">
                  <c:v>6.00879318712223E-2</c:v>
                </c:pt>
                <c:pt idx="389">
                  <c:v>5.8757667126799501E-2</c:v>
                </c:pt>
                <c:pt idx="390">
                  <c:v>5.7484488898265601E-2</c:v>
                </c:pt>
                <c:pt idx="391">
                  <c:v>5.6121351854965897E-2</c:v>
                </c:pt>
                <c:pt idx="392">
                  <c:v>5.4784240047782401E-2</c:v>
                </c:pt>
                <c:pt idx="393">
                  <c:v>5.3418598669948601E-2</c:v>
                </c:pt>
                <c:pt idx="394">
                  <c:v>5.1887817291618302E-2</c:v>
                </c:pt>
                <c:pt idx="395">
                  <c:v>5.0659665714865701E-2</c:v>
                </c:pt>
                <c:pt idx="396">
                  <c:v>4.9425408120810199E-2</c:v>
                </c:pt>
                <c:pt idx="397">
                  <c:v>4.8009781550215902E-2</c:v>
                </c:pt>
                <c:pt idx="398">
                  <c:v>4.6688057900854701E-2</c:v>
                </c:pt>
                <c:pt idx="399">
                  <c:v>4.5435637310425402E-2</c:v>
                </c:pt>
                <c:pt idx="400">
                  <c:v>4.4099284422285098E-2</c:v>
                </c:pt>
                <c:pt idx="401">
                  <c:v>4.2800476905342201E-2</c:v>
                </c:pt>
                <c:pt idx="402">
                  <c:v>4.1512617444467902E-2</c:v>
                </c:pt>
                <c:pt idx="403">
                  <c:v>4.0331714901925698E-2</c:v>
                </c:pt>
                <c:pt idx="404">
                  <c:v>3.9021639811264497E-2</c:v>
                </c:pt>
                <c:pt idx="405">
                  <c:v>3.7673904973064103E-2</c:v>
                </c:pt>
                <c:pt idx="406">
                  <c:v>3.6402472869863998E-2</c:v>
                </c:pt>
                <c:pt idx="407">
                  <c:v>3.5159893535931498E-2</c:v>
                </c:pt>
                <c:pt idx="408">
                  <c:v>3.3925602646490902E-2</c:v>
                </c:pt>
                <c:pt idx="409">
                  <c:v>3.2736958149319498E-2</c:v>
                </c:pt>
                <c:pt idx="410">
                  <c:v>3.1647505913797301E-2</c:v>
                </c:pt>
                <c:pt idx="411">
                  <c:v>3.0437486233580901E-2</c:v>
                </c:pt>
                <c:pt idx="412">
                  <c:v>2.9330438258515099E-2</c:v>
                </c:pt>
                <c:pt idx="413">
                  <c:v>2.8305550952909798E-2</c:v>
                </c:pt>
                <c:pt idx="414">
                  <c:v>2.7077001862303801E-2</c:v>
                </c:pt>
                <c:pt idx="415">
                  <c:v>2.5997814446561501E-2</c:v>
                </c:pt>
                <c:pt idx="416">
                  <c:v>2.50429127665103E-2</c:v>
                </c:pt>
                <c:pt idx="417">
                  <c:v>2.37482984283728E-2</c:v>
                </c:pt>
                <c:pt idx="418">
                  <c:v>2.2777415563957799E-2</c:v>
                </c:pt>
                <c:pt idx="419">
                  <c:v>2.19647958098909E-2</c:v>
                </c:pt>
                <c:pt idx="420">
                  <c:v>2.08513395221793E-2</c:v>
                </c:pt>
                <c:pt idx="421">
                  <c:v>1.9872345409757498E-2</c:v>
                </c:pt>
                <c:pt idx="422">
                  <c:v>1.8995455680833499E-2</c:v>
                </c:pt>
                <c:pt idx="423">
                  <c:v>1.7982144466567301E-2</c:v>
                </c:pt>
                <c:pt idx="424">
                  <c:v>1.6973118599915401E-2</c:v>
                </c:pt>
                <c:pt idx="425">
                  <c:v>1.6282323741554298E-2</c:v>
                </c:pt>
                <c:pt idx="426">
                  <c:v>1.53238356197234E-2</c:v>
                </c:pt>
                <c:pt idx="427">
                  <c:v>1.4445976486518399E-2</c:v>
                </c:pt>
                <c:pt idx="428">
                  <c:v>1.36027704412553E-2</c:v>
                </c:pt>
                <c:pt idx="429">
                  <c:v>1.26703250369825E-2</c:v>
                </c:pt>
                <c:pt idx="430">
                  <c:v>1.1852722428041799E-2</c:v>
                </c:pt>
                <c:pt idx="431">
                  <c:v>1.1117075698237999E-2</c:v>
                </c:pt>
                <c:pt idx="432">
                  <c:v>1.0214521707733199E-2</c:v>
                </c:pt>
                <c:pt idx="433">
                  <c:v>9.4331733737104007E-3</c:v>
                </c:pt>
                <c:pt idx="434">
                  <c:v>8.6732094335542197E-3</c:v>
                </c:pt>
                <c:pt idx="435">
                  <c:v>7.8515429625383003E-3</c:v>
                </c:pt>
                <c:pt idx="436">
                  <c:v>7.208277023773E-3</c:v>
                </c:pt>
                <c:pt idx="437">
                  <c:v>6.47518224840126E-3</c:v>
                </c:pt>
                <c:pt idx="438">
                  <c:v>5.7174945313810998E-3</c:v>
                </c:pt>
                <c:pt idx="439">
                  <c:v>5.0225646889239398E-3</c:v>
                </c:pt>
                <c:pt idx="440">
                  <c:v>4.4612645028946499E-3</c:v>
                </c:pt>
                <c:pt idx="441">
                  <c:v>4.0054688961870802E-3</c:v>
                </c:pt>
                <c:pt idx="442">
                  <c:v>3.27046008815279E-3</c:v>
                </c:pt>
                <c:pt idx="443">
                  <c:v>2.77636099179316E-3</c:v>
                </c:pt>
                <c:pt idx="444">
                  <c:v>2.2018166929341498E-3</c:v>
                </c:pt>
                <c:pt idx="445">
                  <c:v>1.69828367469665E-3</c:v>
                </c:pt>
                <c:pt idx="446">
                  <c:v>1.2048872519007301E-3</c:v>
                </c:pt>
                <c:pt idx="447">
                  <c:v>6.7320220886666802E-4</c:v>
                </c:pt>
                <c:pt idx="448">
                  <c:v>6.7514384527862098E-5</c:v>
                </c:pt>
                <c:pt idx="449">
                  <c:v>-4.6683113759237902E-4</c:v>
                </c:pt>
                <c:pt idx="450">
                  <c:v>-8.4128592768521705E-4</c:v>
                </c:pt>
                <c:pt idx="451">
                  <c:v>-1.21473192723314E-3</c:v>
                </c:pt>
                <c:pt idx="452">
                  <c:v>-1.6742474174386E-3</c:v>
                </c:pt>
                <c:pt idx="453">
                  <c:v>-1.9855303276694099E-3</c:v>
                </c:pt>
                <c:pt idx="454">
                  <c:v>-2.3519716074125001E-3</c:v>
                </c:pt>
                <c:pt idx="455">
                  <c:v>-2.7129961362497299E-3</c:v>
                </c:pt>
                <c:pt idx="456">
                  <c:v>-3.0246914640763901E-3</c:v>
                </c:pt>
                <c:pt idx="457">
                  <c:v>-3.2806414181687999E-3</c:v>
                </c:pt>
                <c:pt idx="458">
                  <c:v>-3.6092476581421999E-3</c:v>
                </c:pt>
                <c:pt idx="459">
                  <c:v>-3.9076675434931299E-3</c:v>
                </c:pt>
                <c:pt idx="460">
                  <c:v>-4.1621592463438302E-3</c:v>
                </c:pt>
                <c:pt idx="461">
                  <c:v>-4.3276343141930504E-3</c:v>
                </c:pt>
                <c:pt idx="462">
                  <c:v>-4.5738602341523901E-3</c:v>
                </c:pt>
                <c:pt idx="463">
                  <c:v>-4.8088090012547002E-3</c:v>
                </c:pt>
                <c:pt idx="464">
                  <c:v>-4.9888848540570697E-3</c:v>
                </c:pt>
                <c:pt idx="465">
                  <c:v>-5.2468472624113598E-3</c:v>
                </c:pt>
                <c:pt idx="466">
                  <c:v>-5.32781454777447E-3</c:v>
                </c:pt>
                <c:pt idx="467">
                  <c:v>-5.5113906975639698E-3</c:v>
                </c:pt>
                <c:pt idx="468">
                  <c:v>-5.5978671862815799E-3</c:v>
                </c:pt>
                <c:pt idx="469">
                  <c:v>-5.6660581321161399E-3</c:v>
                </c:pt>
                <c:pt idx="470">
                  <c:v>-5.7769998080922803E-3</c:v>
                </c:pt>
                <c:pt idx="471">
                  <c:v>-5.9036361169873897E-3</c:v>
                </c:pt>
                <c:pt idx="472">
                  <c:v>-5.9742285876831199E-3</c:v>
                </c:pt>
                <c:pt idx="473">
                  <c:v>-6.06184332314631E-3</c:v>
                </c:pt>
                <c:pt idx="474">
                  <c:v>-6.0081651458556498E-3</c:v>
                </c:pt>
                <c:pt idx="475">
                  <c:v>-6.0439985493687797E-3</c:v>
                </c:pt>
                <c:pt idx="476">
                  <c:v>-6.1677802873804999E-3</c:v>
                </c:pt>
                <c:pt idx="477">
                  <c:v>-6.1251471923799202E-3</c:v>
                </c:pt>
                <c:pt idx="478">
                  <c:v>-6.1161719863857301E-3</c:v>
                </c:pt>
                <c:pt idx="479">
                  <c:v>-6.0235255697645403E-3</c:v>
                </c:pt>
                <c:pt idx="480">
                  <c:v>-6.0340836821673096E-3</c:v>
                </c:pt>
                <c:pt idx="481">
                  <c:v>-6.0485371698727197E-3</c:v>
                </c:pt>
                <c:pt idx="482">
                  <c:v>-5.9812723918535099E-3</c:v>
                </c:pt>
                <c:pt idx="483">
                  <c:v>-5.8911881118288E-3</c:v>
                </c:pt>
                <c:pt idx="484">
                  <c:v>-5.8062448602617398E-3</c:v>
                </c:pt>
                <c:pt idx="485">
                  <c:v>-5.8135972367206502E-3</c:v>
                </c:pt>
                <c:pt idx="486">
                  <c:v>-5.79916936497556E-3</c:v>
                </c:pt>
                <c:pt idx="487">
                  <c:v>-5.6803116190599703E-3</c:v>
                </c:pt>
                <c:pt idx="488">
                  <c:v>-5.5233637364737699E-3</c:v>
                </c:pt>
                <c:pt idx="489">
                  <c:v>-5.36196262036854E-3</c:v>
                </c:pt>
                <c:pt idx="490">
                  <c:v>-5.2565462706679698E-3</c:v>
                </c:pt>
                <c:pt idx="491">
                  <c:v>-5.0564212678157403E-3</c:v>
                </c:pt>
                <c:pt idx="492">
                  <c:v>-4.8913349815509401E-3</c:v>
                </c:pt>
                <c:pt idx="493">
                  <c:v>-4.6127494029793202E-3</c:v>
                </c:pt>
                <c:pt idx="494">
                  <c:v>-4.7106121328431803E-3</c:v>
                </c:pt>
                <c:pt idx="495">
                  <c:v>-4.46534403988442E-3</c:v>
                </c:pt>
                <c:pt idx="496">
                  <c:v>-4.2592114915042797E-3</c:v>
                </c:pt>
                <c:pt idx="497">
                  <c:v>-4.0021879608571802E-3</c:v>
                </c:pt>
                <c:pt idx="498">
                  <c:v>-3.8383145474965301E-3</c:v>
                </c:pt>
                <c:pt idx="499">
                  <c:v>-3.5883825652783799E-3</c:v>
                </c:pt>
                <c:pt idx="500">
                  <c:v>-3.2984275207545099E-3</c:v>
                </c:pt>
                <c:pt idx="501">
                  <c:v>-3.1363254625367798E-3</c:v>
                </c:pt>
                <c:pt idx="502">
                  <c:v>-2.9237457590122898E-3</c:v>
                </c:pt>
                <c:pt idx="503">
                  <c:v>-2.6491082764416099E-3</c:v>
                </c:pt>
                <c:pt idx="504">
                  <c:v>-2.2245751757769502E-3</c:v>
                </c:pt>
                <c:pt idx="505">
                  <c:v>-2.0673093170224398E-3</c:v>
                </c:pt>
                <c:pt idx="506">
                  <c:v>-1.7967850933000599E-3</c:v>
                </c:pt>
                <c:pt idx="507">
                  <c:v>-1.4130925652611199E-3</c:v>
                </c:pt>
                <c:pt idx="508">
                  <c:v>-1.0783819922753899E-3</c:v>
                </c:pt>
                <c:pt idx="509">
                  <c:v>-8.2735205810885405E-4</c:v>
                </c:pt>
                <c:pt idx="510">
                  <c:v>-5.6189113259604397E-4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B-7114-4887-9A45-DDEAD381122E}"/>
            </c:ext>
          </c:extLst>
        </c:ser>
        <c:ser>
          <c:idx val="3"/>
          <c:order val="3"/>
          <c:tx>
            <c:strRef>
              <c:f>'Ni 08.10.2020'!$W$6</c:f>
              <c:strCache>
                <c:ptCount val="1"/>
                <c:pt idx="0">
                  <c:v>ad 30 mM Ni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'Ni 08.10.2020'!$S$7:$S$517</c:f>
              <c:numCache>
                <c:formatCode>0.0000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'Ni 08.10.2020'!$W$7:$W$517</c:f>
              <c:numCache>
                <c:formatCode>0.0000</c:formatCode>
                <c:ptCount val="511"/>
                <c:pt idx="0">
                  <c:v>3.9737484835108798</c:v>
                </c:pt>
                <c:pt idx="1">
                  <c:v>3.9737484835108798</c:v>
                </c:pt>
                <c:pt idx="2">
                  <c:v>3.9737484835108798</c:v>
                </c:pt>
                <c:pt idx="3">
                  <c:v>3.9737484835108798</c:v>
                </c:pt>
                <c:pt idx="4">
                  <c:v>3.9737484835108798</c:v>
                </c:pt>
                <c:pt idx="5">
                  <c:v>3.9737484835108798</c:v>
                </c:pt>
                <c:pt idx="6">
                  <c:v>3.9737484835108798</c:v>
                </c:pt>
                <c:pt idx="7">
                  <c:v>3.9580883288990001</c:v>
                </c:pt>
                <c:pt idx="8">
                  <c:v>2.9692232068263</c:v>
                </c:pt>
                <c:pt idx="9">
                  <c:v>3.9318465617994001</c:v>
                </c:pt>
                <c:pt idx="10">
                  <c:v>3.9737484835108798</c:v>
                </c:pt>
                <c:pt idx="11">
                  <c:v>3.9737484835108798</c:v>
                </c:pt>
                <c:pt idx="12">
                  <c:v>3.9737484835108798</c:v>
                </c:pt>
                <c:pt idx="13">
                  <c:v>3.2532038544848598</c:v>
                </c:pt>
                <c:pt idx="14">
                  <c:v>3.8204109256971099</c:v>
                </c:pt>
                <c:pt idx="15">
                  <c:v>3.9737484835108798</c:v>
                </c:pt>
                <c:pt idx="16">
                  <c:v>3.3921989511361801</c:v>
                </c:pt>
                <c:pt idx="17">
                  <c:v>3.7743907082433901</c:v>
                </c:pt>
                <c:pt idx="18">
                  <c:v>3.9737484835108798</c:v>
                </c:pt>
                <c:pt idx="19">
                  <c:v>3.9737484835108798</c:v>
                </c:pt>
                <c:pt idx="20">
                  <c:v>3.9737484835108798</c:v>
                </c:pt>
                <c:pt idx="21">
                  <c:v>3.9737484835108798</c:v>
                </c:pt>
                <c:pt idx="22">
                  <c:v>3.9737484835108798</c:v>
                </c:pt>
                <c:pt idx="23">
                  <c:v>3.9737484835108798</c:v>
                </c:pt>
                <c:pt idx="24">
                  <c:v>3.9737484835108798</c:v>
                </c:pt>
                <c:pt idx="25">
                  <c:v>3.9737484835108798</c:v>
                </c:pt>
                <c:pt idx="26">
                  <c:v>3.9737484835108798</c:v>
                </c:pt>
                <c:pt idx="27">
                  <c:v>3.9737484835108798</c:v>
                </c:pt>
                <c:pt idx="28">
                  <c:v>3.9737484835108798</c:v>
                </c:pt>
                <c:pt idx="29">
                  <c:v>3.9737484835108798</c:v>
                </c:pt>
                <c:pt idx="30">
                  <c:v>3.8157806328908701</c:v>
                </c:pt>
                <c:pt idx="31">
                  <c:v>3.7229959166281099</c:v>
                </c:pt>
                <c:pt idx="32">
                  <c:v>3.9737484835108798</c:v>
                </c:pt>
                <c:pt idx="33">
                  <c:v>3.7123172414199499</c:v>
                </c:pt>
                <c:pt idx="34">
                  <c:v>3.3994378903858999</c:v>
                </c:pt>
                <c:pt idx="35">
                  <c:v>3.8920182703410902</c:v>
                </c:pt>
                <c:pt idx="36">
                  <c:v>3.55896382950771</c:v>
                </c:pt>
                <c:pt idx="37">
                  <c:v>3.3814228045066299</c:v>
                </c:pt>
                <c:pt idx="38">
                  <c:v>3.8302226957824401</c:v>
                </c:pt>
                <c:pt idx="39">
                  <c:v>3.3306757994799598</c:v>
                </c:pt>
                <c:pt idx="40">
                  <c:v>3.6687110109397199</c:v>
                </c:pt>
                <c:pt idx="41">
                  <c:v>3.2752113780535099</c:v>
                </c:pt>
                <c:pt idx="42">
                  <c:v>3.3350622697168002</c:v>
                </c:pt>
                <c:pt idx="43">
                  <c:v>3.7369308285797498</c:v>
                </c:pt>
                <c:pt idx="44">
                  <c:v>3.31429540222297</c:v>
                </c:pt>
                <c:pt idx="45">
                  <c:v>3.5016075688536001</c:v>
                </c:pt>
                <c:pt idx="46">
                  <c:v>3.9707154311064001</c:v>
                </c:pt>
                <c:pt idx="47">
                  <c:v>3.5043501572886799</c:v>
                </c:pt>
                <c:pt idx="48">
                  <c:v>3.78765173041745</c:v>
                </c:pt>
                <c:pt idx="49">
                  <c:v>3.3544357076253402</c:v>
                </c:pt>
                <c:pt idx="50">
                  <c:v>3.3254822157013399</c:v>
                </c:pt>
                <c:pt idx="51">
                  <c:v>3.3258187243699799</c:v>
                </c:pt>
                <c:pt idx="52">
                  <c:v>3.8887615478841702</c:v>
                </c:pt>
                <c:pt idx="53">
                  <c:v>3.31857870639069</c:v>
                </c:pt>
                <c:pt idx="54">
                  <c:v>3.6951713220558302</c:v>
                </c:pt>
                <c:pt idx="55">
                  <c:v>3.7998773042526501</c:v>
                </c:pt>
                <c:pt idx="56">
                  <c:v>3.9353999113284899</c:v>
                </c:pt>
                <c:pt idx="57">
                  <c:v>3.8383867285062001</c:v>
                </c:pt>
                <c:pt idx="58">
                  <c:v>3.4423198435106501</c:v>
                </c:pt>
                <c:pt idx="59">
                  <c:v>3.3140667260932202</c:v>
                </c:pt>
                <c:pt idx="60">
                  <c:v>3.6417921883616802</c:v>
                </c:pt>
                <c:pt idx="61">
                  <c:v>3.7848532781355302</c:v>
                </c:pt>
                <c:pt idx="62">
                  <c:v>3.4709157411397999</c:v>
                </c:pt>
                <c:pt idx="63">
                  <c:v>3.7248327498728999</c:v>
                </c:pt>
                <c:pt idx="64">
                  <c:v>3.9737484835108798</c:v>
                </c:pt>
                <c:pt idx="65">
                  <c:v>3.9737484835108798</c:v>
                </c:pt>
                <c:pt idx="66">
                  <c:v>3.85222932384282</c:v>
                </c:pt>
                <c:pt idx="67">
                  <c:v>3.42714999514773</c:v>
                </c:pt>
                <c:pt idx="68">
                  <c:v>3.2129922882505402</c:v>
                </c:pt>
                <c:pt idx="69">
                  <c:v>3.6249955533151601</c:v>
                </c:pt>
                <c:pt idx="70">
                  <c:v>3.5172768276336401</c:v>
                </c:pt>
                <c:pt idx="71">
                  <c:v>3.46990024089297</c:v>
                </c:pt>
                <c:pt idx="72">
                  <c:v>3.9737484835108798</c:v>
                </c:pt>
                <c:pt idx="73">
                  <c:v>3.8603565347889202</c:v>
                </c:pt>
                <c:pt idx="74">
                  <c:v>3.70341695665324</c:v>
                </c:pt>
                <c:pt idx="75">
                  <c:v>3.8045134279636801</c:v>
                </c:pt>
                <c:pt idx="76">
                  <c:v>3.86674363751071</c:v>
                </c:pt>
                <c:pt idx="77">
                  <c:v>3.3477448514713002</c:v>
                </c:pt>
                <c:pt idx="78">
                  <c:v>2.8008406213374402</c:v>
                </c:pt>
                <c:pt idx="79">
                  <c:v>2.9649850226185901</c:v>
                </c:pt>
                <c:pt idx="80">
                  <c:v>3.0233250638639402</c:v>
                </c:pt>
                <c:pt idx="81">
                  <c:v>3.1750877356162301</c:v>
                </c:pt>
                <c:pt idx="82">
                  <c:v>3.1383412349843001</c:v>
                </c:pt>
                <c:pt idx="83">
                  <c:v>3.0173762440182701</c:v>
                </c:pt>
                <c:pt idx="84">
                  <c:v>2.8846181626346898</c:v>
                </c:pt>
                <c:pt idx="85">
                  <c:v>2.6643274088298701</c:v>
                </c:pt>
                <c:pt idx="86">
                  <c:v>2.5916541637338502</c:v>
                </c:pt>
                <c:pt idx="87">
                  <c:v>2.5729005558190701</c:v>
                </c:pt>
                <c:pt idx="88">
                  <c:v>2.4990359878741599</c:v>
                </c:pt>
                <c:pt idx="89">
                  <c:v>2.5666851977570899</c:v>
                </c:pt>
                <c:pt idx="90">
                  <c:v>2.4126317584326902</c:v>
                </c:pt>
                <c:pt idx="91">
                  <c:v>2.3230244490165299</c:v>
                </c:pt>
                <c:pt idx="92">
                  <c:v>2.2915805493296699</c:v>
                </c:pt>
                <c:pt idx="93">
                  <c:v>2.1467912768297901</c:v>
                </c:pt>
                <c:pt idx="94">
                  <c:v>2.13899517548837</c:v>
                </c:pt>
                <c:pt idx="95">
                  <c:v>1.9667263601114799</c:v>
                </c:pt>
                <c:pt idx="96">
                  <c:v>1.85114991296663</c:v>
                </c:pt>
                <c:pt idx="97">
                  <c:v>1.77217367812135</c:v>
                </c:pt>
                <c:pt idx="98">
                  <c:v>1.6866030091322</c:v>
                </c:pt>
                <c:pt idx="99">
                  <c:v>1.5872322353086199</c:v>
                </c:pt>
                <c:pt idx="100">
                  <c:v>1.5059988039012699</c:v>
                </c:pt>
                <c:pt idx="101">
                  <c:v>1.4329476267699801</c:v>
                </c:pt>
                <c:pt idx="102">
                  <c:v>1.34504395540468</c:v>
                </c:pt>
                <c:pt idx="103">
                  <c:v>1.27620272454207</c:v>
                </c:pt>
                <c:pt idx="104">
                  <c:v>1.21429786319956</c:v>
                </c:pt>
                <c:pt idx="105">
                  <c:v>1.1531529517615899</c:v>
                </c:pt>
                <c:pt idx="106">
                  <c:v>1.09655688743701</c:v>
                </c:pt>
                <c:pt idx="107">
                  <c:v>1.0447310578011699</c:v>
                </c:pt>
                <c:pt idx="108">
                  <c:v>1.0000133782849301</c:v>
                </c:pt>
                <c:pt idx="109">
                  <c:v>0.95619097535625297</c:v>
                </c:pt>
                <c:pt idx="110">
                  <c:v>0.91374142466404595</c:v>
                </c:pt>
                <c:pt idx="111">
                  <c:v>0.87627606065296304</c:v>
                </c:pt>
                <c:pt idx="112">
                  <c:v>0.83973268109349097</c:v>
                </c:pt>
                <c:pt idx="113">
                  <c:v>0.80420597586125198</c:v>
                </c:pt>
                <c:pt idx="114">
                  <c:v>0.77243717444847804</c:v>
                </c:pt>
                <c:pt idx="115">
                  <c:v>0.742348519586565</c:v>
                </c:pt>
                <c:pt idx="116">
                  <c:v>0.71207853360984297</c:v>
                </c:pt>
                <c:pt idx="117">
                  <c:v>0.68230279098856705</c:v>
                </c:pt>
                <c:pt idx="118">
                  <c:v>0.65151609768091301</c:v>
                </c:pt>
                <c:pt idx="119">
                  <c:v>0.623186758565618</c:v>
                </c:pt>
                <c:pt idx="120">
                  <c:v>0.59759902876362903</c:v>
                </c:pt>
                <c:pt idx="121">
                  <c:v>0.56996076644810101</c:v>
                </c:pt>
                <c:pt idx="122">
                  <c:v>0.54267318275495502</c:v>
                </c:pt>
                <c:pt idx="123">
                  <c:v>0.51560052725725303</c:v>
                </c:pt>
                <c:pt idx="124">
                  <c:v>0.49099614767334099</c:v>
                </c:pt>
                <c:pt idx="125">
                  <c:v>0.46803606188366198</c:v>
                </c:pt>
                <c:pt idx="126">
                  <c:v>0.445049876398944</c:v>
                </c:pt>
                <c:pt idx="127">
                  <c:v>0.42313439686558502</c:v>
                </c:pt>
                <c:pt idx="128">
                  <c:v>0.40368980459193798</c:v>
                </c:pt>
                <c:pt idx="129">
                  <c:v>0.38408730414803799</c:v>
                </c:pt>
                <c:pt idx="130">
                  <c:v>0.36477846491617399</c:v>
                </c:pt>
                <c:pt idx="131">
                  <c:v>0.34799165767252599</c:v>
                </c:pt>
                <c:pt idx="132">
                  <c:v>0.33295083301379003</c:v>
                </c:pt>
                <c:pt idx="133">
                  <c:v>0.31866345067191698</c:v>
                </c:pt>
                <c:pt idx="134">
                  <c:v>0.30669564751041001</c:v>
                </c:pt>
                <c:pt idx="135">
                  <c:v>0.29714152853758002</c:v>
                </c:pt>
                <c:pt idx="136">
                  <c:v>0.28703750821560098</c:v>
                </c:pt>
                <c:pt idx="137">
                  <c:v>0.277900333559503</c:v>
                </c:pt>
                <c:pt idx="138">
                  <c:v>0.27254216148820398</c:v>
                </c:pt>
                <c:pt idx="139">
                  <c:v>0.26878910879615697</c:v>
                </c:pt>
                <c:pt idx="140">
                  <c:v>0.26488830064929703</c:v>
                </c:pt>
                <c:pt idx="141">
                  <c:v>0.26186112753048602</c:v>
                </c:pt>
                <c:pt idx="142">
                  <c:v>0.25901916891031401</c:v>
                </c:pt>
                <c:pt idx="143">
                  <c:v>0.258901262468339</c:v>
                </c:pt>
                <c:pt idx="144">
                  <c:v>0.25871130359831801</c:v>
                </c:pt>
                <c:pt idx="145">
                  <c:v>0.25669566927926901</c:v>
                </c:pt>
                <c:pt idx="146">
                  <c:v>0.25493309145593901</c:v>
                </c:pt>
                <c:pt idx="147">
                  <c:v>0.25491476668728102</c:v>
                </c:pt>
                <c:pt idx="148">
                  <c:v>0.253549085627021</c:v>
                </c:pt>
                <c:pt idx="149">
                  <c:v>0.25207853133904701</c:v>
                </c:pt>
                <c:pt idx="150">
                  <c:v>0.25128585574304202</c:v>
                </c:pt>
                <c:pt idx="151">
                  <c:v>0.249771553971225</c:v>
                </c:pt>
                <c:pt idx="152">
                  <c:v>0.24682210600570501</c:v>
                </c:pt>
                <c:pt idx="153">
                  <c:v>0.24346767865852101</c:v>
                </c:pt>
                <c:pt idx="154">
                  <c:v>0.24137438836167499</c:v>
                </c:pt>
                <c:pt idx="155">
                  <c:v>0.237272242296725</c:v>
                </c:pt>
                <c:pt idx="156">
                  <c:v>0.23389156541857001</c:v>
                </c:pt>
                <c:pt idx="157">
                  <c:v>0.22897751173963399</c:v>
                </c:pt>
                <c:pt idx="158">
                  <c:v>0.224589020550305</c:v>
                </c:pt>
                <c:pt idx="159">
                  <c:v>0.219048347069383</c:v>
                </c:pt>
                <c:pt idx="160">
                  <c:v>0.21310485099444701</c:v>
                </c:pt>
                <c:pt idx="161">
                  <c:v>0.20520877927852199</c:v>
                </c:pt>
                <c:pt idx="162">
                  <c:v>0.19757339595617401</c:v>
                </c:pt>
                <c:pt idx="163">
                  <c:v>0.19267466130187699</c:v>
                </c:pt>
                <c:pt idx="164">
                  <c:v>0.18374847290127599</c:v>
                </c:pt>
                <c:pt idx="165">
                  <c:v>0.176252492967158</c:v>
                </c:pt>
                <c:pt idx="166">
                  <c:v>0.16995608625417699</c:v>
                </c:pt>
                <c:pt idx="167">
                  <c:v>0.16198335415526899</c:v>
                </c:pt>
                <c:pt idx="168">
                  <c:v>0.151594419914968</c:v>
                </c:pt>
                <c:pt idx="169">
                  <c:v>0.145745086687536</c:v>
                </c:pt>
                <c:pt idx="170">
                  <c:v>0.138047166786994</c:v>
                </c:pt>
                <c:pt idx="171">
                  <c:v>0.12877845100457</c:v>
                </c:pt>
                <c:pt idx="172">
                  <c:v>0.121800524647692</c:v>
                </c:pt>
                <c:pt idx="173">
                  <c:v>0.11645717363876899</c:v>
                </c:pt>
                <c:pt idx="174">
                  <c:v>0.10601493861116799</c:v>
                </c:pt>
                <c:pt idx="175">
                  <c:v>9.8228235768227604E-2</c:v>
                </c:pt>
                <c:pt idx="176">
                  <c:v>9.2254770759024898E-2</c:v>
                </c:pt>
                <c:pt idx="177">
                  <c:v>8.6457219180022193E-2</c:v>
                </c:pt>
                <c:pt idx="178">
                  <c:v>7.5589287769326399E-2</c:v>
                </c:pt>
                <c:pt idx="179">
                  <c:v>7.1147274786510006E-2</c:v>
                </c:pt>
                <c:pt idx="180">
                  <c:v>6.3946336806647103E-2</c:v>
                </c:pt>
                <c:pt idx="181">
                  <c:v>6.1730273717359299E-2</c:v>
                </c:pt>
                <c:pt idx="182">
                  <c:v>5.3285423895441303E-2</c:v>
                </c:pt>
                <c:pt idx="183">
                  <c:v>4.9242338935575801E-2</c:v>
                </c:pt>
                <c:pt idx="184">
                  <c:v>4.37333334604178E-2</c:v>
                </c:pt>
                <c:pt idx="185">
                  <c:v>3.78888211070856E-2</c:v>
                </c:pt>
                <c:pt idx="186">
                  <c:v>3.4904069925390697E-2</c:v>
                </c:pt>
                <c:pt idx="187">
                  <c:v>3.1203236792124101E-2</c:v>
                </c:pt>
                <c:pt idx="188">
                  <c:v>2.8578089337105501E-2</c:v>
                </c:pt>
                <c:pt idx="189">
                  <c:v>2.32371722895959E-2</c:v>
                </c:pt>
                <c:pt idx="190">
                  <c:v>2.2655549932679601E-2</c:v>
                </c:pt>
                <c:pt idx="191">
                  <c:v>1.8504712290607499E-2</c:v>
                </c:pt>
                <c:pt idx="192">
                  <c:v>1.43903983164104E-2</c:v>
                </c:pt>
                <c:pt idx="193">
                  <c:v>1.06331316324956E-2</c:v>
                </c:pt>
                <c:pt idx="194">
                  <c:v>8.7909251750174396E-3</c:v>
                </c:pt>
                <c:pt idx="195">
                  <c:v>6.97937192149394E-3</c:v>
                </c:pt>
                <c:pt idx="196">
                  <c:v>5.4907533157648996E-3</c:v>
                </c:pt>
                <c:pt idx="197">
                  <c:v>6.5254989239190197E-3</c:v>
                </c:pt>
                <c:pt idx="198">
                  <c:v>4.3252675208954499E-3</c:v>
                </c:pt>
                <c:pt idx="199">
                  <c:v>1.12281164220333E-3</c:v>
                </c:pt>
                <c:pt idx="200">
                  <c:v>4.0296850096561602E-4</c:v>
                </c:pt>
                <c:pt idx="201">
                  <c:v>-6.78765131695357E-4</c:v>
                </c:pt>
                <c:pt idx="202">
                  <c:v>-2.2027147797491599E-3</c:v>
                </c:pt>
                <c:pt idx="203">
                  <c:v>-3.4159396455355601E-3</c:v>
                </c:pt>
                <c:pt idx="204">
                  <c:v>-1.52057692200147E-3</c:v>
                </c:pt>
                <c:pt idx="205">
                  <c:v>-3.6638112103289798E-3</c:v>
                </c:pt>
                <c:pt idx="206">
                  <c:v>-6.06279495649644E-3</c:v>
                </c:pt>
                <c:pt idx="207">
                  <c:v>-5.8562670758765699E-3</c:v>
                </c:pt>
                <c:pt idx="208">
                  <c:v>-4.8010868376127504E-3</c:v>
                </c:pt>
                <c:pt idx="209">
                  <c:v>-7.8604924107434603E-3</c:v>
                </c:pt>
                <c:pt idx="210">
                  <c:v>-7.1278136949341599E-3</c:v>
                </c:pt>
                <c:pt idx="211">
                  <c:v>-7.1049164590306496E-3</c:v>
                </c:pt>
                <c:pt idx="212">
                  <c:v>-7.2835244391767197E-3</c:v>
                </c:pt>
                <c:pt idx="213">
                  <c:v>-7.3550217094953399E-3</c:v>
                </c:pt>
                <c:pt idx="214">
                  <c:v>-7.76117521524506E-3</c:v>
                </c:pt>
                <c:pt idx="215">
                  <c:v>-7.8565207141039796E-3</c:v>
                </c:pt>
                <c:pt idx="216">
                  <c:v>-8.1020102512134595E-3</c:v>
                </c:pt>
                <c:pt idx="217">
                  <c:v>-8.3720537639532001E-3</c:v>
                </c:pt>
                <c:pt idx="218">
                  <c:v>-8.5113515064519692E-3</c:v>
                </c:pt>
                <c:pt idx="219">
                  <c:v>-8.3977096784986494E-3</c:v>
                </c:pt>
                <c:pt idx="220">
                  <c:v>-8.7527913611143999E-3</c:v>
                </c:pt>
                <c:pt idx="221">
                  <c:v>-8.5386933069018095E-3</c:v>
                </c:pt>
                <c:pt idx="222">
                  <c:v>-8.7164998302380996E-3</c:v>
                </c:pt>
                <c:pt idx="223">
                  <c:v>-9.2520219091039597E-3</c:v>
                </c:pt>
                <c:pt idx="224">
                  <c:v>-9.1535947288401403E-3</c:v>
                </c:pt>
                <c:pt idx="225">
                  <c:v>-9.2294342464286205E-3</c:v>
                </c:pt>
                <c:pt idx="226">
                  <c:v>-9.2023790934178794E-3</c:v>
                </c:pt>
                <c:pt idx="227">
                  <c:v>-9.3007313342364107E-3</c:v>
                </c:pt>
                <c:pt idx="228">
                  <c:v>-9.3401996326427598E-3</c:v>
                </c:pt>
                <c:pt idx="229">
                  <c:v>-9.9513078373239406E-3</c:v>
                </c:pt>
                <c:pt idx="230">
                  <c:v>-1.0077933395975401E-2</c:v>
                </c:pt>
                <c:pt idx="231">
                  <c:v>-9.9500867684444005E-3</c:v>
                </c:pt>
                <c:pt idx="232">
                  <c:v>-1.00289419071186E-2</c:v>
                </c:pt>
                <c:pt idx="233">
                  <c:v>-1.0077927305243701E-2</c:v>
                </c:pt>
                <c:pt idx="234">
                  <c:v>-1.0344267145210299E-2</c:v>
                </c:pt>
                <c:pt idx="235">
                  <c:v>-1.04335423181187E-2</c:v>
                </c:pt>
                <c:pt idx="236">
                  <c:v>-1.05651616626143E-2</c:v>
                </c:pt>
                <c:pt idx="237">
                  <c:v>-1.0505159203713499E-2</c:v>
                </c:pt>
                <c:pt idx="238">
                  <c:v>-1.0379905889803E-2</c:v>
                </c:pt>
                <c:pt idx="239">
                  <c:v>-1.03579248901783E-2</c:v>
                </c:pt>
                <c:pt idx="240">
                  <c:v>-1.0346580504141299E-2</c:v>
                </c:pt>
                <c:pt idx="241">
                  <c:v>-1.04220060578743E-2</c:v>
                </c:pt>
                <c:pt idx="242">
                  <c:v>-1.00287490816608E-2</c:v>
                </c:pt>
                <c:pt idx="243">
                  <c:v>-1.04032551659551E-2</c:v>
                </c:pt>
                <c:pt idx="244">
                  <c:v>-1.0091811475081499E-2</c:v>
                </c:pt>
                <c:pt idx="245">
                  <c:v>-1.00370215213051E-2</c:v>
                </c:pt>
                <c:pt idx="246">
                  <c:v>-9.6788762740894797E-3</c:v>
                </c:pt>
                <c:pt idx="247">
                  <c:v>-9.8527657686232496E-3</c:v>
                </c:pt>
                <c:pt idx="248">
                  <c:v>-9.7750913406852002E-3</c:v>
                </c:pt>
                <c:pt idx="249">
                  <c:v>-9.7865041151139892E-3</c:v>
                </c:pt>
                <c:pt idx="250">
                  <c:v>-9.4514939400291292E-3</c:v>
                </c:pt>
                <c:pt idx="251">
                  <c:v>-9.3026076840852807E-3</c:v>
                </c:pt>
                <c:pt idx="252">
                  <c:v>-8.8610017516498503E-3</c:v>
                </c:pt>
                <c:pt idx="253">
                  <c:v>-8.7854458257247397E-3</c:v>
                </c:pt>
                <c:pt idx="254">
                  <c:v>-8.4206488000549903E-3</c:v>
                </c:pt>
                <c:pt idx="255">
                  <c:v>-8.0146324201315605E-3</c:v>
                </c:pt>
                <c:pt idx="256">
                  <c:v>-7.5622435303632496E-3</c:v>
                </c:pt>
                <c:pt idx="257">
                  <c:v>-7.23823735482993E-3</c:v>
                </c:pt>
                <c:pt idx="258">
                  <c:v>-6.9702094280098999E-3</c:v>
                </c:pt>
                <c:pt idx="259">
                  <c:v>-6.3035156666665804E-3</c:v>
                </c:pt>
                <c:pt idx="260">
                  <c:v>-5.8476571789615904E-3</c:v>
                </c:pt>
                <c:pt idx="261">
                  <c:v>-5.2333803330352298E-3</c:v>
                </c:pt>
                <c:pt idx="262">
                  <c:v>-4.7719420812227303E-3</c:v>
                </c:pt>
                <c:pt idx="263">
                  <c:v>-4.2874564807426499E-3</c:v>
                </c:pt>
                <c:pt idx="264">
                  <c:v>-3.2216477538027999E-3</c:v>
                </c:pt>
                <c:pt idx="265">
                  <c:v>-2.2084096317927801E-3</c:v>
                </c:pt>
                <c:pt idx="266">
                  <c:v>-1.7013259156715001E-3</c:v>
                </c:pt>
                <c:pt idx="267">
                  <c:v>-1.01341942192205E-3</c:v>
                </c:pt>
                <c:pt idx="268">
                  <c:v>1.4081345221257E-5</c:v>
                </c:pt>
                <c:pt idx="269">
                  <c:v>5.9053333254463795E-4</c:v>
                </c:pt>
                <c:pt idx="270">
                  <c:v>1.5819866690147499E-3</c:v>
                </c:pt>
                <c:pt idx="271">
                  <c:v>2.0229236687712301E-3</c:v>
                </c:pt>
                <c:pt idx="272">
                  <c:v>2.6539466636233198E-3</c:v>
                </c:pt>
                <c:pt idx="273">
                  <c:v>3.73267443512546E-3</c:v>
                </c:pt>
                <c:pt idx="274">
                  <c:v>4.5847618192163099E-3</c:v>
                </c:pt>
                <c:pt idx="275">
                  <c:v>5.2719794264468496E-3</c:v>
                </c:pt>
                <c:pt idx="276">
                  <c:v>5.6190102530248301E-3</c:v>
                </c:pt>
                <c:pt idx="277">
                  <c:v>6.1073647560113903E-3</c:v>
                </c:pt>
                <c:pt idx="278">
                  <c:v>6.6947909877887301E-3</c:v>
                </c:pt>
                <c:pt idx="279">
                  <c:v>7.3668411019037396E-3</c:v>
                </c:pt>
                <c:pt idx="280">
                  <c:v>8.0112875162725704E-3</c:v>
                </c:pt>
                <c:pt idx="281">
                  <c:v>8.9755706559263796E-3</c:v>
                </c:pt>
                <c:pt idx="282">
                  <c:v>1.0065942641025E-2</c:v>
                </c:pt>
                <c:pt idx="283">
                  <c:v>1.1091282693898301E-2</c:v>
                </c:pt>
                <c:pt idx="284">
                  <c:v>1.2179217021977801E-2</c:v>
                </c:pt>
                <c:pt idx="285">
                  <c:v>1.35844825151507E-2</c:v>
                </c:pt>
                <c:pt idx="286">
                  <c:v>1.49211792614661E-2</c:v>
                </c:pt>
                <c:pt idx="287">
                  <c:v>1.6179206861908199E-2</c:v>
                </c:pt>
                <c:pt idx="288">
                  <c:v>1.79530790486329E-2</c:v>
                </c:pt>
                <c:pt idx="289">
                  <c:v>1.9737631740090002E-2</c:v>
                </c:pt>
                <c:pt idx="290">
                  <c:v>2.14458920468635E-2</c:v>
                </c:pt>
                <c:pt idx="291">
                  <c:v>2.3223971922658002E-2</c:v>
                </c:pt>
                <c:pt idx="292">
                  <c:v>2.5351835178394198E-2</c:v>
                </c:pt>
                <c:pt idx="293">
                  <c:v>2.7511075621744801E-2</c:v>
                </c:pt>
                <c:pt idx="294">
                  <c:v>2.9508021829920499E-2</c:v>
                </c:pt>
                <c:pt idx="295">
                  <c:v>3.1673111949010999E-2</c:v>
                </c:pt>
                <c:pt idx="296">
                  <c:v>3.395576343771E-2</c:v>
                </c:pt>
                <c:pt idx="297">
                  <c:v>3.63824537316342E-2</c:v>
                </c:pt>
                <c:pt idx="298">
                  <c:v>3.8778784917739201E-2</c:v>
                </c:pt>
                <c:pt idx="299">
                  <c:v>4.10500757709715E-2</c:v>
                </c:pt>
                <c:pt idx="300">
                  <c:v>4.3525172995395302E-2</c:v>
                </c:pt>
                <c:pt idx="301">
                  <c:v>4.6140038070667903E-2</c:v>
                </c:pt>
                <c:pt idx="302">
                  <c:v>4.89128991683754E-2</c:v>
                </c:pt>
                <c:pt idx="303">
                  <c:v>5.1570359693863803E-2</c:v>
                </c:pt>
                <c:pt idx="304">
                  <c:v>5.4250278617361203E-2</c:v>
                </c:pt>
                <c:pt idx="305">
                  <c:v>5.6967651120414901E-2</c:v>
                </c:pt>
                <c:pt idx="306">
                  <c:v>5.9783296736903302E-2</c:v>
                </c:pt>
                <c:pt idx="307">
                  <c:v>6.2575107412848899E-2</c:v>
                </c:pt>
                <c:pt idx="308">
                  <c:v>6.5596734497133005E-2</c:v>
                </c:pt>
                <c:pt idx="309">
                  <c:v>6.8496539581779495E-2</c:v>
                </c:pt>
                <c:pt idx="310">
                  <c:v>7.15807595397146E-2</c:v>
                </c:pt>
                <c:pt idx="311">
                  <c:v>7.4439854075494694E-2</c:v>
                </c:pt>
                <c:pt idx="312">
                  <c:v>7.7340133116534801E-2</c:v>
                </c:pt>
                <c:pt idx="313">
                  <c:v>8.0321287014120696E-2</c:v>
                </c:pt>
                <c:pt idx="314">
                  <c:v>8.3184605995713395E-2</c:v>
                </c:pt>
                <c:pt idx="315">
                  <c:v>8.6277006003681697E-2</c:v>
                </c:pt>
                <c:pt idx="316">
                  <c:v>8.9366022006743706E-2</c:v>
                </c:pt>
                <c:pt idx="317">
                  <c:v>9.2198834927022397E-2</c:v>
                </c:pt>
                <c:pt idx="318">
                  <c:v>9.5048368286094101E-2</c:v>
                </c:pt>
                <c:pt idx="319">
                  <c:v>9.8163359828217694E-2</c:v>
                </c:pt>
                <c:pt idx="320">
                  <c:v>0.100876795733959</c:v>
                </c:pt>
                <c:pt idx="321">
                  <c:v>0.10380625335488899</c:v>
                </c:pt>
                <c:pt idx="322">
                  <c:v>0.106629265571715</c:v>
                </c:pt>
                <c:pt idx="323">
                  <c:v>0.109370887401234</c:v>
                </c:pt>
                <c:pt idx="324">
                  <c:v>0.11194985602334501</c:v>
                </c:pt>
                <c:pt idx="325">
                  <c:v>0.11441563755940699</c:v>
                </c:pt>
                <c:pt idx="326">
                  <c:v>0.11680981860844</c:v>
                </c:pt>
                <c:pt idx="327">
                  <c:v>0.11962314808512201</c:v>
                </c:pt>
                <c:pt idx="328">
                  <c:v>0.122207809302191</c:v>
                </c:pt>
                <c:pt idx="329">
                  <c:v>0.124246668447242</c:v>
                </c:pt>
                <c:pt idx="330">
                  <c:v>0.12658623717541301</c:v>
                </c:pt>
                <c:pt idx="331">
                  <c:v>0.12855206893176299</c:v>
                </c:pt>
                <c:pt idx="332">
                  <c:v>0.13086632089530001</c:v>
                </c:pt>
                <c:pt idx="333">
                  <c:v>0.13268276113317501</c:v>
                </c:pt>
                <c:pt idx="334">
                  <c:v>0.13484913945160701</c:v>
                </c:pt>
                <c:pt idx="335">
                  <c:v>0.13662271095223799</c:v>
                </c:pt>
                <c:pt idx="336">
                  <c:v>0.13847106859896999</c:v>
                </c:pt>
                <c:pt idx="337">
                  <c:v>0.140052353705337</c:v>
                </c:pt>
                <c:pt idx="338">
                  <c:v>0.14192801031448299</c:v>
                </c:pt>
                <c:pt idx="339">
                  <c:v>0.14303955964530801</c:v>
                </c:pt>
                <c:pt idx="340">
                  <c:v>0.14407582150958101</c:v>
                </c:pt>
                <c:pt idx="341">
                  <c:v>0.14563567534112401</c:v>
                </c:pt>
                <c:pt idx="342">
                  <c:v>0.146682659086557</c:v>
                </c:pt>
                <c:pt idx="343">
                  <c:v>0.1475367690613</c:v>
                </c:pt>
                <c:pt idx="344">
                  <c:v>0.14862993636261301</c:v>
                </c:pt>
                <c:pt idx="345">
                  <c:v>0.149317115755012</c:v>
                </c:pt>
                <c:pt idx="346">
                  <c:v>0.14988865363175699</c:v>
                </c:pt>
                <c:pt idx="347">
                  <c:v>0.15048734203911801</c:v>
                </c:pt>
                <c:pt idx="348">
                  <c:v>0.150847455040475</c:v>
                </c:pt>
                <c:pt idx="349">
                  <c:v>0.15105697305149299</c:v>
                </c:pt>
                <c:pt idx="350">
                  <c:v>0.151250821564578</c:v>
                </c:pt>
                <c:pt idx="351">
                  <c:v>0.15139613146349601</c:v>
                </c:pt>
                <c:pt idx="352">
                  <c:v>0.15127240434321701</c:v>
                </c:pt>
                <c:pt idx="353">
                  <c:v>0.15091618263194101</c:v>
                </c:pt>
                <c:pt idx="354">
                  <c:v>0.15064246392688699</c:v>
                </c:pt>
                <c:pt idx="355">
                  <c:v>0.150193961881187</c:v>
                </c:pt>
                <c:pt idx="356">
                  <c:v>0.14972598556289901</c:v>
                </c:pt>
                <c:pt idx="357">
                  <c:v>0.14910654050625699</c:v>
                </c:pt>
                <c:pt idx="358">
                  <c:v>0.148468048074721</c:v>
                </c:pt>
                <c:pt idx="359">
                  <c:v>0.14784163364647901</c:v>
                </c:pt>
                <c:pt idx="360">
                  <c:v>0.14677522359858</c:v>
                </c:pt>
                <c:pt idx="361">
                  <c:v>0.14579595734324699</c:v>
                </c:pt>
                <c:pt idx="362">
                  <c:v>0.14470822280201801</c:v>
                </c:pt>
                <c:pt idx="363">
                  <c:v>0.14350629502762699</c:v>
                </c:pt>
                <c:pt idx="364">
                  <c:v>0.14214968984684101</c:v>
                </c:pt>
                <c:pt idx="365">
                  <c:v>0.140795415224306</c:v>
                </c:pt>
                <c:pt idx="366">
                  <c:v>0.13936581188879599</c:v>
                </c:pt>
                <c:pt idx="367">
                  <c:v>0.13804906629529301</c:v>
                </c:pt>
                <c:pt idx="368">
                  <c:v>0.13646770388405999</c:v>
                </c:pt>
                <c:pt idx="369">
                  <c:v>0.13478463636711199</c:v>
                </c:pt>
                <c:pt idx="370">
                  <c:v>0.13298631869936101</c:v>
                </c:pt>
                <c:pt idx="371">
                  <c:v>0.13125424556310999</c:v>
                </c:pt>
                <c:pt idx="372">
                  <c:v>0.12935490101432001</c:v>
                </c:pt>
                <c:pt idx="373">
                  <c:v>0.12770858187395101</c:v>
                </c:pt>
                <c:pt idx="374">
                  <c:v>0.12582126729960399</c:v>
                </c:pt>
                <c:pt idx="375">
                  <c:v>0.123883846860474</c:v>
                </c:pt>
                <c:pt idx="376">
                  <c:v>0.12199860033998</c:v>
                </c:pt>
                <c:pt idx="377">
                  <c:v>0.11987723085467</c:v>
                </c:pt>
                <c:pt idx="378">
                  <c:v>0.118063027274233</c:v>
                </c:pt>
                <c:pt idx="379">
                  <c:v>0.115778109299325</c:v>
                </c:pt>
                <c:pt idx="380">
                  <c:v>0.113714179589975</c:v>
                </c:pt>
                <c:pt idx="381">
                  <c:v>0.111671087925127</c:v>
                </c:pt>
                <c:pt idx="382">
                  <c:v>0.109435027891614</c:v>
                </c:pt>
                <c:pt idx="383">
                  <c:v>0.10728375941405401</c:v>
                </c:pt>
                <c:pt idx="384">
                  <c:v>0.105145555048178</c:v>
                </c:pt>
                <c:pt idx="385">
                  <c:v>0.103023292259441</c:v>
                </c:pt>
                <c:pt idx="386">
                  <c:v>0.100650157783989</c:v>
                </c:pt>
                <c:pt idx="387">
                  <c:v>9.8584116976005901E-2</c:v>
                </c:pt>
                <c:pt idx="388">
                  <c:v>9.6442224087067097E-2</c:v>
                </c:pt>
                <c:pt idx="389">
                  <c:v>9.4123951360044894E-2</c:v>
                </c:pt>
                <c:pt idx="390">
                  <c:v>9.1946618297683205E-2</c:v>
                </c:pt>
                <c:pt idx="391">
                  <c:v>8.9598119922633696E-2</c:v>
                </c:pt>
                <c:pt idx="392">
                  <c:v>8.7411090708631095E-2</c:v>
                </c:pt>
                <c:pt idx="393">
                  <c:v>8.5314202299116002E-2</c:v>
                </c:pt>
                <c:pt idx="394">
                  <c:v>8.3122004663424898E-2</c:v>
                </c:pt>
                <c:pt idx="395">
                  <c:v>8.0932837257278206E-2</c:v>
                </c:pt>
                <c:pt idx="396">
                  <c:v>7.87246926614142E-2</c:v>
                </c:pt>
                <c:pt idx="397">
                  <c:v>7.6567354765042006E-2</c:v>
                </c:pt>
                <c:pt idx="398">
                  <c:v>7.4553838043930107E-2</c:v>
                </c:pt>
                <c:pt idx="399">
                  <c:v>7.2438310836006797E-2</c:v>
                </c:pt>
                <c:pt idx="400">
                  <c:v>7.0110387240767305E-2</c:v>
                </c:pt>
                <c:pt idx="401">
                  <c:v>6.8148320579367705E-2</c:v>
                </c:pt>
                <c:pt idx="402">
                  <c:v>6.6119182520156097E-2</c:v>
                </c:pt>
                <c:pt idx="403">
                  <c:v>6.4069085180567004E-2</c:v>
                </c:pt>
                <c:pt idx="404">
                  <c:v>6.1968767485091697E-2</c:v>
                </c:pt>
                <c:pt idx="405">
                  <c:v>5.9961912240007902E-2</c:v>
                </c:pt>
                <c:pt idx="406">
                  <c:v>5.7917973062083503E-2</c:v>
                </c:pt>
                <c:pt idx="407">
                  <c:v>5.5951315255464699E-2</c:v>
                </c:pt>
                <c:pt idx="408">
                  <c:v>5.3986784266857497E-2</c:v>
                </c:pt>
                <c:pt idx="409">
                  <c:v>5.2043671324858799E-2</c:v>
                </c:pt>
                <c:pt idx="410">
                  <c:v>5.0287934051652397E-2</c:v>
                </c:pt>
                <c:pt idx="411">
                  <c:v>4.8341834157689098E-2</c:v>
                </c:pt>
                <c:pt idx="412">
                  <c:v>4.6501969583145203E-2</c:v>
                </c:pt>
                <c:pt idx="413">
                  <c:v>4.47460423398989E-2</c:v>
                </c:pt>
                <c:pt idx="414">
                  <c:v>4.2891684422441602E-2</c:v>
                </c:pt>
                <c:pt idx="415">
                  <c:v>4.1089758059682797E-2</c:v>
                </c:pt>
                <c:pt idx="416">
                  <c:v>3.9507005336220202E-2</c:v>
                </c:pt>
                <c:pt idx="417">
                  <c:v>3.7521452412792297E-2</c:v>
                </c:pt>
                <c:pt idx="418">
                  <c:v>3.5987269342779599E-2</c:v>
                </c:pt>
                <c:pt idx="419">
                  <c:v>3.4385011706685099E-2</c:v>
                </c:pt>
                <c:pt idx="420">
                  <c:v>3.2742026674293399E-2</c:v>
                </c:pt>
                <c:pt idx="421">
                  <c:v>3.1334627461212197E-2</c:v>
                </c:pt>
                <c:pt idx="422">
                  <c:v>2.9776379390248499E-2</c:v>
                </c:pt>
                <c:pt idx="423">
                  <c:v>2.80859566716853E-2</c:v>
                </c:pt>
                <c:pt idx="424">
                  <c:v>2.6579858152172401E-2</c:v>
                </c:pt>
                <c:pt idx="425">
                  <c:v>2.5248146991479498E-2</c:v>
                </c:pt>
                <c:pt idx="426">
                  <c:v>2.3754945381180299E-2</c:v>
                </c:pt>
                <c:pt idx="427">
                  <c:v>2.2437009782372001E-2</c:v>
                </c:pt>
                <c:pt idx="428">
                  <c:v>2.1007822062954099E-2</c:v>
                </c:pt>
                <c:pt idx="429">
                  <c:v>1.9467033407985699E-2</c:v>
                </c:pt>
                <c:pt idx="430">
                  <c:v>1.81740574732028E-2</c:v>
                </c:pt>
                <c:pt idx="431">
                  <c:v>1.6926351792643599E-2</c:v>
                </c:pt>
                <c:pt idx="432">
                  <c:v>1.5536067428929001E-2</c:v>
                </c:pt>
                <c:pt idx="433">
                  <c:v>1.4178825165444E-2</c:v>
                </c:pt>
                <c:pt idx="434">
                  <c:v>1.2961390171204399E-2</c:v>
                </c:pt>
                <c:pt idx="435">
                  <c:v>1.17978814319398E-2</c:v>
                </c:pt>
                <c:pt idx="436">
                  <c:v>1.0744454785462799E-2</c:v>
                </c:pt>
                <c:pt idx="437">
                  <c:v>9.5724437543915908E-3</c:v>
                </c:pt>
                <c:pt idx="438">
                  <c:v>8.3540561637817298E-3</c:v>
                </c:pt>
                <c:pt idx="439">
                  <c:v>7.2663870997132498E-3</c:v>
                </c:pt>
                <c:pt idx="440">
                  <c:v>6.32008953821125E-3</c:v>
                </c:pt>
                <c:pt idx="441">
                  <c:v>5.3817818873477599E-3</c:v>
                </c:pt>
                <c:pt idx="442">
                  <c:v>4.4267744312700801E-3</c:v>
                </c:pt>
                <c:pt idx="443">
                  <c:v>3.3961767860939298E-3</c:v>
                </c:pt>
                <c:pt idx="444">
                  <c:v>2.5251492978854498E-3</c:v>
                </c:pt>
                <c:pt idx="445">
                  <c:v>1.70218722911351E-3</c:v>
                </c:pt>
                <c:pt idx="446">
                  <c:v>9.15761996599269E-4</c:v>
                </c:pt>
                <c:pt idx="447">
                  <c:v>7.4119181353984902E-5</c:v>
                </c:pt>
                <c:pt idx="448">
                  <c:v>-7.1541694638740895E-4</c:v>
                </c:pt>
                <c:pt idx="449">
                  <c:v>-1.5882798861986201E-3</c:v>
                </c:pt>
                <c:pt idx="450">
                  <c:v>-2.1073814194545698E-3</c:v>
                </c:pt>
                <c:pt idx="451">
                  <c:v>-2.76701369279473E-3</c:v>
                </c:pt>
                <c:pt idx="452">
                  <c:v>-3.3652981229407302E-3</c:v>
                </c:pt>
                <c:pt idx="453">
                  <c:v>-4.1064788055936502E-3</c:v>
                </c:pt>
                <c:pt idx="454">
                  <c:v>-4.5862156466888997E-3</c:v>
                </c:pt>
                <c:pt idx="455">
                  <c:v>-5.1035919296964502E-3</c:v>
                </c:pt>
                <c:pt idx="456">
                  <c:v>-5.6035264993411901E-3</c:v>
                </c:pt>
                <c:pt idx="457">
                  <c:v>-6.1341117203193704E-3</c:v>
                </c:pt>
                <c:pt idx="458">
                  <c:v>-6.61869526239356E-3</c:v>
                </c:pt>
                <c:pt idx="459">
                  <c:v>-6.9720698559615204E-3</c:v>
                </c:pt>
                <c:pt idx="460">
                  <c:v>-7.4133651488681104E-3</c:v>
                </c:pt>
                <c:pt idx="461">
                  <c:v>-7.6981148030499796E-3</c:v>
                </c:pt>
                <c:pt idx="462">
                  <c:v>-8.0039595035433404E-3</c:v>
                </c:pt>
                <c:pt idx="463">
                  <c:v>-8.4164581332265807E-3</c:v>
                </c:pt>
                <c:pt idx="464">
                  <c:v>-8.6695584441192301E-3</c:v>
                </c:pt>
                <c:pt idx="465">
                  <c:v>-9.0383251805068003E-3</c:v>
                </c:pt>
                <c:pt idx="466">
                  <c:v>-9.2749993407472003E-3</c:v>
                </c:pt>
                <c:pt idx="467">
                  <c:v>-9.4558115957500792E-3</c:v>
                </c:pt>
                <c:pt idx="468">
                  <c:v>-9.5906861052628793E-3</c:v>
                </c:pt>
                <c:pt idx="469">
                  <c:v>-9.7564026581103205E-3</c:v>
                </c:pt>
                <c:pt idx="470">
                  <c:v>-9.9483077441988293E-3</c:v>
                </c:pt>
                <c:pt idx="471">
                  <c:v>-1.01397842375965E-2</c:v>
                </c:pt>
                <c:pt idx="472">
                  <c:v>-1.0240321128729199E-2</c:v>
                </c:pt>
                <c:pt idx="473">
                  <c:v>-1.02836156400906E-2</c:v>
                </c:pt>
                <c:pt idx="474">
                  <c:v>-1.0350908785622E-2</c:v>
                </c:pt>
                <c:pt idx="475">
                  <c:v>-1.0351579846938901E-2</c:v>
                </c:pt>
                <c:pt idx="476">
                  <c:v>-1.0424394582523099E-2</c:v>
                </c:pt>
                <c:pt idx="477">
                  <c:v>-1.04429910717265E-2</c:v>
                </c:pt>
                <c:pt idx="478">
                  <c:v>-1.03957734402087E-2</c:v>
                </c:pt>
                <c:pt idx="479">
                  <c:v>-1.0347740981232499E-2</c:v>
                </c:pt>
                <c:pt idx="480">
                  <c:v>-1.03267761297796E-2</c:v>
                </c:pt>
                <c:pt idx="481">
                  <c:v>-1.02076451126701E-2</c:v>
                </c:pt>
                <c:pt idx="482">
                  <c:v>-1.01207240037195E-2</c:v>
                </c:pt>
                <c:pt idx="483">
                  <c:v>-1.0007549043304901E-2</c:v>
                </c:pt>
                <c:pt idx="484">
                  <c:v>-9.9058777848839898E-3</c:v>
                </c:pt>
                <c:pt idx="485">
                  <c:v>-9.8276428066468597E-3</c:v>
                </c:pt>
                <c:pt idx="486">
                  <c:v>-9.6717557348931296E-3</c:v>
                </c:pt>
                <c:pt idx="487">
                  <c:v>-9.4999865568625094E-3</c:v>
                </c:pt>
                <c:pt idx="488">
                  <c:v>-9.3155863138879805E-3</c:v>
                </c:pt>
                <c:pt idx="489">
                  <c:v>-9.0535242268592695E-3</c:v>
                </c:pt>
                <c:pt idx="490">
                  <c:v>-8.7496894666938291E-3</c:v>
                </c:pt>
                <c:pt idx="491">
                  <c:v>-8.6132790809704193E-3</c:v>
                </c:pt>
                <c:pt idx="492">
                  <c:v>-8.2670963289921302E-3</c:v>
                </c:pt>
                <c:pt idx="493">
                  <c:v>-7.9903990928391708E-3</c:v>
                </c:pt>
                <c:pt idx="494">
                  <c:v>-7.7429596006617796E-3</c:v>
                </c:pt>
                <c:pt idx="495">
                  <c:v>-7.4832923266239196E-3</c:v>
                </c:pt>
                <c:pt idx="496">
                  <c:v>-7.1442962252987602E-3</c:v>
                </c:pt>
                <c:pt idx="497">
                  <c:v>-6.8476783345303603E-3</c:v>
                </c:pt>
                <c:pt idx="498">
                  <c:v>-6.5141233960677803E-3</c:v>
                </c:pt>
                <c:pt idx="499">
                  <c:v>-6.15988148738459E-3</c:v>
                </c:pt>
                <c:pt idx="500">
                  <c:v>-5.7017888236777E-3</c:v>
                </c:pt>
                <c:pt idx="501">
                  <c:v>-5.2880498359927901E-3</c:v>
                </c:pt>
                <c:pt idx="502">
                  <c:v>-4.9667390996888904E-3</c:v>
                </c:pt>
                <c:pt idx="503">
                  <c:v>-4.4881139850522197E-3</c:v>
                </c:pt>
                <c:pt idx="504">
                  <c:v>-3.9262835265998202E-3</c:v>
                </c:pt>
                <c:pt idx="505">
                  <c:v>-3.5017941660941201E-3</c:v>
                </c:pt>
                <c:pt idx="506">
                  <c:v>-3.0702733978220098E-3</c:v>
                </c:pt>
                <c:pt idx="507">
                  <c:v>-2.5113754356364802E-3</c:v>
                </c:pt>
                <c:pt idx="508">
                  <c:v>-1.9788100548063601E-3</c:v>
                </c:pt>
                <c:pt idx="509">
                  <c:v>-1.4826748199920699E-3</c:v>
                </c:pt>
                <c:pt idx="510">
                  <c:v>-1.00361025013952E-3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C-7114-4887-9A45-DDEAD381122E}"/>
            </c:ext>
          </c:extLst>
        </c:ser>
        <c:ser>
          <c:idx val="4"/>
          <c:order val="4"/>
          <c:tx>
            <c:strRef>
              <c:f>'Ni 08.10.2020'!$X$6</c:f>
              <c:strCache>
                <c:ptCount val="1"/>
                <c:pt idx="0">
                  <c:v>ad 40 mM Ni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'Ni 08.10.2020'!$S$7:$S$517</c:f>
              <c:numCache>
                <c:formatCode>0.0000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'Ni 08.10.2020'!$X$7:$X$517</c:f>
              <c:numCache>
                <c:formatCode>0.0000</c:formatCode>
                <c:ptCount val="511"/>
                <c:pt idx="0">
                  <c:v>3.9651145303970101</c:v>
                </c:pt>
                <c:pt idx="1">
                  <c:v>3.9651145303970101</c:v>
                </c:pt>
                <c:pt idx="2">
                  <c:v>3.9651145303970101</c:v>
                </c:pt>
                <c:pt idx="3">
                  <c:v>3.9651145303970101</c:v>
                </c:pt>
                <c:pt idx="4">
                  <c:v>3.9651145303970101</c:v>
                </c:pt>
                <c:pt idx="5">
                  <c:v>3.9651145303970101</c:v>
                </c:pt>
                <c:pt idx="6">
                  <c:v>3.9651145303970101</c:v>
                </c:pt>
                <c:pt idx="7">
                  <c:v>3.9651145303970101</c:v>
                </c:pt>
                <c:pt idx="8">
                  <c:v>3.9651145303970101</c:v>
                </c:pt>
                <c:pt idx="9">
                  <c:v>3.9651145303970101</c:v>
                </c:pt>
                <c:pt idx="10">
                  <c:v>3.9651145303970101</c:v>
                </c:pt>
                <c:pt idx="11">
                  <c:v>3.9651145303970101</c:v>
                </c:pt>
                <c:pt idx="12">
                  <c:v>3.9651145303970101</c:v>
                </c:pt>
                <c:pt idx="13">
                  <c:v>3.9651145303970101</c:v>
                </c:pt>
                <c:pt idx="14">
                  <c:v>3.9651145303970101</c:v>
                </c:pt>
                <c:pt idx="15">
                  <c:v>3.9651145303970101</c:v>
                </c:pt>
                <c:pt idx="16">
                  <c:v>3.9651145303970101</c:v>
                </c:pt>
                <c:pt idx="17">
                  <c:v>3.9651145303970101</c:v>
                </c:pt>
                <c:pt idx="18">
                  <c:v>3.9651145303970101</c:v>
                </c:pt>
                <c:pt idx="19">
                  <c:v>3.9651145303970101</c:v>
                </c:pt>
                <c:pt idx="20">
                  <c:v>3.9651145303970101</c:v>
                </c:pt>
                <c:pt idx="21">
                  <c:v>3.57969973086889</c:v>
                </c:pt>
                <c:pt idx="22">
                  <c:v>3.7228867282170199</c:v>
                </c:pt>
                <c:pt idx="23">
                  <c:v>3.9651145303970101</c:v>
                </c:pt>
                <c:pt idx="24">
                  <c:v>3.9651145303970101</c:v>
                </c:pt>
                <c:pt idx="25">
                  <c:v>3.9651145303970101</c:v>
                </c:pt>
                <c:pt idx="26">
                  <c:v>3.9651145303970101</c:v>
                </c:pt>
                <c:pt idx="27">
                  <c:v>3.9651145303970101</c:v>
                </c:pt>
                <c:pt idx="28">
                  <c:v>3.9651145303970101</c:v>
                </c:pt>
                <c:pt idx="29">
                  <c:v>3.78920811047105</c:v>
                </c:pt>
                <c:pt idx="30">
                  <c:v>3.7133331066767599</c:v>
                </c:pt>
                <c:pt idx="31">
                  <c:v>3.9651145303970101</c:v>
                </c:pt>
                <c:pt idx="32">
                  <c:v>3.9651145303970101</c:v>
                </c:pt>
                <c:pt idx="33">
                  <c:v>3.9651145303970101</c:v>
                </c:pt>
                <c:pt idx="34">
                  <c:v>3.9651145303970101</c:v>
                </c:pt>
                <c:pt idx="35">
                  <c:v>3.9651145303970101</c:v>
                </c:pt>
                <c:pt idx="36">
                  <c:v>3.9651145303970101</c:v>
                </c:pt>
                <c:pt idx="37">
                  <c:v>3.9651145303970101</c:v>
                </c:pt>
                <c:pt idx="38">
                  <c:v>3.9651145303970101</c:v>
                </c:pt>
                <c:pt idx="39">
                  <c:v>3.9651145303970101</c:v>
                </c:pt>
                <c:pt idx="40">
                  <c:v>3.9651145303970101</c:v>
                </c:pt>
                <c:pt idx="41">
                  <c:v>3.9651145303970101</c:v>
                </c:pt>
                <c:pt idx="42">
                  <c:v>3.9651145303970101</c:v>
                </c:pt>
                <c:pt idx="43">
                  <c:v>3.9651145303970101</c:v>
                </c:pt>
                <c:pt idx="44">
                  <c:v>3.9651145303970101</c:v>
                </c:pt>
                <c:pt idx="45">
                  <c:v>3.9651145303970101</c:v>
                </c:pt>
                <c:pt idx="46">
                  <c:v>3.9651145303970101</c:v>
                </c:pt>
                <c:pt idx="47">
                  <c:v>3.9651145303970101</c:v>
                </c:pt>
                <c:pt idx="48">
                  <c:v>3.9651145303970101</c:v>
                </c:pt>
                <c:pt idx="49">
                  <c:v>3.9651145303970101</c:v>
                </c:pt>
                <c:pt idx="50">
                  <c:v>3.9651145303970101</c:v>
                </c:pt>
                <c:pt idx="51">
                  <c:v>3.9651145303970101</c:v>
                </c:pt>
                <c:pt idx="52">
                  <c:v>3.9651145303970101</c:v>
                </c:pt>
                <c:pt idx="53">
                  <c:v>3.9651145303970101</c:v>
                </c:pt>
                <c:pt idx="54">
                  <c:v>3.8260577116934398</c:v>
                </c:pt>
                <c:pt idx="55">
                  <c:v>3.93167660229286</c:v>
                </c:pt>
                <c:pt idx="56">
                  <c:v>3.9651145303970101</c:v>
                </c:pt>
                <c:pt idx="57">
                  <c:v>3.9651145303970101</c:v>
                </c:pt>
                <c:pt idx="58">
                  <c:v>3.9651145303970101</c:v>
                </c:pt>
                <c:pt idx="59">
                  <c:v>3.9651145303970101</c:v>
                </c:pt>
                <c:pt idx="60">
                  <c:v>3.8386644027791701</c:v>
                </c:pt>
                <c:pt idx="61">
                  <c:v>3.9051568295757599</c:v>
                </c:pt>
                <c:pt idx="62">
                  <c:v>3.6457508662475702</c:v>
                </c:pt>
                <c:pt idx="63">
                  <c:v>3.6602272520738799</c:v>
                </c:pt>
                <c:pt idx="64">
                  <c:v>3.1592729513793301</c:v>
                </c:pt>
                <c:pt idx="65">
                  <c:v>2.6767764167247101</c:v>
                </c:pt>
                <c:pt idx="66">
                  <c:v>2.5110229229283898</c:v>
                </c:pt>
                <c:pt idx="67">
                  <c:v>2.3363427095397502</c:v>
                </c:pt>
                <c:pt idx="68">
                  <c:v>2.18416206938354</c:v>
                </c:pt>
                <c:pt idx="69">
                  <c:v>2.0722061917321901</c:v>
                </c:pt>
                <c:pt idx="70">
                  <c:v>1.9753722758572101</c:v>
                </c:pt>
                <c:pt idx="71">
                  <c:v>1.87706247355547</c:v>
                </c:pt>
                <c:pt idx="72">
                  <c:v>1.7810026770498799</c:v>
                </c:pt>
                <c:pt idx="73">
                  <c:v>1.69045626130421</c:v>
                </c:pt>
                <c:pt idx="74">
                  <c:v>1.61730546307456</c:v>
                </c:pt>
                <c:pt idx="75">
                  <c:v>1.5502831613264001</c:v>
                </c:pt>
                <c:pt idx="76">
                  <c:v>1.49076330824231</c:v>
                </c:pt>
                <c:pt idx="77">
                  <c:v>1.4412780488264501</c:v>
                </c:pt>
                <c:pt idx="78">
                  <c:v>1.3937670982627399</c:v>
                </c:pt>
                <c:pt idx="79">
                  <c:v>1.35445146554664</c:v>
                </c:pt>
                <c:pt idx="80">
                  <c:v>1.3180694267011099</c:v>
                </c:pt>
                <c:pt idx="81">
                  <c:v>1.2882306503088099</c:v>
                </c:pt>
                <c:pt idx="82">
                  <c:v>1.2593490424990199</c:v>
                </c:pt>
                <c:pt idx="83">
                  <c:v>1.23443515713369</c:v>
                </c:pt>
                <c:pt idx="84">
                  <c:v>1.20320175929406</c:v>
                </c:pt>
                <c:pt idx="85">
                  <c:v>1.1816324942593199</c:v>
                </c:pt>
                <c:pt idx="86">
                  <c:v>1.1582420004151599</c:v>
                </c:pt>
                <c:pt idx="87">
                  <c:v>1.1373313853675999</c:v>
                </c:pt>
                <c:pt idx="88">
                  <c:v>1.11581092856773</c:v>
                </c:pt>
                <c:pt idx="89">
                  <c:v>1.09297457292859</c:v>
                </c:pt>
                <c:pt idx="90">
                  <c:v>1.07414792205899</c:v>
                </c:pt>
                <c:pt idx="91">
                  <c:v>1.04496643794765</c:v>
                </c:pt>
                <c:pt idx="92">
                  <c:v>1.0241825607221999</c:v>
                </c:pt>
                <c:pt idx="93">
                  <c:v>1.0016134982186899</c:v>
                </c:pt>
                <c:pt idx="94">
                  <c:v>0.98459093839355105</c:v>
                </c:pt>
                <c:pt idx="95">
                  <c:v>0.957914886013157</c:v>
                </c:pt>
                <c:pt idx="96">
                  <c:v>0.93916071643117705</c:v>
                </c:pt>
                <c:pt idx="97">
                  <c:v>0.92032741436128496</c:v>
                </c:pt>
                <c:pt idx="98">
                  <c:v>0.90420781183221499</c:v>
                </c:pt>
                <c:pt idx="99">
                  <c:v>0.88292641162678398</c:v>
                </c:pt>
                <c:pt idx="100">
                  <c:v>0.86634922648448398</c:v>
                </c:pt>
                <c:pt idx="101">
                  <c:v>0.84980646083510403</c:v>
                </c:pt>
                <c:pt idx="102">
                  <c:v>0.83814734856409601</c:v>
                </c:pt>
                <c:pt idx="103">
                  <c:v>0.82592735061817302</c:v>
                </c:pt>
                <c:pt idx="104">
                  <c:v>0.81497519930809303</c:v>
                </c:pt>
                <c:pt idx="105">
                  <c:v>0.80435246710956798</c:v>
                </c:pt>
                <c:pt idx="106">
                  <c:v>0.79490318023096396</c:v>
                </c:pt>
                <c:pt idx="107">
                  <c:v>0.78346295954229705</c:v>
                </c:pt>
                <c:pt idx="108">
                  <c:v>0.77338935187552404</c:v>
                </c:pt>
                <c:pt idx="109">
                  <c:v>0.76509973504823503</c:v>
                </c:pt>
                <c:pt idx="110">
                  <c:v>0.75325003607215002</c:v>
                </c:pt>
                <c:pt idx="111">
                  <c:v>0.74132601510718199</c:v>
                </c:pt>
                <c:pt idx="112">
                  <c:v>0.72794375790464405</c:v>
                </c:pt>
                <c:pt idx="113">
                  <c:v>0.71657415115186895</c:v>
                </c:pt>
                <c:pt idx="114">
                  <c:v>0.70145251240100603</c:v>
                </c:pt>
                <c:pt idx="115">
                  <c:v>0.68509370541549997</c:v>
                </c:pt>
                <c:pt idx="116">
                  <c:v>0.66910331513176602</c:v>
                </c:pt>
                <c:pt idx="117">
                  <c:v>0.64999534151889804</c:v>
                </c:pt>
                <c:pt idx="118">
                  <c:v>0.62918175431567502</c:v>
                </c:pt>
                <c:pt idx="119">
                  <c:v>0.60856366606380297</c:v>
                </c:pt>
                <c:pt idx="120">
                  <c:v>0.58611319947216001</c:v>
                </c:pt>
                <c:pt idx="121">
                  <c:v>0.56448115848688296</c:v>
                </c:pt>
                <c:pt idx="122">
                  <c:v>0.54309809254902697</c:v>
                </c:pt>
                <c:pt idx="123">
                  <c:v>0.521575839082557</c:v>
                </c:pt>
                <c:pt idx="124">
                  <c:v>0.49791413167382698</c:v>
                </c:pt>
                <c:pt idx="125">
                  <c:v>0.47559616048773601</c:v>
                </c:pt>
                <c:pt idx="126">
                  <c:v>0.45485915665946902</c:v>
                </c:pt>
                <c:pt idx="127">
                  <c:v>0.43452402180698602</c:v>
                </c:pt>
                <c:pt idx="128">
                  <c:v>0.41481269239348301</c:v>
                </c:pt>
                <c:pt idx="129">
                  <c:v>0.39620475886154199</c:v>
                </c:pt>
                <c:pt idx="130">
                  <c:v>0.379457871085292</c:v>
                </c:pt>
                <c:pt idx="131">
                  <c:v>0.36278263073211098</c:v>
                </c:pt>
                <c:pt idx="132">
                  <c:v>0.34816748657548502</c:v>
                </c:pt>
                <c:pt idx="133">
                  <c:v>0.335833799718953</c:v>
                </c:pt>
                <c:pt idx="134">
                  <c:v>0.32394980577815902</c:v>
                </c:pt>
                <c:pt idx="135">
                  <c:v>0.31535446704328002</c:v>
                </c:pt>
                <c:pt idx="136">
                  <c:v>0.30805911265115798</c:v>
                </c:pt>
                <c:pt idx="137">
                  <c:v>0.300658302860141</c:v>
                </c:pt>
                <c:pt idx="138">
                  <c:v>0.29631704383445501</c:v>
                </c:pt>
                <c:pt idx="139">
                  <c:v>0.292891930678152</c:v>
                </c:pt>
                <c:pt idx="140">
                  <c:v>0.290298559531179</c:v>
                </c:pt>
                <c:pt idx="141">
                  <c:v>0.29001978614162299</c:v>
                </c:pt>
                <c:pt idx="142">
                  <c:v>0.289709034995974</c:v>
                </c:pt>
                <c:pt idx="143">
                  <c:v>0.29085744396826502</c:v>
                </c:pt>
                <c:pt idx="144">
                  <c:v>0.29201612455711001</c:v>
                </c:pt>
                <c:pt idx="145">
                  <c:v>0.292828351017</c:v>
                </c:pt>
                <c:pt idx="146">
                  <c:v>0.293232599736299</c:v>
                </c:pt>
                <c:pt idx="147">
                  <c:v>0.29234223762921302</c:v>
                </c:pt>
                <c:pt idx="148">
                  <c:v>0.29356543510722</c:v>
                </c:pt>
                <c:pt idx="149">
                  <c:v>0.29398921558910701</c:v>
                </c:pt>
                <c:pt idx="150">
                  <c:v>0.294280442936109</c:v>
                </c:pt>
                <c:pt idx="151">
                  <c:v>0.29361225768800497</c:v>
                </c:pt>
                <c:pt idx="152">
                  <c:v>0.29056766932788403</c:v>
                </c:pt>
                <c:pt idx="153">
                  <c:v>0.287924468251127</c:v>
                </c:pt>
                <c:pt idx="154">
                  <c:v>0.285852831913672</c:v>
                </c:pt>
                <c:pt idx="155">
                  <c:v>0.28092728087364799</c:v>
                </c:pt>
                <c:pt idx="156">
                  <c:v>0.27662664705741302</c:v>
                </c:pt>
                <c:pt idx="157">
                  <c:v>0.27334926178727698</c:v>
                </c:pt>
                <c:pt idx="158">
                  <c:v>0.26835115823493699</c:v>
                </c:pt>
                <c:pt idx="159">
                  <c:v>0.26145631272089598</c:v>
                </c:pt>
                <c:pt idx="160">
                  <c:v>0.25130639125593801</c:v>
                </c:pt>
                <c:pt idx="161">
                  <c:v>0.242923307000038</c:v>
                </c:pt>
                <c:pt idx="162">
                  <c:v>0.235957260537666</c:v>
                </c:pt>
                <c:pt idx="163">
                  <c:v>0.228960181182044</c:v>
                </c:pt>
                <c:pt idx="164">
                  <c:v>0.21746736324361299</c:v>
                </c:pt>
                <c:pt idx="165">
                  <c:v>0.20760794525423401</c:v>
                </c:pt>
                <c:pt idx="166">
                  <c:v>0.19987260046524399</c:v>
                </c:pt>
                <c:pt idx="167">
                  <c:v>0.19006181103506101</c:v>
                </c:pt>
                <c:pt idx="168">
                  <c:v>0.17782212810131201</c:v>
                </c:pt>
                <c:pt idx="169">
                  <c:v>0.17246569225785399</c:v>
                </c:pt>
                <c:pt idx="170">
                  <c:v>0.15977075598763499</c:v>
                </c:pt>
                <c:pt idx="171">
                  <c:v>0.14912799100242299</c:v>
                </c:pt>
                <c:pt idx="172">
                  <c:v>0.13817971896865699</c:v>
                </c:pt>
                <c:pt idx="173">
                  <c:v>0.131118222795128</c:v>
                </c:pt>
                <c:pt idx="174">
                  <c:v>0.119693651685456</c:v>
                </c:pt>
                <c:pt idx="175">
                  <c:v>0.110760955451528</c:v>
                </c:pt>
                <c:pt idx="176">
                  <c:v>0.101079255896214</c:v>
                </c:pt>
                <c:pt idx="177">
                  <c:v>9.3721111560756895E-2</c:v>
                </c:pt>
                <c:pt idx="178">
                  <c:v>8.1967754782047805E-2</c:v>
                </c:pt>
                <c:pt idx="179">
                  <c:v>7.5221429591373096E-2</c:v>
                </c:pt>
                <c:pt idx="180">
                  <c:v>6.6127553919329896E-2</c:v>
                </c:pt>
                <c:pt idx="181">
                  <c:v>6.1822254936651798E-2</c:v>
                </c:pt>
                <c:pt idx="182">
                  <c:v>5.3331005967202701E-2</c:v>
                </c:pt>
                <c:pt idx="183">
                  <c:v>4.7661032158579898E-2</c:v>
                </c:pt>
                <c:pt idx="184">
                  <c:v>4.3016116570213599E-2</c:v>
                </c:pt>
                <c:pt idx="185">
                  <c:v>3.5217566290216801E-2</c:v>
                </c:pt>
                <c:pt idx="186">
                  <c:v>3.0445230703665602E-2</c:v>
                </c:pt>
                <c:pt idx="187">
                  <c:v>2.5422780731398299E-2</c:v>
                </c:pt>
                <c:pt idx="188">
                  <c:v>1.88227768083307E-2</c:v>
                </c:pt>
                <c:pt idx="189">
                  <c:v>1.6358384714270702E-2</c:v>
                </c:pt>
                <c:pt idx="190">
                  <c:v>1.23704086853927E-2</c:v>
                </c:pt>
                <c:pt idx="191">
                  <c:v>7.7624954196086702E-3</c:v>
                </c:pt>
                <c:pt idx="192">
                  <c:v>3.3715420678661198E-3</c:v>
                </c:pt>
                <c:pt idx="193">
                  <c:v>4.36742145702145E-3</c:v>
                </c:pt>
                <c:pt idx="194">
                  <c:v>-2.6406198658656698E-3</c:v>
                </c:pt>
                <c:pt idx="195">
                  <c:v>-1.49450769247554E-3</c:v>
                </c:pt>
                <c:pt idx="196">
                  <c:v>-7.25172353922225E-3</c:v>
                </c:pt>
                <c:pt idx="197">
                  <c:v>-8.1900340799520195E-3</c:v>
                </c:pt>
                <c:pt idx="198">
                  <c:v>-1.02417167641085E-2</c:v>
                </c:pt>
                <c:pt idx="199">
                  <c:v>-1.19109113417724E-2</c:v>
                </c:pt>
                <c:pt idx="200">
                  <c:v>-1.2669856126679299E-2</c:v>
                </c:pt>
                <c:pt idx="201">
                  <c:v>-1.37679244748276E-2</c:v>
                </c:pt>
                <c:pt idx="202">
                  <c:v>-1.42403773051233E-2</c:v>
                </c:pt>
                <c:pt idx="203">
                  <c:v>-1.6312848671335901E-2</c:v>
                </c:pt>
                <c:pt idx="204">
                  <c:v>-1.41842493680585E-2</c:v>
                </c:pt>
                <c:pt idx="205">
                  <c:v>-1.44142779370066E-2</c:v>
                </c:pt>
                <c:pt idx="206">
                  <c:v>-1.7849330235098E-2</c:v>
                </c:pt>
                <c:pt idx="207">
                  <c:v>-2.07744876924605E-2</c:v>
                </c:pt>
                <c:pt idx="208">
                  <c:v>-2.0220585449511899E-2</c:v>
                </c:pt>
                <c:pt idx="209">
                  <c:v>-2.1109825168243598E-2</c:v>
                </c:pt>
                <c:pt idx="210">
                  <c:v>-2.17329397870062E-2</c:v>
                </c:pt>
                <c:pt idx="211">
                  <c:v>-1.9970994782911498E-2</c:v>
                </c:pt>
                <c:pt idx="212">
                  <c:v>-1.9903052468334698E-2</c:v>
                </c:pt>
                <c:pt idx="213">
                  <c:v>-2.0051715934660101E-2</c:v>
                </c:pt>
                <c:pt idx="214">
                  <c:v>-2.00047119624439E-2</c:v>
                </c:pt>
                <c:pt idx="215">
                  <c:v>-1.9959680920310901E-2</c:v>
                </c:pt>
                <c:pt idx="216">
                  <c:v>-2.08918367615267E-2</c:v>
                </c:pt>
                <c:pt idx="217">
                  <c:v>-2.07859680556465E-2</c:v>
                </c:pt>
                <c:pt idx="218">
                  <c:v>-2.05773816230332E-2</c:v>
                </c:pt>
                <c:pt idx="219">
                  <c:v>-2.05834304933535E-2</c:v>
                </c:pt>
                <c:pt idx="220">
                  <c:v>-2.0724212164239999E-2</c:v>
                </c:pt>
                <c:pt idx="221">
                  <c:v>-2.0728482047583E-2</c:v>
                </c:pt>
                <c:pt idx="222">
                  <c:v>-2.0552485191852099E-2</c:v>
                </c:pt>
                <c:pt idx="223">
                  <c:v>-2.0932770370173701E-2</c:v>
                </c:pt>
                <c:pt idx="224">
                  <c:v>-2.1185026565824602E-2</c:v>
                </c:pt>
                <c:pt idx="225">
                  <c:v>-2.0806165248655601E-2</c:v>
                </c:pt>
                <c:pt idx="226">
                  <c:v>-2.0917159207610898E-2</c:v>
                </c:pt>
                <c:pt idx="227">
                  <c:v>-2.06529873392166E-2</c:v>
                </c:pt>
                <c:pt idx="228">
                  <c:v>-2.11074331468981E-2</c:v>
                </c:pt>
                <c:pt idx="229">
                  <c:v>-2.12678733622268E-2</c:v>
                </c:pt>
                <c:pt idx="230">
                  <c:v>-2.1217100973439401E-2</c:v>
                </c:pt>
                <c:pt idx="231">
                  <c:v>-2.1000055031415901E-2</c:v>
                </c:pt>
                <c:pt idx="232">
                  <c:v>-2.0958501106339799E-2</c:v>
                </c:pt>
                <c:pt idx="233">
                  <c:v>-2.0994261596228601E-2</c:v>
                </c:pt>
                <c:pt idx="234">
                  <c:v>-2.11279756404954E-2</c:v>
                </c:pt>
                <c:pt idx="235">
                  <c:v>-2.1242769362565899E-2</c:v>
                </c:pt>
                <c:pt idx="236">
                  <c:v>-2.1108697137388398E-2</c:v>
                </c:pt>
                <c:pt idx="237">
                  <c:v>-2.11221409662803E-2</c:v>
                </c:pt>
                <c:pt idx="238">
                  <c:v>-2.10130192100919E-2</c:v>
                </c:pt>
                <c:pt idx="239">
                  <c:v>-2.10602265294779E-2</c:v>
                </c:pt>
                <c:pt idx="240">
                  <c:v>-2.11081913638295E-2</c:v>
                </c:pt>
                <c:pt idx="241">
                  <c:v>-2.0900760431155001E-2</c:v>
                </c:pt>
                <c:pt idx="242">
                  <c:v>-2.0796070615018199E-2</c:v>
                </c:pt>
                <c:pt idx="243">
                  <c:v>-2.0662166699652301E-2</c:v>
                </c:pt>
                <c:pt idx="244">
                  <c:v>-2.0370770583099201E-2</c:v>
                </c:pt>
                <c:pt idx="245">
                  <c:v>-1.9969261882316899E-2</c:v>
                </c:pt>
                <c:pt idx="246">
                  <c:v>-1.9988390003349E-2</c:v>
                </c:pt>
                <c:pt idx="247">
                  <c:v>-1.9982210313424401E-2</c:v>
                </c:pt>
                <c:pt idx="248">
                  <c:v>-1.98125769473959E-2</c:v>
                </c:pt>
                <c:pt idx="249">
                  <c:v>-1.95383995281278E-2</c:v>
                </c:pt>
                <c:pt idx="250">
                  <c:v>-1.91539870122832E-2</c:v>
                </c:pt>
                <c:pt idx="251">
                  <c:v>-1.8933815182825799E-2</c:v>
                </c:pt>
                <c:pt idx="252">
                  <c:v>-1.85990964606925E-2</c:v>
                </c:pt>
                <c:pt idx="253">
                  <c:v>-1.80905622929818E-2</c:v>
                </c:pt>
                <c:pt idx="254">
                  <c:v>-1.7583889095299999E-2</c:v>
                </c:pt>
                <c:pt idx="255">
                  <c:v>-1.7124673586083099E-2</c:v>
                </c:pt>
                <c:pt idx="256">
                  <c:v>-1.6721972171231898E-2</c:v>
                </c:pt>
                <c:pt idx="257">
                  <c:v>-1.6011806502902601E-2</c:v>
                </c:pt>
                <c:pt idx="258">
                  <c:v>-1.5523331939570501E-2</c:v>
                </c:pt>
                <c:pt idx="259">
                  <c:v>-1.4832060962533601E-2</c:v>
                </c:pt>
                <c:pt idx="260">
                  <c:v>-1.4025985784999801E-2</c:v>
                </c:pt>
                <c:pt idx="261">
                  <c:v>-1.29100323993835E-2</c:v>
                </c:pt>
                <c:pt idx="262">
                  <c:v>-1.23190811742925E-2</c:v>
                </c:pt>
                <c:pt idx="263">
                  <c:v>-1.1083842000034099E-2</c:v>
                </c:pt>
                <c:pt idx="264">
                  <c:v>-1.06070053512008E-2</c:v>
                </c:pt>
                <c:pt idx="265">
                  <c:v>-8.9815397425563204E-3</c:v>
                </c:pt>
                <c:pt idx="266">
                  <c:v>-8.3521713987449297E-3</c:v>
                </c:pt>
                <c:pt idx="267">
                  <c:v>-7.4238103471966303E-3</c:v>
                </c:pt>
                <c:pt idx="268">
                  <c:v>-5.9188702827248103E-3</c:v>
                </c:pt>
                <c:pt idx="269">
                  <c:v>-4.7527870688583796E-3</c:v>
                </c:pt>
                <c:pt idx="270">
                  <c:v>-3.6102439610531398E-3</c:v>
                </c:pt>
                <c:pt idx="271">
                  <c:v>-2.8938728536607198E-3</c:v>
                </c:pt>
                <c:pt idx="272">
                  <c:v>-2.0517898551180801E-3</c:v>
                </c:pt>
                <c:pt idx="273">
                  <c:v>-7.6779255742605301E-4</c:v>
                </c:pt>
                <c:pt idx="274">
                  <c:v>2.9948303102846102E-4</c:v>
                </c:pt>
                <c:pt idx="275">
                  <c:v>1.34716272226697E-3</c:v>
                </c:pt>
                <c:pt idx="276">
                  <c:v>2.1190331279681901E-3</c:v>
                </c:pt>
                <c:pt idx="277">
                  <c:v>2.8651896349982599E-3</c:v>
                </c:pt>
                <c:pt idx="278">
                  <c:v>3.8805667747917102E-3</c:v>
                </c:pt>
                <c:pt idx="279">
                  <c:v>4.8089154532884697E-3</c:v>
                </c:pt>
                <c:pt idx="280">
                  <c:v>5.8755790007037597E-3</c:v>
                </c:pt>
                <c:pt idx="281">
                  <c:v>7.3013293801122798E-3</c:v>
                </c:pt>
                <c:pt idx="282">
                  <c:v>8.8084680241498799E-3</c:v>
                </c:pt>
                <c:pt idx="283">
                  <c:v>1.0282017394475601E-2</c:v>
                </c:pt>
                <c:pt idx="284">
                  <c:v>1.20075913608953E-2</c:v>
                </c:pt>
                <c:pt idx="285">
                  <c:v>1.3815558012809301E-2</c:v>
                </c:pt>
                <c:pt idx="286">
                  <c:v>1.5689904862984799E-2</c:v>
                </c:pt>
                <c:pt idx="287">
                  <c:v>1.76994257104931E-2</c:v>
                </c:pt>
                <c:pt idx="288">
                  <c:v>1.9899959141505701E-2</c:v>
                </c:pt>
                <c:pt idx="289">
                  <c:v>2.2184270566898898E-2</c:v>
                </c:pt>
                <c:pt idx="290">
                  <c:v>2.4577348549930898E-2</c:v>
                </c:pt>
                <c:pt idx="291">
                  <c:v>2.7089152131227801E-2</c:v>
                </c:pt>
                <c:pt idx="292">
                  <c:v>2.9851480540658899E-2</c:v>
                </c:pt>
                <c:pt idx="293">
                  <c:v>3.2674281774653598E-2</c:v>
                </c:pt>
                <c:pt idx="294">
                  <c:v>3.5614152674016901E-2</c:v>
                </c:pt>
                <c:pt idx="295">
                  <c:v>3.8370432866325202E-2</c:v>
                </c:pt>
                <c:pt idx="296">
                  <c:v>4.1408938366241002E-2</c:v>
                </c:pt>
                <c:pt idx="297">
                  <c:v>4.4757059296525799E-2</c:v>
                </c:pt>
                <c:pt idx="298">
                  <c:v>4.7973754924233197E-2</c:v>
                </c:pt>
                <c:pt idx="299">
                  <c:v>5.1167577365911897E-2</c:v>
                </c:pt>
                <c:pt idx="300">
                  <c:v>5.4649785458972602E-2</c:v>
                </c:pt>
                <c:pt idx="301">
                  <c:v>5.8128191945153E-2</c:v>
                </c:pt>
                <c:pt idx="302">
                  <c:v>6.1615587579712701E-2</c:v>
                </c:pt>
                <c:pt idx="303">
                  <c:v>6.5304378379748299E-2</c:v>
                </c:pt>
                <c:pt idx="304">
                  <c:v>6.89552846702539E-2</c:v>
                </c:pt>
                <c:pt idx="305">
                  <c:v>7.2641432536454095E-2</c:v>
                </c:pt>
                <c:pt idx="306">
                  <c:v>7.6401954993807905E-2</c:v>
                </c:pt>
                <c:pt idx="307">
                  <c:v>8.0031623241503105E-2</c:v>
                </c:pt>
                <c:pt idx="308">
                  <c:v>8.3957316333752793E-2</c:v>
                </c:pt>
                <c:pt idx="309">
                  <c:v>8.7811083066686502E-2</c:v>
                </c:pt>
                <c:pt idx="310">
                  <c:v>9.1798819782966806E-2</c:v>
                </c:pt>
                <c:pt idx="311">
                  <c:v>9.5745153677390393E-2</c:v>
                </c:pt>
                <c:pt idx="312">
                  <c:v>9.9664532464162597E-2</c:v>
                </c:pt>
                <c:pt idx="313">
                  <c:v>0.10361700158661</c:v>
                </c:pt>
                <c:pt idx="314">
                  <c:v>0.107651039120022</c:v>
                </c:pt>
                <c:pt idx="315">
                  <c:v>0.11154620791129</c:v>
                </c:pt>
                <c:pt idx="316">
                  <c:v>0.11567068772969499</c:v>
                </c:pt>
                <c:pt idx="317">
                  <c:v>0.119424157900688</c:v>
                </c:pt>
                <c:pt idx="318">
                  <c:v>0.12342865422676701</c:v>
                </c:pt>
                <c:pt idx="319">
                  <c:v>0.127278586745947</c:v>
                </c:pt>
                <c:pt idx="320">
                  <c:v>0.13105508742095001</c:v>
                </c:pt>
                <c:pt idx="321">
                  <c:v>0.134969889687235</c:v>
                </c:pt>
                <c:pt idx="322">
                  <c:v>0.13874170732607199</c:v>
                </c:pt>
                <c:pt idx="323">
                  <c:v>0.14229091600677299</c:v>
                </c:pt>
                <c:pt idx="324">
                  <c:v>0.14562412600765601</c:v>
                </c:pt>
                <c:pt idx="325">
                  <c:v>0.149219476660885</c:v>
                </c:pt>
                <c:pt idx="326">
                  <c:v>0.152348489433761</c:v>
                </c:pt>
                <c:pt idx="327">
                  <c:v>0.15616403812351001</c:v>
                </c:pt>
                <c:pt idx="328">
                  <c:v>0.159264150338047</c:v>
                </c:pt>
                <c:pt idx="329">
                  <c:v>0.16250063690444899</c:v>
                </c:pt>
                <c:pt idx="330">
                  <c:v>0.16541355405335101</c:v>
                </c:pt>
                <c:pt idx="331">
                  <c:v>0.16836180215034599</c:v>
                </c:pt>
                <c:pt idx="332">
                  <c:v>0.17138197663542301</c:v>
                </c:pt>
                <c:pt idx="333">
                  <c:v>0.173920648150861</c:v>
                </c:pt>
                <c:pt idx="334">
                  <c:v>0.17655922500281299</c:v>
                </c:pt>
                <c:pt idx="335">
                  <c:v>0.17916108842766701</c:v>
                </c:pt>
                <c:pt idx="336">
                  <c:v>0.181319848300801</c:v>
                </c:pt>
                <c:pt idx="337">
                  <c:v>0.183721122149307</c:v>
                </c:pt>
                <c:pt idx="338">
                  <c:v>0.18599495471060601</c:v>
                </c:pt>
                <c:pt idx="339">
                  <c:v>0.18761832978263701</c:v>
                </c:pt>
                <c:pt idx="340">
                  <c:v>0.18930715813055901</c:v>
                </c:pt>
                <c:pt idx="341">
                  <c:v>0.19111128088739901</c:v>
                </c:pt>
                <c:pt idx="342">
                  <c:v>0.192648450047923</c:v>
                </c:pt>
                <c:pt idx="343">
                  <c:v>0.193853796820949</c:v>
                </c:pt>
                <c:pt idx="344">
                  <c:v>0.19509550611673099</c:v>
                </c:pt>
                <c:pt idx="345">
                  <c:v>0.19607762780055499</c:v>
                </c:pt>
                <c:pt idx="346">
                  <c:v>0.19701558965027299</c:v>
                </c:pt>
                <c:pt idx="347">
                  <c:v>0.197618482374673</c:v>
                </c:pt>
                <c:pt idx="348">
                  <c:v>0.19810726497063399</c:v>
                </c:pt>
                <c:pt idx="349">
                  <c:v>0.198493055161447</c:v>
                </c:pt>
                <c:pt idx="350">
                  <c:v>0.19870251922621099</c:v>
                </c:pt>
                <c:pt idx="351">
                  <c:v>0.198962139935148</c:v>
                </c:pt>
                <c:pt idx="352">
                  <c:v>0.19888752740170701</c:v>
                </c:pt>
                <c:pt idx="353">
                  <c:v>0.19862454225811399</c:v>
                </c:pt>
                <c:pt idx="354">
                  <c:v>0.19830348186025901</c:v>
                </c:pt>
                <c:pt idx="355">
                  <c:v>0.197658409470335</c:v>
                </c:pt>
                <c:pt idx="356">
                  <c:v>0.197032133162721</c:v>
                </c:pt>
                <c:pt idx="357">
                  <c:v>0.196305059307365</c:v>
                </c:pt>
                <c:pt idx="358">
                  <c:v>0.195216257064393</c:v>
                </c:pt>
                <c:pt idx="359">
                  <c:v>0.19424445797443399</c:v>
                </c:pt>
                <c:pt idx="360">
                  <c:v>0.193146337483703</c:v>
                </c:pt>
                <c:pt idx="361">
                  <c:v>0.19185769947418199</c:v>
                </c:pt>
                <c:pt idx="362">
                  <c:v>0.190486574914662</c:v>
                </c:pt>
                <c:pt idx="363">
                  <c:v>0.189024525001355</c:v>
                </c:pt>
                <c:pt idx="364">
                  <c:v>0.18724904571950901</c:v>
                </c:pt>
                <c:pt idx="365">
                  <c:v>0.18548152113102201</c:v>
                </c:pt>
                <c:pt idx="366">
                  <c:v>0.18380692038018701</c:v>
                </c:pt>
                <c:pt idx="367">
                  <c:v>0.18164673018247299</c:v>
                </c:pt>
                <c:pt idx="368">
                  <c:v>0.179487711627041</c:v>
                </c:pt>
                <c:pt idx="369">
                  <c:v>0.17744003031870301</c:v>
                </c:pt>
                <c:pt idx="370">
                  <c:v>0.17526754075991399</c:v>
                </c:pt>
                <c:pt idx="371">
                  <c:v>0.172771400460353</c:v>
                </c:pt>
                <c:pt idx="372">
                  <c:v>0.17059009980755599</c:v>
                </c:pt>
                <c:pt idx="373">
                  <c:v>0.16828941905324399</c:v>
                </c:pt>
                <c:pt idx="374">
                  <c:v>0.165771749466259</c:v>
                </c:pt>
                <c:pt idx="375">
                  <c:v>0.16332715328424699</c:v>
                </c:pt>
                <c:pt idx="376">
                  <c:v>0.160608686614156</c:v>
                </c:pt>
                <c:pt idx="377">
                  <c:v>0.15775133991811799</c:v>
                </c:pt>
                <c:pt idx="378">
                  <c:v>0.15532584991419601</c:v>
                </c:pt>
                <c:pt idx="379">
                  <c:v>0.15243781682788199</c:v>
                </c:pt>
                <c:pt idx="380">
                  <c:v>0.14983284413845699</c:v>
                </c:pt>
                <c:pt idx="381">
                  <c:v>0.147059789503213</c:v>
                </c:pt>
                <c:pt idx="382">
                  <c:v>0.14414961083924899</c:v>
                </c:pt>
                <c:pt idx="383">
                  <c:v>0.14119666650840099</c:v>
                </c:pt>
                <c:pt idx="384">
                  <c:v>0.138358551449282</c:v>
                </c:pt>
                <c:pt idx="385">
                  <c:v>0.13539846711259099</c:v>
                </c:pt>
                <c:pt idx="386">
                  <c:v>0.13261534744296199</c:v>
                </c:pt>
                <c:pt idx="387">
                  <c:v>0.12975892932501201</c:v>
                </c:pt>
                <c:pt idx="388">
                  <c:v>0.12679046716179901</c:v>
                </c:pt>
                <c:pt idx="389">
                  <c:v>0.123874639384283</c:v>
                </c:pt>
                <c:pt idx="390">
                  <c:v>0.12104194639591501</c:v>
                </c:pt>
                <c:pt idx="391">
                  <c:v>0.118116219782188</c:v>
                </c:pt>
                <c:pt idx="392">
                  <c:v>0.11515909081060299</c:v>
                </c:pt>
                <c:pt idx="393">
                  <c:v>0.112258659139657</c:v>
                </c:pt>
                <c:pt idx="394">
                  <c:v>0.10928042941371301</c:v>
                </c:pt>
                <c:pt idx="395">
                  <c:v>0.106473370316206</c:v>
                </c:pt>
                <c:pt idx="396">
                  <c:v>0.103698314894991</c:v>
                </c:pt>
                <c:pt idx="397">
                  <c:v>0.10084841939043999</c:v>
                </c:pt>
                <c:pt idx="398">
                  <c:v>9.8057118577107402E-2</c:v>
                </c:pt>
                <c:pt idx="399">
                  <c:v>9.5255546909630201E-2</c:v>
                </c:pt>
                <c:pt idx="400">
                  <c:v>9.2422347639451299E-2</c:v>
                </c:pt>
                <c:pt idx="401">
                  <c:v>8.9661879046616003E-2</c:v>
                </c:pt>
                <c:pt idx="402">
                  <c:v>8.6886454406285799E-2</c:v>
                </c:pt>
                <c:pt idx="403">
                  <c:v>8.4118347603751406E-2</c:v>
                </c:pt>
                <c:pt idx="404">
                  <c:v>8.1461654659632801E-2</c:v>
                </c:pt>
                <c:pt idx="405">
                  <c:v>7.8748953710247094E-2</c:v>
                </c:pt>
                <c:pt idx="406">
                  <c:v>7.6092731422776796E-2</c:v>
                </c:pt>
                <c:pt idx="407">
                  <c:v>7.3467528908601504E-2</c:v>
                </c:pt>
                <c:pt idx="408">
                  <c:v>7.08885825071503E-2</c:v>
                </c:pt>
                <c:pt idx="409">
                  <c:v>6.8406623069434694E-2</c:v>
                </c:pt>
                <c:pt idx="410">
                  <c:v>6.5818301785535605E-2</c:v>
                </c:pt>
                <c:pt idx="411">
                  <c:v>6.3363101418125206E-2</c:v>
                </c:pt>
                <c:pt idx="412">
                  <c:v>6.0887467042257198E-2</c:v>
                </c:pt>
                <c:pt idx="413">
                  <c:v>5.8653689296259602E-2</c:v>
                </c:pt>
                <c:pt idx="414">
                  <c:v>5.60803966307633E-2</c:v>
                </c:pt>
                <c:pt idx="415">
                  <c:v>5.3850057370352401E-2</c:v>
                </c:pt>
                <c:pt idx="416">
                  <c:v>5.1582043700860301E-2</c:v>
                </c:pt>
                <c:pt idx="417">
                  <c:v>4.8891410219825099E-2</c:v>
                </c:pt>
                <c:pt idx="418">
                  <c:v>4.70485483653156E-2</c:v>
                </c:pt>
                <c:pt idx="419">
                  <c:v>4.4893269601718598E-2</c:v>
                </c:pt>
                <c:pt idx="420">
                  <c:v>4.2729043070357499E-2</c:v>
                </c:pt>
                <c:pt idx="421">
                  <c:v>4.0833996816905201E-2</c:v>
                </c:pt>
                <c:pt idx="422">
                  <c:v>3.8863122851289802E-2</c:v>
                </c:pt>
                <c:pt idx="423">
                  <c:v>3.6729348061694103E-2</c:v>
                </c:pt>
                <c:pt idx="424">
                  <c:v>3.4651676476981502E-2</c:v>
                </c:pt>
                <c:pt idx="425">
                  <c:v>3.28748241368053E-2</c:v>
                </c:pt>
                <c:pt idx="426">
                  <c:v>3.0895895899393198E-2</c:v>
                </c:pt>
                <c:pt idx="427">
                  <c:v>2.9078531677055E-2</c:v>
                </c:pt>
                <c:pt idx="428">
                  <c:v>2.7208233999282499E-2</c:v>
                </c:pt>
                <c:pt idx="429">
                  <c:v>2.5326390653155801E-2</c:v>
                </c:pt>
                <c:pt idx="430">
                  <c:v>2.35655492445467E-2</c:v>
                </c:pt>
                <c:pt idx="431">
                  <c:v>2.1865333545909402E-2</c:v>
                </c:pt>
                <c:pt idx="432">
                  <c:v>1.9995164143503202E-2</c:v>
                </c:pt>
                <c:pt idx="433">
                  <c:v>1.8329246331966101E-2</c:v>
                </c:pt>
                <c:pt idx="434">
                  <c:v>1.6712545231455E-2</c:v>
                </c:pt>
                <c:pt idx="435">
                  <c:v>1.51182603483289E-2</c:v>
                </c:pt>
                <c:pt idx="436">
                  <c:v>1.3648927908144801E-2</c:v>
                </c:pt>
                <c:pt idx="437">
                  <c:v>1.21675645157781E-2</c:v>
                </c:pt>
                <c:pt idx="438">
                  <c:v>1.06827252612224E-2</c:v>
                </c:pt>
                <c:pt idx="439">
                  <c:v>9.1954592649661597E-3</c:v>
                </c:pt>
                <c:pt idx="440">
                  <c:v>7.9621113366861104E-3</c:v>
                </c:pt>
                <c:pt idx="441">
                  <c:v>6.6924350439983796E-3</c:v>
                </c:pt>
                <c:pt idx="442">
                  <c:v>5.3870229987057396E-3</c:v>
                </c:pt>
                <c:pt idx="443">
                  <c:v>4.0354326586334501E-3</c:v>
                </c:pt>
                <c:pt idx="444">
                  <c:v>2.9606449053892299E-3</c:v>
                </c:pt>
                <c:pt idx="445">
                  <c:v>1.8656879114064199E-3</c:v>
                </c:pt>
                <c:pt idx="446">
                  <c:v>7.3010081422795298E-4</c:v>
                </c:pt>
                <c:pt idx="447">
                  <c:v>-2.85039314186684E-4</c:v>
                </c:pt>
                <c:pt idx="448">
                  <c:v>-1.3691133775272E-3</c:v>
                </c:pt>
                <c:pt idx="449">
                  <c:v>-2.3451373442930599E-3</c:v>
                </c:pt>
                <c:pt idx="450">
                  <c:v>-3.0861227092101699E-3</c:v>
                </c:pt>
                <c:pt idx="451">
                  <c:v>-4.1280584704477298E-3</c:v>
                </c:pt>
                <c:pt idx="452">
                  <c:v>-4.8999313485227599E-3</c:v>
                </c:pt>
                <c:pt idx="453">
                  <c:v>-5.7341038083031396E-3</c:v>
                </c:pt>
                <c:pt idx="454">
                  <c:v>-6.4122330736058504E-3</c:v>
                </c:pt>
                <c:pt idx="455">
                  <c:v>-7.1850570196959097E-3</c:v>
                </c:pt>
                <c:pt idx="456">
                  <c:v>-7.8145657689265898E-3</c:v>
                </c:pt>
                <c:pt idx="457">
                  <c:v>-8.4300228521969507E-3</c:v>
                </c:pt>
                <c:pt idx="458">
                  <c:v>-9.0237227873702797E-3</c:v>
                </c:pt>
                <c:pt idx="459">
                  <c:v>-9.6514822346512891E-3</c:v>
                </c:pt>
                <c:pt idx="460">
                  <c:v>-1.0135520737653701E-2</c:v>
                </c:pt>
                <c:pt idx="461">
                  <c:v>-1.0581972223467901E-2</c:v>
                </c:pt>
                <c:pt idx="462">
                  <c:v>-1.10508926520909E-2</c:v>
                </c:pt>
                <c:pt idx="463">
                  <c:v>-1.15413481133623E-2</c:v>
                </c:pt>
                <c:pt idx="464">
                  <c:v>-1.1829430054463699E-2</c:v>
                </c:pt>
                <c:pt idx="465">
                  <c:v>-1.2276308342517601E-2</c:v>
                </c:pt>
                <c:pt idx="466">
                  <c:v>-1.2487724595622101E-2</c:v>
                </c:pt>
                <c:pt idx="467">
                  <c:v>-1.28579452348145E-2</c:v>
                </c:pt>
                <c:pt idx="468">
                  <c:v>-1.30685392213899E-2</c:v>
                </c:pt>
                <c:pt idx="469">
                  <c:v>-1.32626551052648E-2</c:v>
                </c:pt>
                <c:pt idx="470">
                  <c:v>-1.3468817309728201E-2</c:v>
                </c:pt>
                <c:pt idx="471">
                  <c:v>-1.3707369071945599E-2</c:v>
                </c:pt>
                <c:pt idx="472">
                  <c:v>-1.3696874931004001E-2</c:v>
                </c:pt>
                <c:pt idx="473">
                  <c:v>-1.39109185043177E-2</c:v>
                </c:pt>
                <c:pt idx="474">
                  <c:v>-1.39049024898555E-2</c:v>
                </c:pt>
                <c:pt idx="475">
                  <c:v>-1.39859785342978E-2</c:v>
                </c:pt>
                <c:pt idx="476">
                  <c:v>-1.4036998582790901E-2</c:v>
                </c:pt>
                <c:pt idx="477">
                  <c:v>-1.41192360097822E-2</c:v>
                </c:pt>
                <c:pt idx="478">
                  <c:v>-1.4077709283680901E-2</c:v>
                </c:pt>
                <c:pt idx="479">
                  <c:v>-1.39649413992834E-2</c:v>
                </c:pt>
                <c:pt idx="480">
                  <c:v>-1.39425524988789E-2</c:v>
                </c:pt>
                <c:pt idx="481">
                  <c:v>-1.3786569102669901E-2</c:v>
                </c:pt>
                <c:pt idx="482">
                  <c:v>-1.36593923938488E-2</c:v>
                </c:pt>
                <c:pt idx="483">
                  <c:v>-1.35218499207309E-2</c:v>
                </c:pt>
                <c:pt idx="484">
                  <c:v>-1.3317188653392299E-2</c:v>
                </c:pt>
                <c:pt idx="485">
                  <c:v>-1.31770996233574E-2</c:v>
                </c:pt>
                <c:pt idx="486">
                  <c:v>-1.30212575108951E-2</c:v>
                </c:pt>
                <c:pt idx="487">
                  <c:v>-1.2784568822735E-2</c:v>
                </c:pt>
                <c:pt idx="488">
                  <c:v>-1.25120432249675E-2</c:v>
                </c:pt>
                <c:pt idx="489">
                  <c:v>-1.21422331714748E-2</c:v>
                </c:pt>
                <c:pt idx="490">
                  <c:v>-1.1797413636016999E-2</c:v>
                </c:pt>
                <c:pt idx="491">
                  <c:v>-1.1509571038547699E-2</c:v>
                </c:pt>
                <c:pt idx="492">
                  <c:v>-1.1195543499111799E-2</c:v>
                </c:pt>
                <c:pt idx="493">
                  <c:v>-1.07443971548429E-2</c:v>
                </c:pt>
                <c:pt idx="494">
                  <c:v>-1.0490067094494199E-2</c:v>
                </c:pt>
                <c:pt idx="495">
                  <c:v>-1.0065094616628099E-2</c:v>
                </c:pt>
                <c:pt idx="496">
                  <c:v>-9.63234051069683E-3</c:v>
                </c:pt>
                <c:pt idx="497">
                  <c:v>-9.1290594540368204E-3</c:v>
                </c:pt>
                <c:pt idx="498">
                  <c:v>-8.6476521359897199E-3</c:v>
                </c:pt>
                <c:pt idx="499">
                  <c:v>-8.1838563276807694E-3</c:v>
                </c:pt>
                <c:pt idx="500">
                  <c:v>-7.6308944905749999E-3</c:v>
                </c:pt>
                <c:pt idx="501">
                  <c:v>-7.1250345539022996E-3</c:v>
                </c:pt>
                <c:pt idx="502">
                  <c:v>-6.52641226045676E-3</c:v>
                </c:pt>
                <c:pt idx="503">
                  <c:v>-5.9493509167230004E-3</c:v>
                </c:pt>
                <c:pt idx="504">
                  <c:v>-5.3086387491324202E-3</c:v>
                </c:pt>
                <c:pt idx="505">
                  <c:v>-4.7352885783977497E-3</c:v>
                </c:pt>
                <c:pt idx="506">
                  <c:v>-4.0819725174486704E-3</c:v>
                </c:pt>
                <c:pt idx="507">
                  <c:v>-3.3943774763463999E-3</c:v>
                </c:pt>
                <c:pt idx="508">
                  <c:v>-2.7276134459329102E-3</c:v>
                </c:pt>
                <c:pt idx="509">
                  <c:v>-1.9860671713994599E-3</c:v>
                </c:pt>
                <c:pt idx="510">
                  <c:v>-1.31497697210665E-3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F-7114-4887-9A45-DDEAD381122E}"/>
            </c:ext>
          </c:extLst>
        </c:ser>
        <c:ser>
          <c:idx val="7"/>
          <c:order val="5"/>
          <c:tx>
            <c:strRef>
              <c:f>'Ni 08.10.2020'!$Y$6</c:f>
              <c:strCache>
                <c:ptCount val="1"/>
                <c:pt idx="0">
                  <c:v>ad 50 mM Ni</c:v>
                </c:pt>
              </c:strCache>
            </c:strRef>
          </c:tx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'Ni 08.10.2020'!$S$7:$S$517</c:f>
              <c:numCache>
                <c:formatCode>0.0000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'Ni 08.10.2020'!$Y$7:$Y$514</c:f>
              <c:numCache>
                <c:formatCode>0.0000</c:formatCode>
                <c:ptCount val="508"/>
                <c:pt idx="0">
                  <c:v>3.9527123765085399</c:v>
                </c:pt>
                <c:pt idx="1">
                  <c:v>3.9527123765085399</c:v>
                </c:pt>
                <c:pt idx="2">
                  <c:v>3.9527123765085399</c:v>
                </c:pt>
                <c:pt idx="3">
                  <c:v>3.9527123765085399</c:v>
                </c:pt>
                <c:pt idx="4">
                  <c:v>3.9527123765085399</c:v>
                </c:pt>
                <c:pt idx="5">
                  <c:v>3.9527123765085399</c:v>
                </c:pt>
                <c:pt idx="6">
                  <c:v>3.9527123765085399</c:v>
                </c:pt>
                <c:pt idx="7">
                  <c:v>3.9527123765085399</c:v>
                </c:pt>
                <c:pt idx="8">
                  <c:v>3.9527123765085399</c:v>
                </c:pt>
                <c:pt idx="9">
                  <c:v>3.9527123765085399</c:v>
                </c:pt>
                <c:pt idx="10">
                  <c:v>3.9527123765085399</c:v>
                </c:pt>
                <c:pt idx="11">
                  <c:v>3.9527123765085399</c:v>
                </c:pt>
                <c:pt idx="12">
                  <c:v>3.9527123765085399</c:v>
                </c:pt>
                <c:pt idx="13">
                  <c:v>3.9527123765085399</c:v>
                </c:pt>
                <c:pt idx="14">
                  <c:v>3.9527123765085399</c:v>
                </c:pt>
                <c:pt idx="15">
                  <c:v>3.9527123765085399</c:v>
                </c:pt>
                <c:pt idx="16">
                  <c:v>3.9527123765085399</c:v>
                </c:pt>
                <c:pt idx="17">
                  <c:v>3.9527123765085399</c:v>
                </c:pt>
                <c:pt idx="18">
                  <c:v>3.11689581100691</c:v>
                </c:pt>
                <c:pt idx="19">
                  <c:v>3.5808640657745499</c:v>
                </c:pt>
                <c:pt idx="20">
                  <c:v>3.9527123765085399</c:v>
                </c:pt>
                <c:pt idx="21">
                  <c:v>3.9527123765085399</c:v>
                </c:pt>
                <c:pt idx="22">
                  <c:v>3.9527123765085399</c:v>
                </c:pt>
                <c:pt idx="23">
                  <c:v>3.9527123765085399</c:v>
                </c:pt>
                <c:pt idx="24">
                  <c:v>3.9527123765085399</c:v>
                </c:pt>
                <c:pt idx="25">
                  <c:v>3.9527123765085399</c:v>
                </c:pt>
                <c:pt idx="26">
                  <c:v>3.9527123765085399</c:v>
                </c:pt>
                <c:pt idx="27">
                  <c:v>3.9527123765085399</c:v>
                </c:pt>
                <c:pt idx="28">
                  <c:v>3.9527123765085399</c:v>
                </c:pt>
                <c:pt idx="29">
                  <c:v>3.9527123765085399</c:v>
                </c:pt>
                <c:pt idx="30">
                  <c:v>3.7948093011525899</c:v>
                </c:pt>
                <c:pt idx="31">
                  <c:v>3.7020626315839702</c:v>
                </c:pt>
                <c:pt idx="32">
                  <c:v>3.9527123765085399</c:v>
                </c:pt>
                <c:pt idx="33">
                  <c:v>3.8443481623218898</c:v>
                </c:pt>
                <c:pt idx="34">
                  <c:v>3.7146585172019702</c:v>
                </c:pt>
                <c:pt idx="35">
                  <c:v>3.9527123765085399</c:v>
                </c:pt>
                <c:pt idx="36">
                  <c:v>3.9527123765085399</c:v>
                </c:pt>
                <c:pt idx="37">
                  <c:v>3.9527123765085399</c:v>
                </c:pt>
                <c:pt idx="38">
                  <c:v>3.9527123765085399</c:v>
                </c:pt>
                <c:pt idx="39">
                  <c:v>3.9527123765085399</c:v>
                </c:pt>
                <c:pt idx="40">
                  <c:v>3.9527123765085399</c:v>
                </c:pt>
                <c:pt idx="41">
                  <c:v>3.9527123765085399</c:v>
                </c:pt>
                <c:pt idx="42">
                  <c:v>3.9527123765085399</c:v>
                </c:pt>
                <c:pt idx="43">
                  <c:v>3.9527123765085399</c:v>
                </c:pt>
                <c:pt idx="44">
                  <c:v>3.9527123765085399</c:v>
                </c:pt>
                <c:pt idx="45">
                  <c:v>3.9527123765085399</c:v>
                </c:pt>
                <c:pt idx="46">
                  <c:v>3.9527123765085399</c:v>
                </c:pt>
                <c:pt idx="47">
                  <c:v>3.9527123765085399</c:v>
                </c:pt>
                <c:pt idx="48">
                  <c:v>3.9527123765085399</c:v>
                </c:pt>
                <c:pt idx="49">
                  <c:v>3.9527123765085399</c:v>
                </c:pt>
                <c:pt idx="50">
                  <c:v>3.9527123765085399</c:v>
                </c:pt>
                <c:pt idx="51">
                  <c:v>3.9527123765085399</c:v>
                </c:pt>
                <c:pt idx="52">
                  <c:v>3.9527123765085399</c:v>
                </c:pt>
                <c:pt idx="53">
                  <c:v>3.9527123765085399</c:v>
                </c:pt>
                <c:pt idx="54">
                  <c:v>3.4177424898543101</c:v>
                </c:pt>
                <c:pt idx="55">
                  <c:v>3.8240722654042898</c:v>
                </c:pt>
                <c:pt idx="56">
                  <c:v>3.9527123765085399</c:v>
                </c:pt>
                <c:pt idx="57">
                  <c:v>3.9527123765085399</c:v>
                </c:pt>
                <c:pt idx="58">
                  <c:v>3.9527123765085399</c:v>
                </c:pt>
                <c:pt idx="59">
                  <c:v>3.9527123765085399</c:v>
                </c:pt>
                <c:pt idx="60">
                  <c:v>3.9527123765085399</c:v>
                </c:pt>
                <c:pt idx="61">
                  <c:v>3.82539379683499</c:v>
                </c:pt>
                <c:pt idx="62">
                  <c:v>3.3061526789626599</c:v>
                </c:pt>
                <c:pt idx="63">
                  <c:v>2.6923908475616698</c:v>
                </c:pt>
                <c:pt idx="64">
                  <c:v>2.2969752353779</c:v>
                </c:pt>
                <c:pt idx="65">
                  <c:v>2.0429032455137301</c:v>
                </c:pt>
                <c:pt idx="66">
                  <c:v>1.8380237405253099</c:v>
                </c:pt>
                <c:pt idx="67">
                  <c:v>1.6720235328755799</c:v>
                </c:pt>
                <c:pt idx="68">
                  <c:v>1.517140326005</c:v>
                </c:pt>
                <c:pt idx="69">
                  <c:v>1.3871004250492001</c:v>
                </c:pt>
                <c:pt idx="70">
                  <c:v>1.27979475539697</c:v>
                </c:pt>
                <c:pt idx="71">
                  <c:v>1.18269039011979</c:v>
                </c:pt>
                <c:pt idx="72">
                  <c:v>1.0993709762347099</c:v>
                </c:pt>
                <c:pt idx="73">
                  <c:v>1.0210653447470901</c:v>
                </c:pt>
                <c:pt idx="74">
                  <c:v>0.95863939445100499</c:v>
                </c:pt>
                <c:pt idx="75">
                  <c:v>0.90598299282766503</c:v>
                </c:pt>
                <c:pt idx="76">
                  <c:v>0.85934337720462395</c:v>
                </c:pt>
                <c:pt idx="77">
                  <c:v>0.82143085882774403</c:v>
                </c:pt>
                <c:pt idx="78">
                  <c:v>0.78897449890524696</c:v>
                </c:pt>
                <c:pt idx="79">
                  <c:v>0.76245042970841703</c:v>
                </c:pt>
                <c:pt idx="80">
                  <c:v>0.73763128718787097</c:v>
                </c:pt>
                <c:pt idx="81">
                  <c:v>0.71864552645058699</c:v>
                </c:pt>
                <c:pt idx="82">
                  <c:v>0.70496465721489399</c:v>
                </c:pt>
                <c:pt idx="83">
                  <c:v>0.693228700981948</c:v>
                </c:pt>
                <c:pt idx="84">
                  <c:v>0.68684888589964299</c:v>
                </c:pt>
                <c:pt idx="85">
                  <c:v>0.68215538975424905</c:v>
                </c:pt>
                <c:pt idx="86">
                  <c:v>0.67920046861538597</c:v>
                </c:pt>
                <c:pt idx="87">
                  <c:v>0.67872968360867603</c:v>
                </c:pt>
                <c:pt idx="88">
                  <c:v>0.67891074827600195</c:v>
                </c:pt>
                <c:pt idx="89">
                  <c:v>0.68119138581530103</c:v>
                </c:pt>
                <c:pt idx="90">
                  <c:v>0.68482869350315001</c:v>
                </c:pt>
                <c:pt idx="91">
                  <c:v>0.68996941479617502</c:v>
                </c:pt>
                <c:pt idx="92">
                  <c:v>0.69580648417136304</c:v>
                </c:pt>
                <c:pt idx="93">
                  <c:v>0.705627993338521</c:v>
                </c:pt>
                <c:pt idx="94">
                  <c:v>0.71260933247521396</c:v>
                </c:pt>
                <c:pt idx="95">
                  <c:v>0.721406609886726</c:v>
                </c:pt>
                <c:pt idx="96">
                  <c:v>0.73114602257282202</c:v>
                </c:pt>
                <c:pt idx="97">
                  <c:v>0.73969050628628896</c:v>
                </c:pt>
                <c:pt idx="98">
                  <c:v>0.74732008647554304</c:v>
                </c:pt>
                <c:pt idx="99">
                  <c:v>0.76582712215009296</c:v>
                </c:pt>
                <c:pt idx="100">
                  <c:v>0.77341124546163798</c:v>
                </c:pt>
                <c:pt idx="101">
                  <c:v>0.78432990012121395</c:v>
                </c:pt>
                <c:pt idx="102">
                  <c:v>0.79282121959021601</c:v>
                </c:pt>
                <c:pt idx="103">
                  <c:v>0.80080041162992799</c:v>
                </c:pt>
                <c:pt idx="104">
                  <c:v>0.811557700219534</c:v>
                </c:pt>
                <c:pt idx="105">
                  <c:v>0.82308557264391802</c:v>
                </c:pt>
                <c:pt idx="106">
                  <c:v>0.82597432416036798</c:v>
                </c:pt>
                <c:pt idx="107">
                  <c:v>0.82960442418969704</c:v>
                </c:pt>
                <c:pt idx="108">
                  <c:v>0.833219590332406</c:v>
                </c:pt>
                <c:pt idx="109">
                  <c:v>0.83778831456293901</c:v>
                </c:pt>
                <c:pt idx="110">
                  <c:v>0.83398908365768898</c:v>
                </c:pt>
                <c:pt idx="111">
                  <c:v>0.83398084708453402</c:v>
                </c:pt>
                <c:pt idx="112">
                  <c:v>0.826516729686952</c:v>
                </c:pt>
                <c:pt idx="113">
                  <c:v>0.81834437253012005</c:v>
                </c:pt>
                <c:pt idx="114">
                  <c:v>0.80652528988968997</c:v>
                </c:pt>
                <c:pt idx="115">
                  <c:v>0.79111571921139701</c:v>
                </c:pt>
                <c:pt idx="116">
                  <c:v>0.77634369265272796</c:v>
                </c:pt>
                <c:pt idx="117">
                  <c:v>0.76001095341916403</c:v>
                </c:pt>
                <c:pt idx="118">
                  <c:v>0.74084422907205405</c:v>
                </c:pt>
                <c:pt idx="119">
                  <c:v>0.719658744295402</c:v>
                </c:pt>
                <c:pt idx="120">
                  <c:v>0.69724082940509802</c:v>
                </c:pt>
                <c:pt idx="121">
                  <c:v>0.67369053128058898</c:v>
                </c:pt>
                <c:pt idx="122">
                  <c:v>0.64971605866931004</c:v>
                </c:pt>
                <c:pt idx="123">
                  <c:v>0.62304574589330697</c:v>
                </c:pt>
                <c:pt idx="124">
                  <c:v>0.59731978487577997</c:v>
                </c:pt>
                <c:pt idx="125">
                  <c:v>0.57256612519868999</c:v>
                </c:pt>
                <c:pt idx="126">
                  <c:v>0.54822787415990304</c:v>
                </c:pt>
                <c:pt idx="127">
                  <c:v>0.52446411009374205</c:v>
                </c:pt>
                <c:pt idx="128">
                  <c:v>0.50170945212765605</c:v>
                </c:pt>
                <c:pt idx="129">
                  <c:v>0.47937420384879997</c:v>
                </c:pt>
                <c:pt idx="130">
                  <c:v>0.45995821610578203</c:v>
                </c:pt>
                <c:pt idx="131">
                  <c:v>0.44196312260192899</c:v>
                </c:pt>
                <c:pt idx="132">
                  <c:v>0.42435915433808102</c:v>
                </c:pt>
                <c:pt idx="133">
                  <c:v>0.41020210082325198</c:v>
                </c:pt>
                <c:pt idx="134">
                  <c:v>0.39726296386058102</c:v>
                </c:pt>
                <c:pt idx="135">
                  <c:v>0.38549930701216401</c:v>
                </c:pt>
                <c:pt idx="136">
                  <c:v>0.37605057072074699</c:v>
                </c:pt>
                <c:pt idx="137">
                  <c:v>0.36908518481928898</c:v>
                </c:pt>
                <c:pt idx="138">
                  <c:v>0.36538775335767998</c:v>
                </c:pt>
                <c:pt idx="139">
                  <c:v>0.36273018526564399</c:v>
                </c:pt>
                <c:pt idx="140">
                  <c:v>0.362017814120765</c:v>
                </c:pt>
                <c:pt idx="141">
                  <c:v>0.36307609680659902</c:v>
                </c:pt>
                <c:pt idx="142">
                  <c:v>0.36329306510584902</c:v>
                </c:pt>
                <c:pt idx="143">
                  <c:v>0.36552910942883199</c:v>
                </c:pt>
                <c:pt idx="144">
                  <c:v>0.367278833682462</c:v>
                </c:pt>
                <c:pt idx="145">
                  <c:v>0.36790381231417002</c:v>
                </c:pt>
                <c:pt idx="146">
                  <c:v>0.36990403354900198</c:v>
                </c:pt>
                <c:pt idx="147">
                  <c:v>0.37022736407197498</c:v>
                </c:pt>
                <c:pt idx="148">
                  <c:v>0.37186322691281398</c:v>
                </c:pt>
                <c:pt idx="149">
                  <c:v>0.37131491911527598</c:v>
                </c:pt>
                <c:pt idx="150">
                  <c:v>0.37200667355783401</c:v>
                </c:pt>
                <c:pt idx="151">
                  <c:v>0.37103368369915901</c:v>
                </c:pt>
                <c:pt idx="152">
                  <c:v>0.367577799864302</c:v>
                </c:pt>
                <c:pt idx="153">
                  <c:v>0.36459285119486701</c:v>
                </c:pt>
                <c:pt idx="154">
                  <c:v>0.362636384665175</c:v>
                </c:pt>
                <c:pt idx="155">
                  <c:v>0.35808053093188302</c:v>
                </c:pt>
                <c:pt idx="156">
                  <c:v>0.354078403834789</c:v>
                </c:pt>
                <c:pt idx="157">
                  <c:v>0.34815320825858598</c:v>
                </c:pt>
                <c:pt idx="158">
                  <c:v>0.341063434246623</c:v>
                </c:pt>
                <c:pt idx="159">
                  <c:v>0.33315237272254999</c:v>
                </c:pt>
                <c:pt idx="160">
                  <c:v>0.32171500159675598</c:v>
                </c:pt>
                <c:pt idx="161">
                  <c:v>0.30972916246030002</c:v>
                </c:pt>
                <c:pt idx="162">
                  <c:v>0.299986481840959</c:v>
                </c:pt>
                <c:pt idx="163">
                  <c:v>0.28926257565746899</c:v>
                </c:pt>
                <c:pt idx="164">
                  <c:v>0.27718549260708503</c:v>
                </c:pt>
                <c:pt idx="165">
                  <c:v>0.26499425427599799</c:v>
                </c:pt>
                <c:pt idx="166">
                  <c:v>0.25418372869693201</c:v>
                </c:pt>
                <c:pt idx="167">
                  <c:v>0.24022625040353299</c:v>
                </c:pt>
                <c:pt idx="168">
                  <c:v>0.22590958506068401</c:v>
                </c:pt>
                <c:pt idx="169">
                  <c:v>0.21361501831214499</c:v>
                </c:pt>
                <c:pt idx="170">
                  <c:v>0.20077608606240899</c:v>
                </c:pt>
                <c:pt idx="171">
                  <c:v>0.186075108572582</c:v>
                </c:pt>
                <c:pt idx="172">
                  <c:v>0.173931742140053</c:v>
                </c:pt>
                <c:pt idx="173">
                  <c:v>0.161856882277919</c:v>
                </c:pt>
                <c:pt idx="174">
                  <c:v>0.15079638837638101</c:v>
                </c:pt>
                <c:pt idx="175">
                  <c:v>0.138338863424502</c:v>
                </c:pt>
                <c:pt idx="176">
                  <c:v>0.125568428231871</c:v>
                </c:pt>
                <c:pt idx="177">
                  <c:v>0.11649918629592</c:v>
                </c:pt>
                <c:pt idx="178">
                  <c:v>0.103299024637281</c:v>
                </c:pt>
                <c:pt idx="179">
                  <c:v>9.4890289550890197E-2</c:v>
                </c:pt>
                <c:pt idx="180">
                  <c:v>8.3282897431848094E-2</c:v>
                </c:pt>
                <c:pt idx="181">
                  <c:v>7.5811296011304596E-2</c:v>
                </c:pt>
                <c:pt idx="182">
                  <c:v>6.5672981636285294E-2</c:v>
                </c:pt>
                <c:pt idx="183">
                  <c:v>5.7918452595356697E-2</c:v>
                </c:pt>
                <c:pt idx="184">
                  <c:v>4.99877805575209E-2</c:v>
                </c:pt>
                <c:pt idx="185">
                  <c:v>4.2209906827367097E-2</c:v>
                </c:pt>
                <c:pt idx="186">
                  <c:v>3.6186331205551397E-2</c:v>
                </c:pt>
                <c:pt idx="187">
                  <c:v>2.7216625237991801E-2</c:v>
                </c:pt>
                <c:pt idx="188">
                  <c:v>2.13064800070373E-2</c:v>
                </c:pt>
                <c:pt idx="189">
                  <c:v>1.5178705038967601E-2</c:v>
                </c:pt>
                <c:pt idx="190">
                  <c:v>1.0776111793822001E-2</c:v>
                </c:pt>
                <c:pt idx="191">
                  <c:v>8.0398071100705702E-3</c:v>
                </c:pt>
                <c:pt idx="192">
                  <c:v>2.4347887125219501E-3</c:v>
                </c:pt>
                <c:pt idx="193">
                  <c:v>-1.3833454241262201E-3</c:v>
                </c:pt>
                <c:pt idx="194">
                  <c:v>-6.2515211876645101E-3</c:v>
                </c:pt>
                <c:pt idx="195">
                  <c:v>-5.4760600414664297E-3</c:v>
                </c:pt>
                <c:pt idx="196">
                  <c:v>-1.2543544437247599E-2</c:v>
                </c:pt>
                <c:pt idx="197">
                  <c:v>-1.4663659808811701E-2</c:v>
                </c:pt>
                <c:pt idx="198">
                  <c:v>-1.58640057402193E-2</c:v>
                </c:pt>
                <c:pt idx="199">
                  <c:v>-2.0008914917747599E-2</c:v>
                </c:pt>
                <c:pt idx="200">
                  <c:v>-1.98561561557072E-2</c:v>
                </c:pt>
                <c:pt idx="201">
                  <c:v>-1.89374588218898E-2</c:v>
                </c:pt>
                <c:pt idx="202">
                  <c:v>-2.2100425323662E-2</c:v>
                </c:pt>
                <c:pt idx="203">
                  <c:v>-2.2536993923714201E-2</c:v>
                </c:pt>
                <c:pt idx="204">
                  <c:v>-2.1969391126864999E-2</c:v>
                </c:pt>
                <c:pt idx="205">
                  <c:v>-2.1417029751550899E-2</c:v>
                </c:pt>
                <c:pt idx="206">
                  <c:v>-2.6375873574734199E-2</c:v>
                </c:pt>
                <c:pt idx="207">
                  <c:v>-2.5825708546843198E-2</c:v>
                </c:pt>
                <c:pt idx="208">
                  <c:v>-2.66912926654666E-2</c:v>
                </c:pt>
                <c:pt idx="209">
                  <c:v>-2.8358194182259999E-2</c:v>
                </c:pt>
                <c:pt idx="210">
                  <c:v>-2.7752043330457499E-2</c:v>
                </c:pt>
                <c:pt idx="211">
                  <c:v>-2.68354514564309E-2</c:v>
                </c:pt>
                <c:pt idx="212">
                  <c:v>-2.6593646238192398E-2</c:v>
                </c:pt>
                <c:pt idx="213">
                  <c:v>-2.6957660934805401E-2</c:v>
                </c:pt>
                <c:pt idx="214">
                  <c:v>-2.6851876732414098E-2</c:v>
                </c:pt>
                <c:pt idx="215">
                  <c:v>-2.68377595808275E-2</c:v>
                </c:pt>
                <c:pt idx="216">
                  <c:v>-2.75706780666326E-2</c:v>
                </c:pt>
                <c:pt idx="217">
                  <c:v>-2.74787048243742E-2</c:v>
                </c:pt>
                <c:pt idx="218">
                  <c:v>-2.7631536279082401E-2</c:v>
                </c:pt>
                <c:pt idx="219">
                  <c:v>-2.73448685539475E-2</c:v>
                </c:pt>
                <c:pt idx="220">
                  <c:v>-2.7516337503259599E-2</c:v>
                </c:pt>
                <c:pt idx="221">
                  <c:v>-2.69249776856741E-2</c:v>
                </c:pt>
                <c:pt idx="222">
                  <c:v>-2.7094463131402E-2</c:v>
                </c:pt>
                <c:pt idx="223">
                  <c:v>-2.7441733780488E-2</c:v>
                </c:pt>
                <c:pt idx="224">
                  <c:v>-2.7962686071997998E-2</c:v>
                </c:pt>
                <c:pt idx="225">
                  <c:v>-2.7738703790869901E-2</c:v>
                </c:pt>
                <c:pt idx="226">
                  <c:v>-2.7380720134960301E-2</c:v>
                </c:pt>
                <c:pt idx="227">
                  <c:v>-2.73010203177666E-2</c:v>
                </c:pt>
                <c:pt idx="228">
                  <c:v>-2.7470759586275401E-2</c:v>
                </c:pt>
                <c:pt idx="229">
                  <c:v>-2.8065791145386699E-2</c:v>
                </c:pt>
                <c:pt idx="230">
                  <c:v>-2.7989732748263201E-2</c:v>
                </c:pt>
                <c:pt idx="231">
                  <c:v>-2.7948063561993801E-2</c:v>
                </c:pt>
                <c:pt idx="232">
                  <c:v>-2.78055073061741E-2</c:v>
                </c:pt>
                <c:pt idx="233">
                  <c:v>-2.7990446904418601E-2</c:v>
                </c:pt>
                <c:pt idx="234">
                  <c:v>-2.7857580240257598E-2</c:v>
                </c:pt>
                <c:pt idx="235">
                  <c:v>-2.8044670623019002E-2</c:v>
                </c:pt>
                <c:pt idx="236">
                  <c:v>-2.8130254762041101E-2</c:v>
                </c:pt>
                <c:pt idx="237">
                  <c:v>-2.7674973911899499E-2</c:v>
                </c:pt>
                <c:pt idx="238">
                  <c:v>-2.79898555690371E-2</c:v>
                </c:pt>
                <c:pt idx="239">
                  <c:v>-2.7841561314183801E-2</c:v>
                </c:pt>
                <c:pt idx="240">
                  <c:v>-2.7830391614978502E-2</c:v>
                </c:pt>
                <c:pt idx="241">
                  <c:v>-2.7743910825799599E-2</c:v>
                </c:pt>
                <c:pt idx="242">
                  <c:v>-2.74742204029516E-2</c:v>
                </c:pt>
                <c:pt idx="243">
                  <c:v>-2.7407327562279E-2</c:v>
                </c:pt>
                <c:pt idx="244">
                  <c:v>-2.7108221967432001E-2</c:v>
                </c:pt>
                <c:pt idx="245">
                  <c:v>-2.6979339706060899E-2</c:v>
                </c:pt>
                <c:pt idx="246">
                  <c:v>-2.6611157719054399E-2</c:v>
                </c:pt>
                <c:pt idx="247">
                  <c:v>-2.6669736855607001E-2</c:v>
                </c:pt>
                <c:pt idx="248">
                  <c:v>-2.6301550686377299E-2</c:v>
                </c:pt>
                <c:pt idx="249">
                  <c:v>-2.6104248358210399E-2</c:v>
                </c:pt>
                <c:pt idx="250">
                  <c:v>-2.5781595217224201E-2</c:v>
                </c:pt>
                <c:pt idx="251">
                  <c:v>-2.52301094220309E-2</c:v>
                </c:pt>
                <c:pt idx="252">
                  <c:v>-2.4610613768561499E-2</c:v>
                </c:pt>
                <c:pt idx="253">
                  <c:v>-2.43278697170233E-2</c:v>
                </c:pt>
                <c:pt idx="254">
                  <c:v>-2.3431971892450901E-2</c:v>
                </c:pt>
                <c:pt idx="255">
                  <c:v>-2.3168233718697102E-2</c:v>
                </c:pt>
                <c:pt idx="256">
                  <c:v>-2.2270349724670999E-2</c:v>
                </c:pt>
                <c:pt idx="257">
                  <c:v>-2.1392342728845E-2</c:v>
                </c:pt>
                <c:pt idx="258">
                  <c:v>-2.0822542729991299E-2</c:v>
                </c:pt>
                <c:pt idx="259">
                  <c:v>-1.9863723054789499E-2</c:v>
                </c:pt>
                <c:pt idx="260">
                  <c:v>-1.8864320420631499E-2</c:v>
                </c:pt>
                <c:pt idx="261">
                  <c:v>-1.7670808176918702E-2</c:v>
                </c:pt>
                <c:pt idx="262">
                  <c:v>-1.6905390794451299E-2</c:v>
                </c:pt>
                <c:pt idx="263">
                  <c:v>-1.5753996015487499E-2</c:v>
                </c:pt>
                <c:pt idx="264">
                  <c:v>-1.38438976037281E-2</c:v>
                </c:pt>
                <c:pt idx="265">
                  <c:v>-1.3062450387734899E-2</c:v>
                </c:pt>
                <c:pt idx="266">
                  <c:v>-1.22934698837438E-2</c:v>
                </c:pt>
                <c:pt idx="267">
                  <c:v>-1.08649680530984E-2</c:v>
                </c:pt>
                <c:pt idx="268">
                  <c:v>-8.8981851846208597E-3</c:v>
                </c:pt>
                <c:pt idx="269">
                  <c:v>-7.4856192842247598E-3</c:v>
                </c:pt>
                <c:pt idx="270">
                  <c:v>-5.9817011488175302E-3</c:v>
                </c:pt>
                <c:pt idx="271">
                  <c:v>-5.0945688007035996E-3</c:v>
                </c:pt>
                <c:pt idx="272">
                  <c:v>-3.7302418552007202E-3</c:v>
                </c:pt>
                <c:pt idx="273">
                  <c:v>-2.2893183190036701E-3</c:v>
                </c:pt>
                <c:pt idx="274">
                  <c:v>-8.4785348086170004E-4</c:v>
                </c:pt>
                <c:pt idx="275">
                  <c:v>6.9404299426217104E-4</c:v>
                </c:pt>
                <c:pt idx="276">
                  <c:v>1.9614941776093199E-3</c:v>
                </c:pt>
                <c:pt idx="277">
                  <c:v>2.7366988266283301E-3</c:v>
                </c:pt>
                <c:pt idx="278">
                  <c:v>3.8304817221638801E-3</c:v>
                </c:pt>
                <c:pt idx="279">
                  <c:v>5.0318383968351301E-3</c:v>
                </c:pt>
                <c:pt idx="280">
                  <c:v>6.7825897306065296E-3</c:v>
                </c:pt>
                <c:pt idx="281">
                  <c:v>8.6471557874107999E-3</c:v>
                </c:pt>
                <c:pt idx="282">
                  <c:v>1.06415459680122E-2</c:v>
                </c:pt>
                <c:pt idx="283">
                  <c:v>1.2459058432243099E-2</c:v>
                </c:pt>
                <c:pt idx="284">
                  <c:v>1.46797753981522E-2</c:v>
                </c:pt>
                <c:pt idx="285">
                  <c:v>1.7275635758474801E-2</c:v>
                </c:pt>
                <c:pt idx="286">
                  <c:v>1.98930979827911E-2</c:v>
                </c:pt>
                <c:pt idx="287">
                  <c:v>2.2591748099609801E-2</c:v>
                </c:pt>
                <c:pt idx="288">
                  <c:v>2.54015779046864E-2</c:v>
                </c:pt>
                <c:pt idx="289">
                  <c:v>2.8460092754704298E-2</c:v>
                </c:pt>
                <c:pt idx="290">
                  <c:v>3.1655181957724897E-2</c:v>
                </c:pt>
                <c:pt idx="291">
                  <c:v>3.5098992180200003E-2</c:v>
                </c:pt>
                <c:pt idx="292">
                  <c:v>3.8567573639764E-2</c:v>
                </c:pt>
                <c:pt idx="293">
                  <c:v>4.2081552958037199E-2</c:v>
                </c:pt>
                <c:pt idx="294">
                  <c:v>4.5774368148524001E-2</c:v>
                </c:pt>
                <c:pt idx="295">
                  <c:v>4.9644555117560399E-2</c:v>
                </c:pt>
                <c:pt idx="296">
                  <c:v>5.35866871180041E-2</c:v>
                </c:pt>
                <c:pt idx="297">
                  <c:v>5.7591392899839902E-2</c:v>
                </c:pt>
                <c:pt idx="298">
                  <c:v>6.1709510165446103E-2</c:v>
                </c:pt>
                <c:pt idx="299">
                  <c:v>6.60769574044235E-2</c:v>
                </c:pt>
                <c:pt idx="300">
                  <c:v>7.0625704097726894E-2</c:v>
                </c:pt>
                <c:pt idx="301">
                  <c:v>7.50721559021955E-2</c:v>
                </c:pt>
                <c:pt idx="302">
                  <c:v>7.9682302110746506E-2</c:v>
                </c:pt>
                <c:pt idx="303">
                  <c:v>8.4346384117717804E-2</c:v>
                </c:pt>
                <c:pt idx="304">
                  <c:v>8.9150003794407601E-2</c:v>
                </c:pt>
                <c:pt idx="305">
                  <c:v>9.3884505788918701E-2</c:v>
                </c:pt>
                <c:pt idx="306">
                  <c:v>9.8829334562294896E-2</c:v>
                </c:pt>
                <c:pt idx="307">
                  <c:v>0.10361794811231601</c:v>
                </c:pt>
                <c:pt idx="308">
                  <c:v>0.108770800798472</c:v>
                </c:pt>
                <c:pt idx="309">
                  <c:v>0.113907266960154</c:v>
                </c:pt>
                <c:pt idx="310">
                  <c:v>0.119014223651788</c:v>
                </c:pt>
                <c:pt idx="311">
                  <c:v>0.124027649275035</c:v>
                </c:pt>
                <c:pt idx="312">
                  <c:v>0.12906012520246499</c:v>
                </c:pt>
                <c:pt idx="313">
                  <c:v>0.13430726974660301</c:v>
                </c:pt>
                <c:pt idx="314">
                  <c:v>0.139435577763319</c:v>
                </c:pt>
                <c:pt idx="315">
                  <c:v>0.14460837682344299</c:v>
                </c:pt>
                <c:pt idx="316">
                  <c:v>0.14967723771670799</c:v>
                </c:pt>
                <c:pt idx="317">
                  <c:v>0.154701700801023</c:v>
                </c:pt>
                <c:pt idx="318">
                  <c:v>0.15985736167373299</c:v>
                </c:pt>
                <c:pt idx="319">
                  <c:v>0.165010343761925</c:v>
                </c:pt>
                <c:pt idx="320">
                  <c:v>0.17010562959242101</c:v>
                </c:pt>
                <c:pt idx="321">
                  <c:v>0.17494383153735901</c:v>
                </c:pt>
                <c:pt idx="322">
                  <c:v>0.17983609000061501</c:v>
                </c:pt>
                <c:pt idx="323">
                  <c:v>0.18457895611080499</c:v>
                </c:pt>
                <c:pt idx="324">
                  <c:v>0.189281607720722</c:v>
                </c:pt>
                <c:pt idx="325">
                  <c:v>0.19379752514635201</c:v>
                </c:pt>
                <c:pt idx="326">
                  <c:v>0.197832410364989</c:v>
                </c:pt>
                <c:pt idx="327">
                  <c:v>0.20264451108704301</c:v>
                </c:pt>
                <c:pt idx="328">
                  <c:v>0.20669890507465799</c:v>
                </c:pt>
                <c:pt idx="329">
                  <c:v>0.21081721418119301</c:v>
                </c:pt>
                <c:pt idx="330">
                  <c:v>0.214817670039463</c:v>
                </c:pt>
                <c:pt idx="331">
                  <c:v>0.21853123083784401</c:v>
                </c:pt>
                <c:pt idx="332">
                  <c:v>0.22246636759733401</c:v>
                </c:pt>
                <c:pt idx="333">
                  <c:v>0.225703583257822</c:v>
                </c:pt>
                <c:pt idx="334">
                  <c:v>0.229331776446562</c:v>
                </c:pt>
                <c:pt idx="335">
                  <c:v>0.23260711721326499</c:v>
                </c:pt>
                <c:pt idx="336">
                  <c:v>0.235568741556025</c:v>
                </c:pt>
                <c:pt idx="337">
                  <c:v>0.23843471923665999</c:v>
                </c:pt>
                <c:pt idx="338">
                  <c:v>0.24118617600576001</c:v>
                </c:pt>
                <c:pt idx="339">
                  <c:v>0.243400617755303</c:v>
                </c:pt>
                <c:pt idx="340">
                  <c:v>0.245919667217875</c:v>
                </c:pt>
                <c:pt idx="341">
                  <c:v>0.247999616721616</c:v>
                </c:pt>
                <c:pt idx="342">
                  <c:v>0.249990623976139</c:v>
                </c:pt>
                <c:pt idx="343">
                  <c:v>0.251758402130008</c:v>
                </c:pt>
                <c:pt idx="344">
                  <c:v>0.25341957644271501</c:v>
                </c:pt>
                <c:pt idx="345">
                  <c:v>0.25463176803680598</c:v>
                </c:pt>
                <c:pt idx="346">
                  <c:v>0.25579847991188298</c:v>
                </c:pt>
                <c:pt idx="347">
                  <c:v>0.256558211545235</c:v>
                </c:pt>
                <c:pt idx="348">
                  <c:v>0.257555955201072</c:v>
                </c:pt>
                <c:pt idx="349">
                  <c:v>0.25808806287976799</c:v>
                </c:pt>
                <c:pt idx="350">
                  <c:v>0.25811513875765901</c:v>
                </c:pt>
                <c:pt idx="351">
                  <c:v>0.25835914723710901</c:v>
                </c:pt>
                <c:pt idx="352">
                  <c:v>0.25825508130802899</c:v>
                </c:pt>
                <c:pt idx="353">
                  <c:v>0.25800918815841101</c:v>
                </c:pt>
                <c:pt idx="354">
                  <c:v>0.25756758857221701</c:v>
                </c:pt>
                <c:pt idx="355">
                  <c:v>0.25686179209597498</c:v>
                </c:pt>
                <c:pt idx="356">
                  <c:v>0.25617655150674101</c:v>
                </c:pt>
                <c:pt idx="357">
                  <c:v>0.25509231138260702</c:v>
                </c:pt>
                <c:pt idx="358">
                  <c:v>0.25370886188254799</c:v>
                </c:pt>
                <c:pt idx="359">
                  <c:v>0.25251652139448499</c:v>
                </c:pt>
                <c:pt idx="360">
                  <c:v>0.25105249874203101</c:v>
                </c:pt>
                <c:pt idx="361">
                  <c:v>0.249410628987908</c:v>
                </c:pt>
                <c:pt idx="362">
                  <c:v>0.24760816750658701</c:v>
                </c:pt>
                <c:pt idx="363">
                  <c:v>0.245707410950877</c:v>
                </c:pt>
                <c:pt idx="364">
                  <c:v>0.24352475656981901</c:v>
                </c:pt>
                <c:pt idx="365">
                  <c:v>0.241115820702133</c:v>
                </c:pt>
                <c:pt idx="366">
                  <c:v>0.23876112778913799</c:v>
                </c:pt>
                <c:pt idx="367">
                  <c:v>0.236317663888262</c:v>
                </c:pt>
                <c:pt idx="368">
                  <c:v>0.23365666286657799</c:v>
                </c:pt>
                <c:pt idx="369">
                  <c:v>0.23071508765787299</c:v>
                </c:pt>
                <c:pt idx="370">
                  <c:v>0.22800992313021201</c:v>
                </c:pt>
                <c:pt idx="371">
                  <c:v>0.225146826845983</c:v>
                </c:pt>
                <c:pt idx="372">
                  <c:v>0.22210128270333601</c:v>
                </c:pt>
                <c:pt idx="373">
                  <c:v>0.21881236083146199</c:v>
                </c:pt>
                <c:pt idx="374">
                  <c:v>0.21567769605817599</c:v>
                </c:pt>
                <c:pt idx="375">
                  <c:v>0.21245206198029301</c:v>
                </c:pt>
                <c:pt idx="376">
                  <c:v>0.20891719341649501</c:v>
                </c:pt>
                <c:pt idx="377">
                  <c:v>0.205627661295781</c:v>
                </c:pt>
                <c:pt idx="378">
                  <c:v>0.20232220135005499</c:v>
                </c:pt>
                <c:pt idx="379">
                  <c:v>0.19853681222443401</c:v>
                </c:pt>
                <c:pt idx="380">
                  <c:v>0.195098885879675</c:v>
                </c:pt>
                <c:pt idx="381">
                  <c:v>0.19152518159350501</c:v>
                </c:pt>
                <c:pt idx="382">
                  <c:v>0.187713655694804</c:v>
                </c:pt>
                <c:pt idx="383">
                  <c:v>0.183930464529001</c:v>
                </c:pt>
                <c:pt idx="384">
                  <c:v>0.180514860156964</c:v>
                </c:pt>
                <c:pt idx="385">
                  <c:v>0.17681473399685599</c:v>
                </c:pt>
                <c:pt idx="386">
                  <c:v>0.172953701190664</c:v>
                </c:pt>
                <c:pt idx="387">
                  <c:v>0.16907590684231399</c:v>
                </c:pt>
                <c:pt idx="388">
                  <c:v>0.16539032428758901</c:v>
                </c:pt>
                <c:pt idx="389">
                  <c:v>0.16164541751148001</c:v>
                </c:pt>
                <c:pt idx="390">
                  <c:v>0.15781930179895801</c:v>
                </c:pt>
                <c:pt idx="391">
                  <c:v>0.15400168179463</c:v>
                </c:pt>
                <c:pt idx="392">
                  <c:v>0.15023619139130301</c:v>
                </c:pt>
                <c:pt idx="393">
                  <c:v>0.14645999616581501</c:v>
                </c:pt>
                <c:pt idx="394">
                  <c:v>0.14276385500246</c:v>
                </c:pt>
                <c:pt idx="395">
                  <c:v>0.139140058670774</c:v>
                </c:pt>
                <c:pt idx="396">
                  <c:v>0.13541605555403399</c:v>
                </c:pt>
                <c:pt idx="397">
                  <c:v>0.13163551329336101</c:v>
                </c:pt>
                <c:pt idx="398">
                  <c:v>0.127994650274706</c:v>
                </c:pt>
                <c:pt idx="399">
                  <c:v>0.12442017618281501</c:v>
                </c:pt>
                <c:pt idx="400">
                  <c:v>0.120707673546416</c:v>
                </c:pt>
                <c:pt idx="401">
                  <c:v>0.11705834214324901</c:v>
                </c:pt>
                <c:pt idx="402">
                  <c:v>0.11353352629348699</c:v>
                </c:pt>
                <c:pt idx="403">
                  <c:v>0.10999495853821201</c:v>
                </c:pt>
                <c:pt idx="404">
                  <c:v>0.106542343179446</c:v>
                </c:pt>
                <c:pt idx="405">
                  <c:v>0.103110890618139</c:v>
                </c:pt>
                <c:pt idx="406">
                  <c:v>9.9691530668758702E-2</c:v>
                </c:pt>
                <c:pt idx="407">
                  <c:v>9.6319190876599597E-2</c:v>
                </c:pt>
                <c:pt idx="408">
                  <c:v>9.2997954519274298E-2</c:v>
                </c:pt>
                <c:pt idx="409">
                  <c:v>8.9527118988127694E-2</c:v>
                </c:pt>
                <c:pt idx="410">
                  <c:v>8.6331780749096199E-2</c:v>
                </c:pt>
                <c:pt idx="411">
                  <c:v>8.3229078113454605E-2</c:v>
                </c:pt>
                <c:pt idx="412">
                  <c:v>8.0019879162246205E-2</c:v>
                </c:pt>
                <c:pt idx="413">
                  <c:v>7.6822513774546103E-2</c:v>
                </c:pt>
                <c:pt idx="414">
                  <c:v>7.3728151806487993E-2</c:v>
                </c:pt>
                <c:pt idx="415">
                  <c:v>7.0783503006824094E-2</c:v>
                </c:pt>
                <c:pt idx="416">
                  <c:v>6.7981221999858898E-2</c:v>
                </c:pt>
                <c:pt idx="417">
                  <c:v>6.4739633866837801E-2</c:v>
                </c:pt>
                <c:pt idx="418">
                  <c:v>6.18200711862332E-2</c:v>
                </c:pt>
                <c:pt idx="419">
                  <c:v>5.9250430340205003E-2</c:v>
                </c:pt>
                <c:pt idx="420">
                  <c:v>5.64202328688597E-2</c:v>
                </c:pt>
                <c:pt idx="421">
                  <c:v>5.3816209629885002E-2</c:v>
                </c:pt>
                <c:pt idx="422">
                  <c:v>5.1236927030346498E-2</c:v>
                </c:pt>
                <c:pt idx="423">
                  <c:v>4.8525186366919097E-2</c:v>
                </c:pt>
                <c:pt idx="424">
                  <c:v>4.5966533232045997E-2</c:v>
                </c:pt>
                <c:pt idx="425">
                  <c:v>4.3563479625774802E-2</c:v>
                </c:pt>
                <c:pt idx="426">
                  <c:v>4.1148411810114201E-2</c:v>
                </c:pt>
                <c:pt idx="427">
                  <c:v>3.8672872542008102E-2</c:v>
                </c:pt>
                <c:pt idx="428">
                  <c:v>3.6236701186029403E-2</c:v>
                </c:pt>
                <c:pt idx="429">
                  <c:v>3.3894561284285099E-2</c:v>
                </c:pt>
                <c:pt idx="430">
                  <c:v>3.15889057054013E-2</c:v>
                </c:pt>
                <c:pt idx="431">
                  <c:v>2.93451364739056E-2</c:v>
                </c:pt>
                <c:pt idx="432">
                  <c:v>2.6997189591501498E-2</c:v>
                </c:pt>
                <c:pt idx="433">
                  <c:v>2.4795553387144401E-2</c:v>
                </c:pt>
                <c:pt idx="434">
                  <c:v>2.2721760706987702E-2</c:v>
                </c:pt>
                <c:pt idx="435">
                  <c:v>2.06627790695302E-2</c:v>
                </c:pt>
                <c:pt idx="436">
                  <c:v>1.8723589147684402E-2</c:v>
                </c:pt>
                <c:pt idx="437">
                  <c:v>1.6745617035704801E-2</c:v>
                </c:pt>
                <c:pt idx="438">
                  <c:v>1.4822940048440401E-2</c:v>
                </c:pt>
                <c:pt idx="439">
                  <c:v>1.3006538157759999E-2</c:v>
                </c:pt>
                <c:pt idx="440">
                  <c:v>1.1334638927415E-2</c:v>
                </c:pt>
                <c:pt idx="441">
                  <c:v>9.5683830997891593E-3</c:v>
                </c:pt>
                <c:pt idx="442">
                  <c:v>7.9243671258716203E-3</c:v>
                </c:pt>
                <c:pt idx="443">
                  <c:v>6.3175639361488902E-3</c:v>
                </c:pt>
                <c:pt idx="444">
                  <c:v>4.7906314028401701E-3</c:v>
                </c:pt>
                <c:pt idx="445">
                  <c:v>3.39065371028382E-3</c:v>
                </c:pt>
                <c:pt idx="446">
                  <c:v>1.9903453000622699E-3</c:v>
                </c:pt>
                <c:pt idx="447">
                  <c:v>6.5945372818820196E-4</c:v>
                </c:pt>
                <c:pt idx="448">
                  <c:v>-7.0832054985993397E-4</c:v>
                </c:pt>
                <c:pt idx="449">
                  <c:v>-2.0705911206906598E-3</c:v>
                </c:pt>
                <c:pt idx="450">
                  <c:v>-3.2174023343319201E-3</c:v>
                </c:pt>
                <c:pt idx="451">
                  <c:v>-4.3795088326692502E-3</c:v>
                </c:pt>
                <c:pt idx="452">
                  <c:v>-5.4342382341580698E-3</c:v>
                </c:pt>
                <c:pt idx="453">
                  <c:v>-6.3786991969562402E-3</c:v>
                </c:pt>
                <c:pt idx="454">
                  <c:v>-7.3703504634278398E-3</c:v>
                </c:pt>
                <c:pt idx="455">
                  <c:v>-8.3719865170215502E-3</c:v>
                </c:pt>
                <c:pt idx="456">
                  <c:v>-9.2133313588513097E-3</c:v>
                </c:pt>
                <c:pt idx="457">
                  <c:v>-1.00542593788544E-2</c:v>
                </c:pt>
                <c:pt idx="458">
                  <c:v>-1.0825377681152199E-2</c:v>
                </c:pt>
                <c:pt idx="459">
                  <c:v>-1.15783469111516E-2</c:v>
                </c:pt>
                <c:pt idx="460">
                  <c:v>-1.22894215055069E-2</c:v>
                </c:pt>
                <c:pt idx="461">
                  <c:v>-1.2879638439316001E-2</c:v>
                </c:pt>
                <c:pt idx="462">
                  <c:v>-1.3461667666027299E-2</c:v>
                </c:pt>
                <c:pt idx="463">
                  <c:v>-1.40381708187478E-2</c:v>
                </c:pt>
                <c:pt idx="464">
                  <c:v>-1.45516928793846E-2</c:v>
                </c:pt>
                <c:pt idx="465">
                  <c:v>-1.51211074844287E-2</c:v>
                </c:pt>
                <c:pt idx="466">
                  <c:v>-1.54652473435818E-2</c:v>
                </c:pt>
                <c:pt idx="467">
                  <c:v>-1.58673927030091E-2</c:v>
                </c:pt>
                <c:pt idx="468">
                  <c:v>-1.6167420284494201E-2</c:v>
                </c:pt>
                <c:pt idx="469">
                  <c:v>-1.6492769938101299E-2</c:v>
                </c:pt>
                <c:pt idx="470">
                  <c:v>-1.67803079259774E-2</c:v>
                </c:pt>
                <c:pt idx="471">
                  <c:v>-1.70065095802137E-2</c:v>
                </c:pt>
                <c:pt idx="472">
                  <c:v>-1.7146372560665198E-2</c:v>
                </c:pt>
                <c:pt idx="473">
                  <c:v>-1.7316808093345501E-2</c:v>
                </c:pt>
                <c:pt idx="474">
                  <c:v>-1.7413389764409402E-2</c:v>
                </c:pt>
                <c:pt idx="475">
                  <c:v>-1.74443923220809E-2</c:v>
                </c:pt>
                <c:pt idx="476">
                  <c:v>-1.75984778138439E-2</c:v>
                </c:pt>
                <c:pt idx="477">
                  <c:v>-1.75736664564917E-2</c:v>
                </c:pt>
                <c:pt idx="478">
                  <c:v>-1.7548017221948799E-2</c:v>
                </c:pt>
                <c:pt idx="479">
                  <c:v>-1.7509738759281E-2</c:v>
                </c:pt>
                <c:pt idx="480">
                  <c:v>-1.7417248869296399E-2</c:v>
                </c:pt>
                <c:pt idx="481">
                  <c:v>-1.7307628712671799E-2</c:v>
                </c:pt>
                <c:pt idx="482">
                  <c:v>-1.7136938556216699E-2</c:v>
                </c:pt>
                <c:pt idx="483">
                  <c:v>-1.6984787459653199E-2</c:v>
                </c:pt>
                <c:pt idx="484">
                  <c:v>-1.6748783303664E-2</c:v>
                </c:pt>
                <c:pt idx="485">
                  <c:v>-1.6523319821566702E-2</c:v>
                </c:pt>
                <c:pt idx="486">
                  <c:v>-1.6320577943039601E-2</c:v>
                </c:pt>
                <c:pt idx="487">
                  <c:v>-1.6074754968603298E-2</c:v>
                </c:pt>
                <c:pt idx="488">
                  <c:v>-1.57218270889736E-2</c:v>
                </c:pt>
                <c:pt idx="489">
                  <c:v>-1.52832613133467E-2</c:v>
                </c:pt>
                <c:pt idx="490">
                  <c:v>-1.4901683053533401E-2</c:v>
                </c:pt>
                <c:pt idx="491">
                  <c:v>-1.44516893493188E-2</c:v>
                </c:pt>
                <c:pt idx="492">
                  <c:v>-1.4028491507861699E-2</c:v>
                </c:pt>
                <c:pt idx="493">
                  <c:v>-1.35494112631858E-2</c:v>
                </c:pt>
                <c:pt idx="494">
                  <c:v>-1.32164925780523E-2</c:v>
                </c:pt>
                <c:pt idx="495">
                  <c:v>-1.26996435571768E-2</c:v>
                </c:pt>
                <c:pt idx="496">
                  <c:v>-1.20303067687126E-2</c:v>
                </c:pt>
                <c:pt idx="497">
                  <c:v>-1.1411816153187799E-2</c:v>
                </c:pt>
                <c:pt idx="498">
                  <c:v>-1.08986981922019E-2</c:v>
                </c:pt>
                <c:pt idx="499">
                  <c:v>-1.02946017896438E-2</c:v>
                </c:pt>
                <c:pt idx="500">
                  <c:v>-9.5892108955170606E-3</c:v>
                </c:pt>
                <c:pt idx="501">
                  <c:v>-8.8687170057034706E-3</c:v>
                </c:pt>
                <c:pt idx="502">
                  <c:v>-8.2612250984552497E-3</c:v>
                </c:pt>
                <c:pt idx="503">
                  <c:v>-7.4644603689588297E-3</c:v>
                </c:pt>
                <c:pt idx="504">
                  <c:v>-6.5607444623871896E-3</c:v>
                </c:pt>
                <c:pt idx="505">
                  <c:v>-5.8427094329973096E-3</c:v>
                </c:pt>
                <c:pt idx="506">
                  <c:v>-5.0654955482343396E-3</c:v>
                </c:pt>
                <c:pt idx="507">
                  <c:v>-4.22170037750947E-3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2-7114-4887-9A45-DDEAD381122E}"/>
            </c:ext>
          </c:extLst>
        </c:ser>
        <c:ser>
          <c:idx val="5"/>
          <c:order val="6"/>
          <c:tx>
            <c:strRef>
              <c:f>'Ni 08.10.2020'!$Z$6</c:f>
              <c:strCache>
                <c:ptCount val="1"/>
                <c:pt idx="0">
                  <c:v>ad 60 mM Ni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'Ni 08.10.2020'!$S$7:$S$517</c:f>
              <c:numCache>
                <c:formatCode>0.0000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'Ni 08.10.2020'!$Z$7:$Z$517</c:f>
              <c:numCache>
                <c:formatCode>0.0000</c:formatCode>
                <c:ptCount val="511"/>
                <c:pt idx="0">
                  <c:v>3.9428947707967299</c:v>
                </c:pt>
                <c:pt idx="1">
                  <c:v>3.9428947707967299</c:v>
                </c:pt>
                <c:pt idx="2">
                  <c:v>3.9428947707967299</c:v>
                </c:pt>
                <c:pt idx="3">
                  <c:v>3.9428947707967299</c:v>
                </c:pt>
                <c:pt idx="4">
                  <c:v>3.9428947707967299</c:v>
                </c:pt>
                <c:pt idx="5">
                  <c:v>3.9428947707967299</c:v>
                </c:pt>
                <c:pt idx="6">
                  <c:v>3.9428947707967299</c:v>
                </c:pt>
                <c:pt idx="7">
                  <c:v>3.9428947707967299</c:v>
                </c:pt>
                <c:pt idx="8">
                  <c:v>3.9428947707967299</c:v>
                </c:pt>
                <c:pt idx="9">
                  <c:v>3.9428947707967299</c:v>
                </c:pt>
                <c:pt idx="10">
                  <c:v>3.9428947707967299</c:v>
                </c:pt>
                <c:pt idx="11">
                  <c:v>3.9428947707967299</c:v>
                </c:pt>
                <c:pt idx="12">
                  <c:v>3.9428947707967299</c:v>
                </c:pt>
                <c:pt idx="13">
                  <c:v>3.9428947707967299</c:v>
                </c:pt>
                <c:pt idx="14">
                  <c:v>3.9428947707967299</c:v>
                </c:pt>
                <c:pt idx="15">
                  <c:v>3.9428947707967299</c:v>
                </c:pt>
                <c:pt idx="16">
                  <c:v>3.9428947707967299</c:v>
                </c:pt>
                <c:pt idx="17">
                  <c:v>3.9428947707967299</c:v>
                </c:pt>
                <c:pt idx="18">
                  <c:v>3.9428947707967299</c:v>
                </c:pt>
                <c:pt idx="19">
                  <c:v>3.9428947707967299</c:v>
                </c:pt>
                <c:pt idx="20">
                  <c:v>3.9428947707967299</c:v>
                </c:pt>
                <c:pt idx="21">
                  <c:v>3.9428947707967299</c:v>
                </c:pt>
                <c:pt idx="22">
                  <c:v>3.9428947707967299</c:v>
                </c:pt>
                <c:pt idx="23">
                  <c:v>3.9428947707967299</c:v>
                </c:pt>
                <c:pt idx="24">
                  <c:v>3.9428947707967299</c:v>
                </c:pt>
                <c:pt idx="25">
                  <c:v>3.9428947707967299</c:v>
                </c:pt>
                <c:pt idx="26">
                  <c:v>3.9428947707967299</c:v>
                </c:pt>
                <c:pt idx="27">
                  <c:v>3.9428947707967299</c:v>
                </c:pt>
                <c:pt idx="28">
                  <c:v>3.9428947707967299</c:v>
                </c:pt>
                <c:pt idx="29">
                  <c:v>3.9428947707967299</c:v>
                </c:pt>
                <c:pt idx="30">
                  <c:v>3.9428947707967299</c:v>
                </c:pt>
                <c:pt idx="31">
                  <c:v>3.9428947707967299</c:v>
                </c:pt>
                <c:pt idx="32">
                  <c:v>3.9428947707967299</c:v>
                </c:pt>
                <c:pt idx="33">
                  <c:v>3.9428947707967299</c:v>
                </c:pt>
                <c:pt idx="34">
                  <c:v>3.9428947707967299</c:v>
                </c:pt>
                <c:pt idx="35">
                  <c:v>3.9428947707967299</c:v>
                </c:pt>
                <c:pt idx="36">
                  <c:v>3.9428947707967299</c:v>
                </c:pt>
                <c:pt idx="37">
                  <c:v>3.9428947707967299</c:v>
                </c:pt>
                <c:pt idx="38">
                  <c:v>3.9428947707967299</c:v>
                </c:pt>
                <c:pt idx="39">
                  <c:v>3.9428947707967299</c:v>
                </c:pt>
                <c:pt idx="40">
                  <c:v>3.9428947707967299</c:v>
                </c:pt>
                <c:pt idx="41">
                  <c:v>3.9428947707967299</c:v>
                </c:pt>
                <c:pt idx="42">
                  <c:v>3.9428947707967299</c:v>
                </c:pt>
                <c:pt idx="43">
                  <c:v>3.9428947707967299</c:v>
                </c:pt>
                <c:pt idx="44">
                  <c:v>3.9428947707967299</c:v>
                </c:pt>
                <c:pt idx="45">
                  <c:v>3.9428947707967299</c:v>
                </c:pt>
                <c:pt idx="46">
                  <c:v>3.9428947707967299</c:v>
                </c:pt>
                <c:pt idx="47">
                  <c:v>3.9428947707967299</c:v>
                </c:pt>
                <c:pt idx="48">
                  <c:v>3.9428947707967299</c:v>
                </c:pt>
                <c:pt idx="49">
                  <c:v>3.9428947707967299</c:v>
                </c:pt>
                <c:pt idx="50">
                  <c:v>3.9428947707967299</c:v>
                </c:pt>
                <c:pt idx="51">
                  <c:v>3.9428947707967299</c:v>
                </c:pt>
                <c:pt idx="52">
                  <c:v>3.9428947707967299</c:v>
                </c:pt>
                <c:pt idx="53">
                  <c:v>3.9428947707967299</c:v>
                </c:pt>
                <c:pt idx="54">
                  <c:v>3.9428947707967299</c:v>
                </c:pt>
                <c:pt idx="55">
                  <c:v>3.9428947707967299</c:v>
                </c:pt>
                <c:pt idx="56">
                  <c:v>3.9428947707967299</c:v>
                </c:pt>
                <c:pt idx="57">
                  <c:v>3.9428947707967299</c:v>
                </c:pt>
                <c:pt idx="58">
                  <c:v>3.9428947707967299</c:v>
                </c:pt>
                <c:pt idx="59">
                  <c:v>3.9428947707967299</c:v>
                </c:pt>
                <c:pt idx="60">
                  <c:v>3.9428947707967299</c:v>
                </c:pt>
                <c:pt idx="61">
                  <c:v>3.9428947707967299</c:v>
                </c:pt>
                <c:pt idx="62">
                  <c:v>3.9428947707967299</c:v>
                </c:pt>
                <c:pt idx="63">
                  <c:v>3.9428947707967299</c:v>
                </c:pt>
                <c:pt idx="64">
                  <c:v>3.9428947707967299</c:v>
                </c:pt>
                <c:pt idx="65">
                  <c:v>3.9428947707967299</c:v>
                </c:pt>
                <c:pt idx="66">
                  <c:v>3.9428947707967299</c:v>
                </c:pt>
                <c:pt idx="67">
                  <c:v>3.8222098694868301</c:v>
                </c:pt>
                <c:pt idx="68">
                  <c:v>3.1512943486185301</c:v>
                </c:pt>
                <c:pt idx="69">
                  <c:v>2.5203145939118099</c:v>
                </c:pt>
                <c:pt idx="70">
                  <c:v>2.3111174460366701</c:v>
                </c:pt>
                <c:pt idx="71">
                  <c:v>2.1490610064836599</c:v>
                </c:pt>
                <c:pt idx="72">
                  <c:v>2.0023306842102202</c:v>
                </c:pt>
                <c:pt idx="73">
                  <c:v>1.86601156487409</c:v>
                </c:pt>
                <c:pt idx="74">
                  <c:v>1.7701075184677799</c:v>
                </c:pt>
                <c:pt idx="75">
                  <c:v>1.67760294096334</c:v>
                </c:pt>
                <c:pt idx="76">
                  <c:v>1.60128865016653</c:v>
                </c:pt>
                <c:pt idx="77">
                  <c:v>1.5326845207575901</c:v>
                </c:pt>
                <c:pt idx="78">
                  <c:v>1.4736304080959599</c:v>
                </c:pt>
                <c:pt idx="79">
                  <c:v>1.4184517247761199</c:v>
                </c:pt>
                <c:pt idx="80">
                  <c:v>1.3740495802829999</c:v>
                </c:pt>
                <c:pt idx="81">
                  <c:v>1.3366884658861</c:v>
                </c:pt>
                <c:pt idx="82">
                  <c:v>1.3004831405892101</c:v>
                </c:pt>
                <c:pt idx="83">
                  <c:v>1.266040563514</c:v>
                </c:pt>
                <c:pt idx="84">
                  <c:v>1.2537956472942799</c:v>
                </c:pt>
                <c:pt idx="85">
                  <c:v>1.22779859000773</c:v>
                </c:pt>
                <c:pt idx="86">
                  <c:v>1.20588780468266</c:v>
                </c:pt>
                <c:pt idx="87">
                  <c:v>1.1879377142886001</c:v>
                </c:pt>
                <c:pt idx="88">
                  <c:v>1.1753670360341</c:v>
                </c:pt>
                <c:pt idx="89">
                  <c:v>1.1613305897458499</c:v>
                </c:pt>
                <c:pt idx="90">
                  <c:v>1.1505134063785201</c:v>
                </c:pt>
                <c:pt idx="91">
                  <c:v>1.13793901041472</c:v>
                </c:pt>
                <c:pt idx="92">
                  <c:v>1.12154638904323</c:v>
                </c:pt>
                <c:pt idx="93">
                  <c:v>1.1162135291028099</c:v>
                </c:pt>
                <c:pt idx="94">
                  <c:v>1.10393985917899</c:v>
                </c:pt>
                <c:pt idx="95">
                  <c:v>1.0979538398811799</c:v>
                </c:pt>
                <c:pt idx="96">
                  <c:v>1.0881388308708999</c:v>
                </c:pt>
                <c:pt idx="97">
                  <c:v>1.07941836491281</c:v>
                </c:pt>
                <c:pt idx="98">
                  <c:v>1.0853306614029701</c:v>
                </c:pt>
                <c:pt idx="99">
                  <c:v>1.0750754092811401</c:v>
                </c:pt>
                <c:pt idx="100">
                  <c:v>1.0726104165327399</c:v>
                </c:pt>
                <c:pt idx="101">
                  <c:v>1.0684832370986901</c:v>
                </c:pt>
                <c:pt idx="102">
                  <c:v>1.06754273947242</c:v>
                </c:pt>
                <c:pt idx="103">
                  <c:v>1.0696188351192899</c:v>
                </c:pt>
                <c:pt idx="104">
                  <c:v>1.07314061493554</c:v>
                </c:pt>
                <c:pt idx="105">
                  <c:v>1.0699239400287199</c:v>
                </c:pt>
                <c:pt idx="106">
                  <c:v>1.0669162870425899</c:v>
                </c:pt>
                <c:pt idx="107">
                  <c:v>1.0628979445914399</c:v>
                </c:pt>
                <c:pt idx="108">
                  <c:v>1.05953979401054</c:v>
                </c:pt>
                <c:pt idx="109">
                  <c:v>1.0584122133802001</c:v>
                </c:pt>
                <c:pt idx="110">
                  <c:v>1.0491107131625199</c:v>
                </c:pt>
                <c:pt idx="111">
                  <c:v>1.0418827105513</c:v>
                </c:pt>
                <c:pt idx="112">
                  <c:v>1.0306788327544301</c:v>
                </c:pt>
                <c:pt idx="113">
                  <c:v>1.01447115716864</c:v>
                </c:pt>
                <c:pt idx="114">
                  <c:v>0.99790707172947701</c:v>
                </c:pt>
                <c:pt idx="115">
                  <c:v>0.98118527593357396</c:v>
                </c:pt>
                <c:pt idx="116">
                  <c:v>0.95950383102761105</c:v>
                </c:pt>
                <c:pt idx="117">
                  <c:v>0.93634605208181698</c:v>
                </c:pt>
                <c:pt idx="118">
                  <c:v>0.91072072947961002</c:v>
                </c:pt>
                <c:pt idx="119">
                  <c:v>0.88396384265003203</c:v>
                </c:pt>
                <c:pt idx="120">
                  <c:v>0.85718830798886703</c:v>
                </c:pt>
                <c:pt idx="121">
                  <c:v>0.82583859164467899</c:v>
                </c:pt>
                <c:pt idx="122">
                  <c:v>0.79288600869028503</c:v>
                </c:pt>
                <c:pt idx="123">
                  <c:v>0.76188183751773397</c:v>
                </c:pt>
                <c:pt idx="124">
                  <c:v>0.72986728367789799</c:v>
                </c:pt>
                <c:pt idx="125">
                  <c:v>0.69937802369531998</c:v>
                </c:pt>
                <c:pt idx="126">
                  <c:v>0.67006097253360697</c:v>
                </c:pt>
                <c:pt idx="127">
                  <c:v>0.64057447242050303</c:v>
                </c:pt>
                <c:pt idx="128">
                  <c:v>0.61356397673904695</c:v>
                </c:pt>
                <c:pt idx="129">
                  <c:v>0.58711098740391499</c:v>
                </c:pt>
                <c:pt idx="130">
                  <c:v>0.562949662956024</c:v>
                </c:pt>
                <c:pt idx="131">
                  <c:v>0.54047444729884897</c:v>
                </c:pt>
                <c:pt idx="132">
                  <c:v>0.51912131444653098</c:v>
                </c:pt>
                <c:pt idx="133">
                  <c:v>0.50155909237797702</c:v>
                </c:pt>
                <c:pt idx="134">
                  <c:v>0.48616774004316798</c:v>
                </c:pt>
                <c:pt idx="135">
                  <c:v>0.47337740045216797</c:v>
                </c:pt>
                <c:pt idx="136">
                  <c:v>0.46362283225203899</c:v>
                </c:pt>
                <c:pt idx="137">
                  <c:v>0.45381995829244598</c:v>
                </c:pt>
                <c:pt idx="138">
                  <c:v>0.44663864981657903</c:v>
                </c:pt>
                <c:pt idx="139">
                  <c:v>0.44431780423865702</c:v>
                </c:pt>
                <c:pt idx="140">
                  <c:v>0.44370574438108501</c:v>
                </c:pt>
                <c:pt idx="141">
                  <c:v>0.44383848242401602</c:v>
                </c:pt>
                <c:pt idx="142">
                  <c:v>0.44348373135466002</c:v>
                </c:pt>
                <c:pt idx="143">
                  <c:v>0.44703817306455801</c:v>
                </c:pt>
                <c:pt idx="144">
                  <c:v>0.44817188693118398</c:v>
                </c:pt>
                <c:pt idx="145">
                  <c:v>0.449500342548322</c:v>
                </c:pt>
                <c:pt idx="146">
                  <c:v>0.45280696279854699</c:v>
                </c:pt>
                <c:pt idx="147">
                  <c:v>0.45559806386936003</c:v>
                </c:pt>
                <c:pt idx="148">
                  <c:v>0.45599403211459799</c:v>
                </c:pt>
                <c:pt idx="149">
                  <c:v>0.45565656223229201</c:v>
                </c:pt>
                <c:pt idx="150">
                  <c:v>0.45360775588701902</c:v>
                </c:pt>
                <c:pt idx="151">
                  <c:v>0.45541927678618199</c:v>
                </c:pt>
                <c:pt idx="152">
                  <c:v>0.45502172885223202</c:v>
                </c:pt>
                <c:pt idx="153">
                  <c:v>0.450825748185613</c:v>
                </c:pt>
                <c:pt idx="154">
                  <c:v>0.44518077207669199</c:v>
                </c:pt>
                <c:pt idx="155">
                  <c:v>0.43877877810537702</c:v>
                </c:pt>
                <c:pt idx="156">
                  <c:v>0.43145470356034898</c:v>
                </c:pt>
                <c:pt idx="157">
                  <c:v>0.42562686464570498</c:v>
                </c:pt>
                <c:pt idx="158">
                  <c:v>0.41682926498727602</c:v>
                </c:pt>
                <c:pt idx="159">
                  <c:v>0.40622986224245899</c:v>
                </c:pt>
                <c:pt idx="160">
                  <c:v>0.39154151147927702</c:v>
                </c:pt>
                <c:pt idx="161">
                  <c:v>0.37834793300519498</c:v>
                </c:pt>
                <c:pt idx="162">
                  <c:v>0.36742262878107901</c:v>
                </c:pt>
                <c:pt idx="163">
                  <c:v>0.355789318248876</c:v>
                </c:pt>
                <c:pt idx="164">
                  <c:v>0.34118469217650998</c:v>
                </c:pt>
                <c:pt idx="165">
                  <c:v>0.32539148197034401</c:v>
                </c:pt>
                <c:pt idx="166">
                  <c:v>0.31234005788026398</c:v>
                </c:pt>
                <c:pt idx="167">
                  <c:v>0.29671023979471001</c:v>
                </c:pt>
                <c:pt idx="168">
                  <c:v>0.27929874544970601</c:v>
                </c:pt>
                <c:pt idx="169">
                  <c:v>0.26326191265842303</c:v>
                </c:pt>
                <c:pt idx="170">
                  <c:v>0.24563149681537</c:v>
                </c:pt>
                <c:pt idx="171">
                  <c:v>0.23044420553546299</c:v>
                </c:pt>
                <c:pt idx="172">
                  <c:v>0.21342786980943501</c:v>
                </c:pt>
                <c:pt idx="173">
                  <c:v>0.19831332974054</c:v>
                </c:pt>
                <c:pt idx="174">
                  <c:v>0.18507617726631201</c:v>
                </c:pt>
                <c:pt idx="175">
                  <c:v>0.16950034516726101</c:v>
                </c:pt>
                <c:pt idx="176">
                  <c:v>0.15426978897553301</c:v>
                </c:pt>
                <c:pt idx="177">
                  <c:v>0.14068522435434999</c:v>
                </c:pt>
                <c:pt idx="178">
                  <c:v>0.12717154834133201</c:v>
                </c:pt>
                <c:pt idx="179">
                  <c:v>0.113827955575171</c:v>
                </c:pt>
                <c:pt idx="180">
                  <c:v>0.102866327252903</c:v>
                </c:pt>
                <c:pt idx="181">
                  <c:v>9.2754336654346195E-2</c:v>
                </c:pt>
                <c:pt idx="182">
                  <c:v>8.1334752894671403E-2</c:v>
                </c:pt>
                <c:pt idx="183">
                  <c:v>6.9734688160956904E-2</c:v>
                </c:pt>
                <c:pt idx="184">
                  <c:v>6.1079405021228099E-2</c:v>
                </c:pt>
                <c:pt idx="185">
                  <c:v>5.2276987904653002E-2</c:v>
                </c:pt>
                <c:pt idx="186">
                  <c:v>4.3787926356103297E-2</c:v>
                </c:pt>
                <c:pt idx="187">
                  <c:v>3.5631827743640702E-2</c:v>
                </c:pt>
                <c:pt idx="188">
                  <c:v>2.6126918656691998E-2</c:v>
                </c:pt>
                <c:pt idx="189">
                  <c:v>2.1657712092167301E-2</c:v>
                </c:pt>
                <c:pt idx="190">
                  <c:v>1.7102906126220601E-2</c:v>
                </c:pt>
                <c:pt idx="191">
                  <c:v>7.8682801790653407E-3</c:v>
                </c:pt>
                <c:pt idx="192">
                  <c:v>4.0788471201747703E-3</c:v>
                </c:pt>
                <c:pt idx="193">
                  <c:v>-7.55017256707749E-4</c:v>
                </c:pt>
                <c:pt idx="194">
                  <c:v>-4.4843617319855504E-3</c:v>
                </c:pt>
                <c:pt idx="195">
                  <c:v>-7.6944762567990998E-3</c:v>
                </c:pt>
                <c:pt idx="196">
                  <c:v>-1.2335032270316E-2</c:v>
                </c:pt>
                <c:pt idx="197">
                  <c:v>-1.34563906375129E-2</c:v>
                </c:pt>
                <c:pt idx="198">
                  <c:v>-1.6349051097873098E-2</c:v>
                </c:pt>
                <c:pt idx="199">
                  <c:v>-2.0792431086713001E-2</c:v>
                </c:pt>
                <c:pt idx="200">
                  <c:v>-2.3363763666800701E-2</c:v>
                </c:pt>
                <c:pt idx="201">
                  <c:v>-2.3905985903734099E-2</c:v>
                </c:pt>
                <c:pt idx="202">
                  <c:v>-2.51454391016202E-2</c:v>
                </c:pt>
                <c:pt idx="203">
                  <c:v>-2.6419931748472202E-2</c:v>
                </c:pt>
                <c:pt idx="204">
                  <c:v>-2.4895000962245499E-2</c:v>
                </c:pt>
                <c:pt idx="205">
                  <c:v>-2.5492310344793701E-2</c:v>
                </c:pt>
                <c:pt idx="206">
                  <c:v>-3.0881230448252001E-2</c:v>
                </c:pt>
                <c:pt idx="207">
                  <c:v>-3.1599596247739697E-2</c:v>
                </c:pt>
                <c:pt idx="208">
                  <c:v>-2.8419071427624999E-2</c:v>
                </c:pt>
                <c:pt idx="209">
                  <c:v>-3.2172634338254902E-2</c:v>
                </c:pt>
                <c:pt idx="210">
                  <c:v>-3.2980956926812299E-2</c:v>
                </c:pt>
                <c:pt idx="211">
                  <c:v>-3.3409653174333503E-2</c:v>
                </c:pt>
                <c:pt idx="212">
                  <c:v>-3.3628941685852398E-2</c:v>
                </c:pt>
                <c:pt idx="213">
                  <c:v>-3.3968822948625702E-2</c:v>
                </c:pt>
                <c:pt idx="214">
                  <c:v>-3.3754716250843399E-2</c:v>
                </c:pt>
                <c:pt idx="215">
                  <c:v>-3.3932381938753003E-2</c:v>
                </c:pt>
                <c:pt idx="216">
                  <c:v>-3.4935555271143497E-2</c:v>
                </c:pt>
                <c:pt idx="217">
                  <c:v>-3.4731990314357801E-2</c:v>
                </c:pt>
                <c:pt idx="218">
                  <c:v>-3.4579897292197299E-2</c:v>
                </c:pt>
                <c:pt idx="219">
                  <c:v>-3.4694457038699299E-2</c:v>
                </c:pt>
                <c:pt idx="220">
                  <c:v>-3.47608744956358E-2</c:v>
                </c:pt>
                <c:pt idx="221">
                  <c:v>-3.44775667261219E-2</c:v>
                </c:pt>
                <c:pt idx="222">
                  <c:v>-3.4663987496816699E-2</c:v>
                </c:pt>
                <c:pt idx="223">
                  <c:v>-3.5196428257497303E-2</c:v>
                </c:pt>
                <c:pt idx="224">
                  <c:v>-3.5065822607644397E-2</c:v>
                </c:pt>
                <c:pt idx="225">
                  <c:v>-3.4936639281941503E-2</c:v>
                </c:pt>
                <c:pt idx="226">
                  <c:v>-3.5025975969563798E-2</c:v>
                </c:pt>
                <c:pt idx="227">
                  <c:v>-3.4536426351515499E-2</c:v>
                </c:pt>
                <c:pt idx="228">
                  <c:v>-3.4708428719193003E-2</c:v>
                </c:pt>
                <c:pt idx="229">
                  <c:v>-3.5228886668425899E-2</c:v>
                </c:pt>
                <c:pt idx="230">
                  <c:v>-3.5120132448054599E-2</c:v>
                </c:pt>
                <c:pt idx="231">
                  <c:v>-3.5356665343889898E-2</c:v>
                </c:pt>
                <c:pt idx="232">
                  <c:v>-3.5470995940799097E-2</c:v>
                </c:pt>
                <c:pt idx="233">
                  <c:v>-3.5165248511168597E-2</c:v>
                </c:pt>
                <c:pt idx="234">
                  <c:v>-3.53920586832005E-2</c:v>
                </c:pt>
                <c:pt idx="235">
                  <c:v>-3.5419169903158E-2</c:v>
                </c:pt>
                <c:pt idx="236">
                  <c:v>-3.5254696660199501E-2</c:v>
                </c:pt>
                <c:pt idx="237">
                  <c:v>-3.5152123561579401E-2</c:v>
                </c:pt>
                <c:pt idx="238">
                  <c:v>-3.52461969182905E-2</c:v>
                </c:pt>
                <c:pt idx="239">
                  <c:v>-3.4967944293675397E-2</c:v>
                </c:pt>
                <c:pt idx="240">
                  <c:v>-3.5063129320386598E-2</c:v>
                </c:pt>
                <c:pt idx="241">
                  <c:v>-3.49303212061218E-2</c:v>
                </c:pt>
                <c:pt idx="242">
                  <c:v>-3.4407877322916801E-2</c:v>
                </c:pt>
                <c:pt idx="243">
                  <c:v>-3.4361089654216401E-2</c:v>
                </c:pt>
                <c:pt idx="244">
                  <c:v>-3.4028756140367697E-2</c:v>
                </c:pt>
                <c:pt idx="245">
                  <c:v>-3.373606802826E-2</c:v>
                </c:pt>
                <c:pt idx="246">
                  <c:v>-3.35047881951894E-2</c:v>
                </c:pt>
                <c:pt idx="247">
                  <c:v>-3.3537774633177302E-2</c:v>
                </c:pt>
                <c:pt idx="248">
                  <c:v>-3.3003468369131199E-2</c:v>
                </c:pt>
                <c:pt idx="249">
                  <c:v>-3.2704154793386897E-2</c:v>
                </c:pt>
                <c:pt idx="250">
                  <c:v>-3.23336116183E-2</c:v>
                </c:pt>
                <c:pt idx="251">
                  <c:v>-3.1796175715230003E-2</c:v>
                </c:pt>
                <c:pt idx="252">
                  <c:v>-3.11517458716223E-2</c:v>
                </c:pt>
                <c:pt idx="253">
                  <c:v>-3.0562976473043901E-2</c:v>
                </c:pt>
                <c:pt idx="254">
                  <c:v>-2.9591293834905101E-2</c:v>
                </c:pt>
                <c:pt idx="255">
                  <c:v>-2.9065195944712501E-2</c:v>
                </c:pt>
                <c:pt idx="256">
                  <c:v>-2.8075799905421299E-2</c:v>
                </c:pt>
                <c:pt idx="257">
                  <c:v>-2.7203018469411901E-2</c:v>
                </c:pt>
                <c:pt idx="258">
                  <c:v>-2.6370200534325899E-2</c:v>
                </c:pt>
                <c:pt idx="259">
                  <c:v>-2.5286375783312099E-2</c:v>
                </c:pt>
                <c:pt idx="260">
                  <c:v>-2.4025928299366998E-2</c:v>
                </c:pt>
                <c:pt idx="261">
                  <c:v>-2.2736298831920299E-2</c:v>
                </c:pt>
                <c:pt idx="262">
                  <c:v>-2.14681983918391E-2</c:v>
                </c:pt>
                <c:pt idx="263">
                  <c:v>-1.9940202391863601E-2</c:v>
                </c:pt>
                <c:pt idx="264">
                  <c:v>-1.82937221126983E-2</c:v>
                </c:pt>
                <c:pt idx="265">
                  <c:v>-1.67282513173082E-2</c:v>
                </c:pt>
                <c:pt idx="266">
                  <c:v>-1.51438593641337E-2</c:v>
                </c:pt>
                <c:pt idx="267">
                  <c:v>-1.37048153418591E-2</c:v>
                </c:pt>
                <c:pt idx="268">
                  <c:v>-1.1437761171582499E-2</c:v>
                </c:pt>
                <c:pt idx="269">
                  <c:v>-9.4045125949024696E-3</c:v>
                </c:pt>
                <c:pt idx="270">
                  <c:v>-8.0529110319202801E-3</c:v>
                </c:pt>
                <c:pt idx="271">
                  <c:v>-6.7741918512058902E-3</c:v>
                </c:pt>
                <c:pt idx="272">
                  <c:v>-5.3332974005058402E-3</c:v>
                </c:pt>
                <c:pt idx="273">
                  <c:v>-3.44031712933542E-3</c:v>
                </c:pt>
                <c:pt idx="274">
                  <c:v>-1.61869552966924E-3</c:v>
                </c:pt>
                <c:pt idx="275">
                  <c:v>4.4286832679572803E-4</c:v>
                </c:pt>
                <c:pt idx="276">
                  <c:v>1.6389031831555601E-3</c:v>
                </c:pt>
                <c:pt idx="277">
                  <c:v>2.5094028534876E-3</c:v>
                </c:pt>
                <c:pt idx="278">
                  <c:v>4.0178945667980999E-3</c:v>
                </c:pt>
                <c:pt idx="279">
                  <c:v>5.5633999615059201E-3</c:v>
                </c:pt>
                <c:pt idx="280">
                  <c:v>7.4404001915899199E-3</c:v>
                </c:pt>
                <c:pt idx="281">
                  <c:v>9.7658483773027296E-3</c:v>
                </c:pt>
                <c:pt idx="282">
                  <c:v>1.2065424270839301E-2</c:v>
                </c:pt>
                <c:pt idx="283">
                  <c:v>1.4466162714728999E-2</c:v>
                </c:pt>
                <c:pt idx="284">
                  <c:v>1.7191923601095799E-2</c:v>
                </c:pt>
                <c:pt idx="285">
                  <c:v>2.0261181831074698E-2</c:v>
                </c:pt>
                <c:pt idx="286">
                  <c:v>2.3354998430078301E-2</c:v>
                </c:pt>
                <c:pt idx="287">
                  <c:v>2.6639013227908299E-2</c:v>
                </c:pt>
                <c:pt idx="288">
                  <c:v>3.0081777500489501E-2</c:v>
                </c:pt>
                <c:pt idx="289">
                  <c:v>3.3887858567933297E-2</c:v>
                </c:pt>
                <c:pt idx="290">
                  <c:v>3.7945415470653401E-2</c:v>
                </c:pt>
                <c:pt idx="291">
                  <c:v>4.1903738011346697E-2</c:v>
                </c:pt>
                <c:pt idx="292">
                  <c:v>4.6150089703093602E-2</c:v>
                </c:pt>
                <c:pt idx="293">
                  <c:v>5.0526522199598203E-2</c:v>
                </c:pt>
                <c:pt idx="294">
                  <c:v>5.5132807687904101E-2</c:v>
                </c:pt>
                <c:pt idx="295">
                  <c:v>5.9841980140783103E-2</c:v>
                </c:pt>
                <c:pt idx="296">
                  <c:v>6.4726973636098598E-2</c:v>
                </c:pt>
                <c:pt idx="297">
                  <c:v>6.9806007634060294E-2</c:v>
                </c:pt>
                <c:pt idx="298">
                  <c:v>7.4932274832339496E-2</c:v>
                </c:pt>
                <c:pt idx="299">
                  <c:v>8.0145216576076303E-2</c:v>
                </c:pt>
                <c:pt idx="300">
                  <c:v>8.5658479841203894E-2</c:v>
                </c:pt>
                <c:pt idx="301">
                  <c:v>9.11543259804109E-2</c:v>
                </c:pt>
                <c:pt idx="302">
                  <c:v>9.6739702325959701E-2</c:v>
                </c:pt>
                <c:pt idx="303">
                  <c:v>0.10244023783635001</c:v>
                </c:pt>
                <c:pt idx="304">
                  <c:v>0.108150609027345</c:v>
                </c:pt>
                <c:pt idx="305">
                  <c:v>0.11406331561165101</c:v>
                </c:pt>
                <c:pt idx="306">
                  <c:v>0.12009644266127199</c:v>
                </c:pt>
                <c:pt idx="307">
                  <c:v>0.12602937960260699</c:v>
                </c:pt>
                <c:pt idx="308">
                  <c:v>0.13217563213870301</c:v>
                </c:pt>
                <c:pt idx="309">
                  <c:v>0.13850687867711201</c:v>
                </c:pt>
                <c:pt idx="310">
                  <c:v>0.14476346493141201</c:v>
                </c:pt>
                <c:pt idx="311">
                  <c:v>0.151100161077002</c:v>
                </c:pt>
                <c:pt idx="312">
                  <c:v>0.15742006232894001</c:v>
                </c:pt>
                <c:pt idx="313">
                  <c:v>0.163517682209916</c:v>
                </c:pt>
                <c:pt idx="314">
                  <c:v>0.16973251637425099</c:v>
                </c:pt>
                <c:pt idx="315">
                  <c:v>0.176177966331175</c:v>
                </c:pt>
                <c:pt idx="316">
                  <c:v>0.182479676798525</c:v>
                </c:pt>
                <c:pt idx="317">
                  <c:v>0.18848883022916799</c:v>
                </c:pt>
                <c:pt idx="318">
                  <c:v>0.19476344856007</c:v>
                </c:pt>
                <c:pt idx="319">
                  <c:v>0.201050289472577</c:v>
                </c:pt>
                <c:pt idx="320">
                  <c:v>0.207094405626882</c:v>
                </c:pt>
                <c:pt idx="321">
                  <c:v>0.21337838808826801</c:v>
                </c:pt>
                <c:pt idx="322">
                  <c:v>0.21924943625623</c:v>
                </c:pt>
                <c:pt idx="323">
                  <c:v>0.224850089723097</c:v>
                </c:pt>
                <c:pt idx="324">
                  <c:v>0.230348966256744</c:v>
                </c:pt>
                <c:pt idx="325">
                  <c:v>0.23616342992404801</c:v>
                </c:pt>
                <c:pt idx="326">
                  <c:v>0.24141601925695899</c:v>
                </c:pt>
                <c:pt idx="327">
                  <c:v>0.24724694220333701</c:v>
                </c:pt>
                <c:pt idx="328">
                  <c:v>0.252369907479158</c:v>
                </c:pt>
                <c:pt idx="329">
                  <c:v>0.256826230749574</c:v>
                </c:pt>
                <c:pt idx="330">
                  <c:v>0.26214249309111998</c:v>
                </c:pt>
                <c:pt idx="331">
                  <c:v>0.26665677379467201</c:v>
                </c:pt>
                <c:pt idx="332">
                  <c:v>0.27133493145526899</c:v>
                </c:pt>
                <c:pt idx="333">
                  <c:v>0.27531673207062601</c:v>
                </c:pt>
                <c:pt idx="334">
                  <c:v>0.28001954947552199</c:v>
                </c:pt>
                <c:pt idx="335">
                  <c:v>0.283855542654882</c:v>
                </c:pt>
                <c:pt idx="336">
                  <c:v>0.28752308107687702</c:v>
                </c:pt>
                <c:pt idx="337">
                  <c:v>0.29096382908459201</c:v>
                </c:pt>
                <c:pt idx="338">
                  <c:v>0.29432925387685199</c:v>
                </c:pt>
                <c:pt idx="339">
                  <c:v>0.29729641509773802</c:v>
                </c:pt>
                <c:pt idx="340">
                  <c:v>0.30005276419207799</c:v>
                </c:pt>
                <c:pt idx="341">
                  <c:v>0.302901468724734</c:v>
                </c:pt>
                <c:pt idx="342">
                  <c:v>0.30517013076962601</c:v>
                </c:pt>
                <c:pt idx="343">
                  <c:v>0.30722007750077801</c:v>
                </c:pt>
                <c:pt idx="344">
                  <c:v>0.30932443728532999</c:v>
                </c:pt>
                <c:pt idx="345">
                  <c:v>0.31091159579546801</c:v>
                </c:pt>
                <c:pt idx="346">
                  <c:v>0.31221370837085399</c:v>
                </c:pt>
                <c:pt idx="347">
                  <c:v>0.31354338263722398</c:v>
                </c:pt>
                <c:pt idx="348">
                  <c:v>0.31445352431991502</c:v>
                </c:pt>
                <c:pt idx="349">
                  <c:v>0.31497077026586701</c:v>
                </c:pt>
                <c:pt idx="350">
                  <c:v>0.315404913705154</c:v>
                </c:pt>
                <c:pt idx="351">
                  <c:v>0.315325705486106</c:v>
                </c:pt>
                <c:pt idx="352">
                  <c:v>0.31528087440101399</c:v>
                </c:pt>
                <c:pt idx="353">
                  <c:v>0.31511558325336497</c:v>
                </c:pt>
                <c:pt idx="354">
                  <c:v>0.31440558998366203</c:v>
                </c:pt>
                <c:pt idx="355">
                  <c:v>0.31357192578972498</c:v>
                </c:pt>
                <c:pt idx="356">
                  <c:v>0.31275597585867698</c:v>
                </c:pt>
                <c:pt idx="357">
                  <c:v>0.31144277137675203</c:v>
                </c:pt>
                <c:pt idx="358">
                  <c:v>0.30983270986825501</c:v>
                </c:pt>
                <c:pt idx="359">
                  <c:v>0.30822591546188299</c:v>
                </c:pt>
                <c:pt idx="360">
                  <c:v>0.306399250699326</c:v>
                </c:pt>
                <c:pt idx="361">
                  <c:v>0.30446404031495</c:v>
                </c:pt>
                <c:pt idx="362">
                  <c:v>0.30210358030251699</c:v>
                </c:pt>
                <c:pt idx="363">
                  <c:v>0.2996639663533</c:v>
                </c:pt>
                <c:pt idx="364">
                  <c:v>0.29694823410586701</c:v>
                </c:pt>
                <c:pt idx="365">
                  <c:v>0.29399128039897898</c:v>
                </c:pt>
                <c:pt idx="366">
                  <c:v>0.29115147110670098</c:v>
                </c:pt>
                <c:pt idx="367">
                  <c:v>0.28822957137640398</c:v>
                </c:pt>
                <c:pt idx="368">
                  <c:v>0.28506066538685798</c:v>
                </c:pt>
                <c:pt idx="369">
                  <c:v>0.28163351651515101</c:v>
                </c:pt>
                <c:pt idx="370">
                  <c:v>0.27807804397699298</c:v>
                </c:pt>
                <c:pt idx="371">
                  <c:v>0.27446498163720001</c:v>
                </c:pt>
                <c:pt idx="372">
                  <c:v>0.27057487822958398</c:v>
                </c:pt>
                <c:pt idx="373">
                  <c:v>0.26688315531169399</c:v>
                </c:pt>
                <c:pt idx="374">
                  <c:v>0.26301559315152001</c:v>
                </c:pt>
                <c:pt idx="375">
                  <c:v>0.25906090756612798</c:v>
                </c:pt>
                <c:pt idx="376">
                  <c:v>0.254984307172272</c:v>
                </c:pt>
                <c:pt idx="377">
                  <c:v>0.25083426305947198</c:v>
                </c:pt>
                <c:pt idx="378">
                  <c:v>0.246680718884626</c:v>
                </c:pt>
                <c:pt idx="379">
                  <c:v>0.242286943991015</c:v>
                </c:pt>
                <c:pt idx="380">
                  <c:v>0.237679165226307</c:v>
                </c:pt>
                <c:pt idx="381">
                  <c:v>0.23348066329259201</c:v>
                </c:pt>
                <c:pt idx="382">
                  <c:v>0.22880368011003999</c:v>
                </c:pt>
                <c:pt idx="383">
                  <c:v>0.22424895820374499</c:v>
                </c:pt>
                <c:pt idx="384">
                  <c:v>0.219820877616456</c:v>
                </c:pt>
                <c:pt idx="385">
                  <c:v>0.21507364991167299</c:v>
                </c:pt>
                <c:pt idx="386">
                  <c:v>0.21055211635876001</c:v>
                </c:pt>
                <c:pt idx="387">
                  <c:v>0.206103876988983</c:v>
                </c:pt>
                <c:pt idx="388">
                  <c:v>0.20143271604513199</c:v>
                </c:pt>
                <c:pt idx="389">
                  <c:v>0.196696353678425</c:v>
                </c:pt>
                <c:pt idx="390">
                  <c:v>0.19221246566296099</c:v>
                </c:pt>
                <c:pt idx="391">
                  <c:v>0.18747384479948301</c:v>
                </c:pt>
                <c:pt idx="392">
                  <c:v>0.182721767287886</c:v>
                </c:pt>
                <c:pt idx="393">
                  <c:v>0.178352750795193</c:v>
                </c:pt>
                <c:pt idx="394">
                  <c:v>0.173746227019282</c:v>
                </c:pt>
                <c:pt idx="395">
                  <c:v>0.16920202577190099</c:v>
                </c:pt>
                <c:pt idx="396">
                  <c:v>0.164663399705408</c:v>
                </c:pt>
                <c:pt idx="397">
                  <c:v>0.160140858970823</c:v>
                </c:pt>
                <c:pt idx="398">
                  <c:v>0.15565487003924999</c:v>
                </c:pt>
                <c:pt idx="399">
                  <c:v>0.15116931256917701</c:v>
                </c:pt>
                <c:pt idx="400">
                  <c:v>0.14667784885781901</c:v>
                </c:pt>
                <c:pt idx="401">
                  <c:v>0.14224097328574201</c:v>
                </c:pt>
                <c:pt idx="402">
                  <c:v>0.13794772523916901</c:v>
                </c:pt>
                <c:pt idx="403">
                  <c:v>0.133718991312265</c:v>
                </c:pt>
                <c:pt idx="404">
                  <c:v>0.129386838245897</c:v>
                </c:pt>
                <c:pt idx="405">
                  <c:v>0.12520399023642501</c:v>
                </c:pt>
                <c:pt idx="406">
                  <c:v>0.121035456595024</c:v>
                </c:pt>
                <c:pt idx="407">
                  <c:v>0.116966057011053</c:v>
                </c:pt>
                <c:pt idx="408">
                  <c:v>0.112733441987644</c:v>
                </c:pt>
                <c:pt idx="409">
                  <c:v>0.108589729779724</c:v>
                </c:pt>
                <c:pt idx="410">
                  <c:v>0.10474452658665601</c:v>
                </c:pt>
                <c:pt idx="411">
                  <c:v>0.100794027437108</c:v>
                </c:pt>
                <c:pt idx="412">
                  <c:v>9.7066448463478699E-2</c:v>
                </c:pt>
                <c:pt idx="413">
                  <c:v>9.3192770943082107E-2</c:v>
                </c:pt>
                <c:pt idx="414">
                  <c:v>8.9303334285029595E-2</c:v>
                </c:pt>
                <c:pt idx="415">
                  <c:v>8.5763672745118494E-2</c:v>
                </c:pt>
                <c:pt idx="416">
                  <c:v>8.2185264685739903E-2</c:v>
                </c:pt>
                <c:pt idx="417">
                  <c:v>7.8198563689734102E-2</c:v>
                </c:pt>
                <c:pt idx="418">
                  <c:v>7.4896090643572902E-2</c:v>
                </c:pt>
                <c:pt idx="419">
                  <c:v>7.1575181926387496E-2</c:v>
                </c:pt>
                <c:pt idx="420">
                  <c:v>6.8174131329440002E-2</c:v>
                </c:pt>
                <c:pt idx="421">
                  <c:v>6.4978035514385704E-2</c:v>
                </c:pt>
                <c:pt idx="422">
                  <c:v>6.1811276388498301E-2</c:v>
                </c:pt>
                <c:pt idx="423">
                  <c:v>5.8504652321898103E-2</c:v>
                </c:pt>
                <c:pt idx="424">
                  <c:v>5.53322826553296E-2</c:v>
                </c:pt>
                <c:pt idx="425">
                  <c:v>5.2360466250513799E-2</c:v>
                </c:pt>
                <c:pt idx="426">
                  <c:v>4.9351841228491601E-2</c:v>
                </c:pt>
                <c:pt idx="427">
                  <c:v>4.6431452498698199E-2</c:v>
                </c:pt>
                <c:pt idx="428">
                  <c:v>4.3496415311056399E-2</c:v>
                </c:pt>
                <c:pt idx="429">
                  <c:v>4.0636357302012302E-2</c:v>
                </c:pt>
                <c:pt idx="430">
                  <c:v>3.78719333567041E-2</c:v>
                </c:pt>
                <c:pt idx="431">
                  <c:v>3.5063465534781298E-2</c:v>
                </c:pt>
                <c:pt idx="432">
                  <c:v>3.2273326682180303E-2</c:v>
                </c:pt>
                <c:pt idx="433">
                  <c:v>2.9668408298599899E-2</c:v>
                </c:pt>
                <c:pt idx="434">
                  <c:v>2.7074106647862001E-2</c:v>
                </c:pt>
                <c:pt idx="435">
                  <c:v>2.45046885976546E-2</c:v>
                </c:pt>
                <c:pt idx="436">
                  <c:v>2.21324166164313E-2</c:v>
                </c:pt>
                <c:pt idx="437">
                  <c:v>1.9722504438346201E-2</c:v>
                </c:pt>
                <c:pt idx="438">
                  <c:v>1.7423002115739199E-2</c:v>
                </c:pt>
                <c:pt idx="439">
                  <c:v>1.52304861380138E-2</c:v>
                </c:pt>
                <c:pt idx="440">
                  <c:v>1.32074049045645E-2</c:v>
                </c:pt>
                <c:pt idx="441">
                  <c:v>1.1164857250567799E-2</c:v>
                </c:pt>
                <c:pt idx="442">
                  <c:v>9.0853671162502096E-3</c:v>
                </c:pt>
                <c:pt idx="443">
                  <c:v>7.0940175469782997E-3</c:v>
                </c:pt>
                <c:pt idx="444">
                  <c:v>5.1921914367583201E-3</c:v>
                </c:pt>
                <c:pt idx="445">
                  <c:v>3.5049191849638802E-3</c:v>
                </c:pt>
                <c:pt idx="446">
                  <c:v>1.7541075310222899E-3</c:v>
                </c:pt>
                <c:pt idx="447">
                  <c:v>9.5552510306219599E-5</c:v>
                </c:pt>
                <c:pt idx="448">
                  <c:v>-1.48102116287709E-3</c:v>
                </c:pt>
                <c:pt idx="449">
                  <c:v>-2.97506840857526E-3</c:v>
                </c:pt>
                <c:pt idx="450">
                  <c:v>-4.3756851686378396E-3</c:v>
                </c:pt>
                <c:pt idx="451">
                  <c:v>-5.7965394307609398E-3</c:v>
                </c:pt>
                <c:pt idx="452">
                  <c:v>-7.1155818280042599E-3</c:v>
                </c:pt>
                <c:pt idx="453">
                  <c:v>-8.4325381484606308E-3</c:v>
                </c:pt>
                <c:pt idx="454">
                  <c:v>-9.5087661924634793E-3</c:v>
                </c:pt>
                <c:pt idx="455">
                  <c:v>-1.0649895485265499E-2</c:v>
                </c:pt>
                <c:pt idx="456">
                  <c:v>-1.16754129754949E-2</c:v>
                </c:pt>
                <c:pt idx="457">
                  <c:v>-1.2719755844562799E-2</c:v>
                </c:pt>
                <c:pt idx="458">
                  <c:v>-1.37231504596684E-2</c:v>
                </c:pt>
                <c:pt idx="459">
                  <c:v>-1.4578176383278201E-2</c:v>
                </c:pt>
                <c:pt idx="460">
                  <c:v>-1.5413463330197099E-2</c:v>
                </c:pt>
                <c:pt idx="461">
                  <c:v>-1.6140628741081901E-2</c:v>
                </c:pt>
                <c:pt idx="462">
                  <c:v>-1.6873096615329299E-2</c:v>
                </c:pt>
                <c:pt idx="463">
                  <c:v>-1.7554659553767501E-2</c:v>
                </c:pt>
                <c:pt idx="464">
                  <c:v>-1.8128922577762101E-2</c:v>
                </c:pt>
                <c:pt idx="465">
                  <c:v>-1.8786512559231899E-2</c:v>
                </c:pt>
                <c:pt idx="466">
                  <c:v>-1.93055705108734E-2</c:v>
                </c:pt>
                <c:pt idx="467">
                  <c:v>-1.9729955116206101E-2</c:v>
                </c:pt>
                <c:pt idx="468">
                  <c:v>-2.0092791463240299E-2</c:v>
                </c:pt>
                <c:pt idx="469">
                  <c:v>-2.0552029215269101E-2</c:v>
                </c:pt>
                <c:pt idx="470">
                  <c:v>-2.0769996058034101E-2</c:v>
                </c:pt>
                <c:pt idx="471">
                  <c:v>-2.1133509014923599E-2</c:v>
                </c:pt>
                <c:pt idx="472">
                  <c:v>-2.12419077185599E-2</c:v>
                </c:pt>
                <c:pt idx="473">
                  <c:v>-2.1421214617442699E-2</c:v>
                </c:pt>
                <c:pt idx="474">
                  <c:v>-2.16128876533484E-2</c:v>
                </c:pt>
                <c:pt idx="475">
                  <c:v>-2.16842015512499E-2</c:v>
                </c:pt>
                <c:pt idx="476">
                  <c:v>-2.1778513550261398E-2</c:v>
                </c:pt>
                <c:pt idx="477">
                  <c:v>-2.1781294356820202E-2</c:v>
                </c:pt>
                <c:pt idx="478">
                  <c:v>-2.17792698131603E-2</c:v>
                </c:pt>
                <c:pt idx="479">
                  <c:v>-2.1651066455676399E-2</c:v>
                </c:pt>
                <c:pt idx="480">
                  <c:v>-2.15498183201503E-2</c:v>
                </c:pt>
                <c:pt idx="481">
                  <c:v>-2.13802286103233E-2</c:v>
                </c:pt>
                <c:pt idx="482">
                  <c:v>-2.1237634815611701E-2</c:v>
                </c:pt>
                <c:pt idx="483">
                  <c:v>-2.10046557201406E-2</c:v>
                </c:pt>
                <c:pt idx="484">
                  <c:v>-2.0713028365969399E-2</c:v>
                </c:pt>
                <c:pt idx="485">
                  <c:v>-2.04117928205391E-2</c:v>
                </c:pt>
                <c:pt idx="486">
                  <c:v>-2.01916212143004E-2</c:v>
                </c:pt>
                <c:pt idx="487">
                  <c:v>-1.98729319549233E-2</c:v>
                </c:pt>
                <c:pt idx="488">
                  <c:v>-1.9453277073285601E-2</c:v>
                </c:pt>
                <c:pt idx="489">
                  <c:v>-1.8927154407489401E-2</c:v>
                </c:pt>
                <c:pt idx="490">
                  <c:v>-1.83931422610976E-2</c:v>
                </c:pt>
                <c:pt idx="491">
                  <c:v>-1.7871630356787498E-2</c:v>
                </c:pt>
                <c:pt idx="492">
                  <c:v>-1.7313260236181301E-2</c:v>
                </c:pt>
                <c:pt idx="493">
                  <c:v>-1.6800672042303101E-2</c:v>
                </c:pt>
                <c:pt idx="494">
                  <c:v>-1.62581353526727E-2</c:v>
                </c:pt>
                <c:pt idx="495">
                  <c:v>-1.5686590983772501E-2</c:v>
                </c:pt>
                <c:pt idx="496">
                  <c:v>-1.5029165982233601E-2</c:v>
                </c:pt>
                <c:pt idx="497">
                  <c:v>-1.42353665738768E-2</c:v>
                </c:pt>
                <c:pt idx="498">
                  <c:v>-1.35742826219327E-2</c:v>
                </c:pt>
                <c:pt idx="499">
                  <c:v>-1.28363040834729E-2</c:v>
                </c:pt>
                <c:pt idx="500">
                  <c:v>-1.18844265690977E-2</c:v>
                </c:pt>
                <c:pt idx="501">
                  <c:v>-1.1058798014005399E-2</c:v>
                </c:pt>
                <c:pt idx="502">
                  <c:v>-1.02307121085729E-2</c:v>
                </c:pt>
                <c:pt idx="503">
                  <c:v>-9.3039958994209707E-3</c:v>
                </c:pt>
                <c:pt idx="504">
                  <c:v>-8.2761088162912593E-3</c:v>
                </c:pt>
                <c:pt idx="505">
                  <c:v>-7.3468556995585597E-3</c:v>
                </c:pt>
                <c:pt idx="506">
                  <c:v>-6.2994613521476601E-3</c:v>
                </c:pt>
                <c:pt idx="507">
                  <c:v>-5.2417583690067097E-3</c:v>
                </c:pt>
                <c:pt idx="508">
                  <c:v>-4.21126716797728E-3</c:v>
                </c:pt>
                <c:pt idx="509">
                  <c:v>-3.1474313040063501E-3</c:v>
                </c:pt>
                <c:pt idx="510">
                  <c:v>-2.08052015256854E-3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0-7114-4887-9A45-DDEAD38112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9065424"/>
        <c:axId val="439058208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'Ni 08.10.2020'!$T$6</c15:sqref>
                        </c15:formulaRef>
                      </c:ext>
                    </c:extLst>
                    <c:strCache>
                      <c:ptCount val="1"/>
                      <c:pt idx="0">
                        <c:v>Baseline</c:v>
                      </c:pt>
                    </c:strCache>
                  </c:strRef>
                </c:tx>
                <c:spPr>
                  <a:ln w="19050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'Ni 08.10.2020'!$S$7:$S$517</c15:sqref>
                        </c15:formulaRef>
                      </c:ext>
                    </c:extLst>
                    <c:numCache>
                      <c:formatCode>0.0000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'Ni 08.10.2020'!$T$7:$T$517</c15:sqref>
                        </c15:formulaRef>
                      </c:ext>
                    </c:extLst>
                    <c:numCache>
                      <c:formatCode>0.0000</c:formatCode>
                      <c:ptCount val="511"/>
                      <c:pt idx="0">
                        <c:v>0.14712474359001701</c:v>
                      </c:pt>
                      <c:pt idx="1">
                        <c:v>0.13667928832129</c:v>
                      </c:pt>
                      <c:pt idx="2">
                        <c:v>0.138879298597097</c:v>
                      </c:pt>
                      <c:pt idx="3">
                        <c:v>0.13694990495616099</c:v>
                      </c:pt>
                      <c:pt idx="4">
                        <c:v>0.13419238318070401</c:v>
                      </c:pt>
                      <c:pt idx="5">
                        <c:v>0.13561188168011501</c:v>
                      </c:pt>
                      <c:pt idx="6">
                        <c:v>0.137517504563612</c:v>
                      </c:pt>
                      <c:pt idx="7">
                        <c:v>0.13688965328248101</c:v>
                      </c:pt>
                      <c:pt idx="8">
                        <c:v>0.133370430947888</c:v>
                      </c:pt>
                      <c:pt idx="9">
                        <c:v>0.134178565008537</c:v>
                      </c:pt>
                      <c:pt idx="10">
                        <c:v>0.134975826290814</c:v>
                      </c:pt>
                      <c:pt idx="11">
                        <c:v>0.138807359243415</c:v>
                      </c:pt>
                      <c:pt idx="12">
                        <c:v>0.136379142361745</c:v>
                      </c:pt>
                      <c:pt idx="13">
                        <c:v>0.132736478933554</c:v>
                      </c:pt>
                      <c:pt idx="14">
                        <c:v>0.13326828815856301</c:v>
                      </c:pt>
                      <c:pt idx="15">
                        <c:v>0.13291033921102099</c:v>
                      </c:pt>
                      <c:pt idx="16">
                        <c:v>0.13179262217534801</c:v>
                      </c:pt>
                      <c:pt idx="17">
                        <c:v>0.13136629848747899</c:v>
                      </c:pt>
                      <c:pt idx="18">
                        <c:v>0.131701152275392</c:v>
                      </c:pt>
                      <c:pt idx="19">
                        <c:v>0.13146761817441899</c:v>
                      </c:pt>
                      <c:pt idx="20">
                        <c:v>0.13016848144478901</c:v>
                      </c:pt>
                      <c:pt idx="21">
                        <c:v>0.12930802028230201</c:v>
                      </c:pt>
                      <c:pt idx="22">
                        <c:v>0.12901879600198901</c:v>
                      </c:pt>
                      <c:pt idx="23">
                        <c:v>0.128685907128821</c:v>
                      </c:pt>
                      <c:pt idx="24">
                        <c:v>0.12804499902941799</c:v>
                      </c:pt>
                      <c:pt idx="25">
                        <c:v>0.127535000353834</c:v>
                      </c:pt>
                      <c:pt idx="26">
                        <c:v>0.12652802805561</c:v>
                      </c:pt>
                      <c:pt idx="27">
                        <c:v>0.12572986343727299</c:v>
                      </c:pt>
                      <c:pt idx="28">
                        <c:v>0.125552057799486</c:v>
                      </c:pt>
                      <c:pt idx="29">
                        <c:v>0.125180705001943</c:v>
                      </c:pt>
                      <c:pt idx="30">
                        <c:v>0.124669708307378</c:v>
                      </c:pt>
                      <c:pt idx="31">
                        <c:v>0.123641192683992</c:v>
                      </c:pt>
                      <c:pt idx="32">
                        <c:v>0.12322561323270199</c:v>
                      </c:pt>
                      <c:pt idx="33">
                        <c:v>0.123102788005655</c:v>
                      </c:pt>
                      <c:pt idx="34">
                        <c:v>0.12240293301017099</c:v>
                      </c:pt>
                      <c:pt idx="35">
                        <c:v>0.12228436932218401</c:v>
                      </c:pt>
                      <c:pt idx="36">
                        <c:v>0.121717608705259</c:v>
                      </c:pt>
                      <c:pt idx="37">
                        <c:v>0.121245026295544</c:v>
                      </c:pt>
                      <c:pt idx="38">
                        <c:v>0.120929143798051</c:v>
                      </c:pt>
                      <c:pt idx="39">
                        <c:v>0.120666218967696</c:v>
                      </c:pt>
                      <c:pt idx="40">
                        <c:v>0.120620119497797</c:v>
                      </c:pt>
                      <c:pt idx="41">
                        <c:v>0.120816429652239</c:v>
                      </c:pt>
                      <c:pt idx="42">
                        <c:v>0.12052371941894501</c:v>
                      </c:pt>
                      <c:pt idx="43">
                        <c:v>0.12054304622749</c:v>
                      </c:pt>
                      <c:pt idx="44">
                        <c:v>0.12039544112884901</c:v>
                      </c:pt>
                      <c:pt idx="45">
                        <c:v>0.120330782926886</c:v>
                      </c:pt>
                      <c:pt idx="46">
                        <c:v>0.120269044716968</c:v>
                      </c:pt>
                      <c:pt idx="47">
                        <c:v>0.120228995317088</c:v>
                      </c:pt>
                      <c:pt idx="48">
                        <c:v>0.120160068685083</c:v>
                      </c:pt>
                      <c:pt idx="49">
                        <c:v>0.119930184514157</c:v>
                      </c:pt>
                      <c:pt idx="50">
                        <c:v>0.119682141457359</c:v>
                      </c:pt>
                      <c:pt idx="51">
                        <c:v>0.119286301311248</c:v>
                      </c:pt>
                      <c:pt idx="52">
                        <c:v>0.118963861980609</c:v>
                      </c:pt>
                      <c:pt idx="53">
                        <c:v>0.118886563512516</c:v>
                      </c:pt>
                      <c:pt idx="54">
                        <c:v>0.11826986966745399</c:v>
                      </c:pt>
                      <c:pt idx="55">
                        <c:v>0.117975238246925</c:v>
                      </c:pt>
                      <c:pt idx="56">
                        <c:v>0.117666400194361</c:v>
                      </c:pt>
                      <c:pt idx="57">
                        <c:v>0.11746940572839901</c:v>
                      </c:pt>
                      <c:pt idx="58">
                        <c:v>0.11687876101144801</c:v>
                      </c:pt>
                      <c:pt idx="59">
                        <c:v>0.116110040116187</c:v>
                      </c:pt>
                      <c:pt idx="60">
                        <c:v>0.11532476011179101</c:v>
                      </c:pt>
                      <c:pt idx="61">
                        <c:v>0.11476665760301701</c:v>
                      </c:pt>
                      <c:pt idx="62">
                        <c:v>0.114154175251396</c:v>
                      </c:pt>
                      <c:pt idx="63">
                        <c:v>0.113514967313168</c:v>
                      </c:pt>
                      <c:pt idx="64">
                        <c:v>0.112608796715683</c:v>
                      </c:pt>
                      <c:pt idx="65">
                        <c:v>0.111503197418589</c:v>
                      </c:pt>
                      <c:pt idx="66">
                        <c:v>0.11057083905236301</c:v>
                      </c:pt>
                      <c:pt idx="67">
                        <c:v>0.109728951581996</c:v>
                      </c:pt>
                      <c:pt idx="68">
                        <c:v>0.108598718954742</c:v>
                      </c:pt>
                      <c:pt idx="69">
                        <c:v>0.107479154434828</c:v>
                      </c:pt>
                      <c:pt idx="70">
                        <c:v>0.106449511583056</c:v>
                      </c:pt>
                      <c:pt idx="71">
                        <c:v>0.105321852115369</c:v>
                      </c:pt>
                      <c:pt idx="72">
                        <c:v>0.10431833658155699</c:v>
                      </c:pt>
                      <c:pt idx="73">
                        <c:v>0.103259937351675</c:v>
                      </c:pt>
                      <c:pt idx="74">
                        <c:v>0.10208265066406</c:v>
                      </c:pt>
                      <c:pt idx="75">
                        <c:v>0.101074607765704</c:v>
                      </c:pt>
                      <c:pt idx="76">
                        <c:v>9.9901851616649606E-2</c:v>
                      </c:pt>
                      <c:pt idx="77">
                        <c:v>9.8372654015931704E-2</c:v>
                      </c:pt>
                      <c:pt idx="78">
                        <c:v>9.7138884703053402E-2</c:v>
                      </c:pt>
                      <c:pt idx="79">
                        <c:v>9.6108196253834197E-2</c:v>
                      </c:pt>
                      <c:pt idx="80">
                        <c:v>9.4418605875985995E-2</c:v>
                      </c:pt>
                      <c:pt idx="81">
                        <c:v>9.3193016429690703E-2</c:v>
                      </c:pt>
                      <c:pt idx="82">
                        <c:v>9.2386330340969297E-2</c:v>
                      </c:pt>
                      <c:pt idx="83">
                        <c:v>9.1513441031986498E-2</c:v>
                      </c:pt>
                      <c:pt idx="84">
                        <c:v>9.0577164261380003E-2</c:v>
                      </c:pt>
                      <c:pt idx="85">
                        <c:v>8.9244520115575807E-2</c:v>
                      </c:pt>
                      <c:pt idx="86">
                        <c:v>8.8513052865124606E-2</c:v>
                      </c:pt>
                      <c:pt idx="87">
                        <c:v>8.7386154730722698E-2</c:v>
                      </c:pt>
                      <c:pt idx="88">
                        <c:v>8.5708601929180103E-2</c:v>
                      </c:pt>
                      <c:pt idx="89">
                        <c:v>8.4958436126469999E-2</c:v>
                      </c:pt>
                      <c:pt idx="90">
                        <c:v>8.3790296237069795E-2</c:v>
                      </c:pt>
                      <c:pt idx="91">
                        <c:v>8.3001481017936696E-2</c:v>
                      </c:pt>
                      <c:pt idx="92">
                        <c:v>8.1572469001936196E-2</c:v>
                      </c:pt>
                      <c:pt idx="93">
                        <c:v>8.0197904580473406E-2</c:v>
                      </c:pt>
                      <c:pt idx="94">
                        <c:v>7.9231710730662597E-2</c:v>
                      </c:pt>
                      <c:pt idx="95">
                        <c:v>7.8081832620101405E-2</c:v>
                      </c:pt>
                      <c:pt idx="96">
                        <c:v>7.7193436412748506E-2</c:v>
                      </c:pt>
                      <c:pt idx="97">
                        <c:v>7.6211849509960003E-2</c:v>
                      </c:pt>
                      <c:pt idx="98">
                        <c:v>7.5120244750881096E-2</c:v>
                      </c:pt>
                      <c:pt idx="99">
                        <c:v>7.4559626836284601E-2</c:v>
                      </c:pt>
                      <c:pt idx="100">
                        <c:v>7.3990625353991799E-2</c:v>
                      </c:pt>
                      <c:pt idx="101">
                        <c:v>7.31465556551959E-2</c:v>
                      </c:pt>
                      <c:pt idx="102">
                        <c:v>7.26733909737277E-2</c:v>
                      </c:pt>
                      <c:pt idx="103">
                        <c:v>7.2439307835170497E-2</c:v>
                      </c:pt>
                      <c:pt idx="104">
                        <c:v>7.1859184935360906E-2</c:v>
                      </c:pt>
                      <c:pt idx="105">
                        <c:v>7.1729068833912696E-2</c:v>
                      </c:pt>
                      <c:pt idx="106">
                        <c:v>7.1047355085770494E-2</c:v>
                      </c:pt>
                      <c:pt idx="107">
                        <c:v>7.1340165048617302E-2</c:v>
                      </c:pt>
                      <c:pt idx="108">
                        <c:v>7.07554146412986E-2</c:v>
                      </c:pt>
                      <c:pt idx="109">
                        <c:v>6.9877513559728793E-2</c:v>
                      </c:pt>
                      <c:pt idx="110">
                        <c:v>7.0148571458267597E-2</c:v>
                      </c:pt>
                      <c:pt idx="111">
                        <c:v>6.9936151178560696E-2</c:v>
                      </c:pt>
                      <c:pt idx="112">
                        <c:v>7.0177738687060398E-2</c:v>
                      </c:pt>
                      <c:pt idx="113">
                        <c:v>6.9899625851665301E-2</c:v>
                      </c:pt>
                      <c:pt idx="114">
                        <c:v>6.9236058310852305E-2</c:v>
                      </c:pt>
                      <c:pt idx="115">
                        <c:v>6.9211061550809902E-2</c:v>
                      </c:pt>
                      <c:pt idx="116">
                        <c:v>6.8552299161859995E-2</c:v>
                      </c:pt>
                      <c:pt idx="117">
                        <c:v>6.81820243974747E-2</c:v>
                      </c:pt>
                      <c:pt idx="118">
                        <c:v>6.8747000786956697E-2</c:v>
                      </c:pt>
                      <c:pt idx="119">
                        <c:v>6.9649700969350803E-2</c:v>
                      </c:pt>
                      <c:pt idx="120">
                        <c:v>6.9087606151844005E-2</c:v>
                      </c:pt>
                      <c:pt idx="121">
                        <c:v>6.8503499402881196E-2</c:v>
                      </c:pt>
                      <c:pt idx="122">
                        <c:v>6.8447787112538697E-2</c:v>
                      </c:pt>
                      <c:pt idx="123">
                        <c:v>6.8424397547033194E-2</c:v>
                      </c:pt>
                      <c:pt idx="124">
                        <c:v>6.8441469419946402E-2</c:v>
                      </c:pt>
                      <c:pt idx="125">
                        <c:v>6.8505863727255895E-2</c:v>
                      </c:pt>
                      <c:pt idx="126">
                        <c:v>6.8298992521595298E-2</c:v>
                      </c:pt>
                      <c:pt idx="127">
                        <c:v>6.8111006460521595E-2</c:v>
                      </c:pt>
                      <c:pt idx="128">
                        <c:v>6.8151435655236001E-2</c:v>
                      </c:pt>
                      <c:pt idx="129">
                        <c:v>6.8201362250966596E-2</c:v>
                      </c:pt>
                      <c:pt idx="130">
                        <c:v>6.8289165753371905E-2</c:v>
                      </c:pt>
                      <c:pt idx="131">
                        <c:v>6.8400852954124E-2</c:v>
                      </c:pt>
                      <c:pt idx="132">
                        <c:v>6.8469601276821696E-2</c:v>
                      </c:pt>
                      <c:pt idx="133">
                        <c:v>6.8575259075256606E-2</c:v>
                      </c:pt>
                      <c:pt idx="134">
                        <c:v>6.8670776190080995E-2</c:v>
                      </c:pt>
                      <c:pt idx="135">
                        <c:v>6.8675134355583506E-2</c:v>
                      </c:pt>
                      <c:pt idx="136">
                        <c:v>6.9410199005028206E-2</c:v>
                      </c:pt>
                      <c:pt idx="137">
                        <c:v>6.9975352515764103E-2</c:v>
                      </c:pt>
                      <c:pt idx="138">
                        <c:v>6.9363982840470795E-2</c:v>
                      </c:pt>
                      <c:pt idx="139">
                        <c:v>6.9227034788313505E-2</c:v>
                      </c:pt>
                      <c:pt idx="140">
                        <c:v>6.9117943458156403E-2</c:v>
                      </c:pt>
                      <c:pt idx="141">
                        <c:v>6.9267041514531294E-2</c:v>
                      </c:pt>
                      <c:pt idx="142">
                        <c:v>6.9758871366519107E-2</c:v>
                      </c:pt>
                      <c:pt idx="143">
                        <c:v>6.9194981800731803E-2</c:v>
                      </c:pt>
                      <c:pt idx="144">
                        <c:v>6.8678335866545703E-2</c:v>
                      </c:pt>
                      <c:pt idx="145">
                        <c:v>6.8754898551091306E-2</c:v>
                      </c:pt>
                      <c:pt idx="146">
                        <c:v>6.9543853712231096E-2</c:v>
                      </c:pt>
                      <c:pt idx="147">
                        <c:v>6.9726363058166305E-2</c:v>
                      </c:pt>
                      <c:pt idx="148">
                        <c:v>6.9812972103299606E-2</c:v>
                      </c:pt>
                      <c:pt idx="149">
                        <c:v>7.0185808042655007E-2</c:v>
                      </c:pt>
                      <c:pt idx="150">
                        <c:v>6.9953407122202202E-2</c:v>
                      </c:pt>
                      <c:pt idx="151">
                        <c:v>6.9999384181629196E-2</c:v>
                      </c:pt>
                      <c:pt idx="152">
                        <c:v>7.0235636718612507E-2</c:v>
                      </c:pt>
                      <c:pt idx="153">
                        <c:v>7.0274806195535194E-2</c:v>
                      </c:pt>
                      <c:pt idx="154">
                        <c:v>6.9835515519093797E-2</c:v>
                      </c:pt>
                      <c:pt idx="155">
                        <c:v>7.0768564218680094E-2</c:v>
                      </c:pt>
                      <c:pt idx="156">
                        <c:v>7.1154658413399796E-2</c:v>
                      </c:pt>
                      <c:pt idx="157">
                        <c:v>7.0118408916365796E-2</c:v>
                      </c:pt>
                      <c:pt idx="158">
                        <c:v>6.9897855193565006E-2</c:v>
                      </c:pt>
                      <c:pt idx="159">
                        <c:v>7.0349345821655807E-2</c:v>
                      </c:pt>
                      <c:pt idx="160">
                        <c:v>7.1384486364875502E-2</c:v>
                      </c:pt>
                      <c:pt idx="161">
                        <c:v>7.2426561310639903E-2</c:v>
                      </c:pt>
                      <c:pt idx="162">
                        <c:v>7.1887051506396002E-2</c:v>
                      </c:pt>
                      <c:pt idx="163">
                        <c:v>7.0486768744174505E-2</c:v>
                      </c:pt>
                      <c:pt idx="164">
                        <c:v>7.1689356311481198E-2</c:v>
                      </c:pt>
                      <c:pt idx="165">
                        <c:v>7.2058833973955502E-2</c:v>
                      </c:pt>
                      <c:pt idx="166">
                        <c:v>7.1472101733319193E-2</c:v>
                      </c:pt>
                      <c:pt idx="167">
                        <c:v>7.1313371545072099E-2</c:v>
                      </c:pt>
                      <c:pt idx="168">
                        <c:v>7.2094886521380297E-2</c:v>
                      </c:pt>
                      <c:pt idx="169">
                        <c:v>7.0605271299612596E-2</c:v>
                      </c:pt>
                      <c:pt idx="170">
                        <c:v>7.1259270613431694E-2</c:v>
                      </c:pt>
                      <c:pt idx="171">
                        <c:v>7.1743867537956807E-2</c:v>
                      </c:pt>
                      <c:pt idx="172">
                        <c:v>7.14026197749736E-2</c:v>
                      </c:pt>
                      <c:pt idx="173">
                        <c:v>7.08839547687862E-2</c:v>
                      </c:pt>
                      <c:pt idx="174">
                        <c:v>7.1845757210218505E-2</c:v>
                      </c:pt>
                      <c:pt idx="175">
                        <c:v>7.1916045209802201E-2</c:v>
                      </c:pt>
                      <c:pt idx="176">
                        <c:v>7.2493763884346196E-2</c:v>
                      </c:pt>
                      <c:pt idx="177">
                        <c:v>7.2304529245149393E-2</c:v>
                      </c:pt>
                      <c:pt idx="178">
                        <c:v>7.4318161550500597E-2</c:v>
                      </c:pt>
                      <c:pt idx="179">
                        <c:v>7.4236109483828902E-2</c:v>
                      </c:pt>
                      <c:pt idx="180">
                        <c:v>7.4427944951213604E-2</c:v>
                      </c:pt>
                      <c:pt idx="181">
                        <c:v>7.3105002004018593E-2</c:v>
                      </c:pt>
                      <c:pt idx="182">
                        <c:v>7.5069277066951406E-2</c:v>
                      </c:pt>
                      <c:pt idx="183">
                        <c:v>7.4643859607716107E-2</c:v>
                      </c:pt>
                      <c:pt idx="184">
                        <c:v>7.4847255413170097E-2</c:v>
                      </c:pt>
                      <c:pt idx="185">
                        <c:v>7.5877192793941298E-2</c:v>
                      </c:pt>
                      <c:pt idx="186">
                        <c:v>7.5619144365212804E-2</c:v>
                      </c:pt>
                      <c:pt idx="187">
                        <c:v>7.5011850060055604E-2</c:v>
                      </c:pt>
                      <c:pt idx="188">
                        <c:v>7.7208657969300307E-2</c:v>
                      </c:pt>
                      <c:pt idx="189">
                        <c:v>7.6207454138097694E-2</c:v>
                      </c:pt>
                      <c:pt idx="190">
                        <c:v>7.6393848702156597E-2</c:v>
                      </c:pt>
                      <c:pt idx="191">
                        <c:v>7.7463908996521502E-2</c:v>
                      </c:pt>
                      <c:pt idx="192">
                        <c:v>7.8126964140218497E-2</c:v>
                      </c:pt>
                      <c:pt idx="193">
                        <c:v>7.8168328658176994E-2</c:v>
                      </c:pt>
                      <c:pt idx="194">
                        <c:v>7.9188098749707295E-2</c:v>
                      </c:pt>
                      <c:pt idx="195">
                        <c:v>7.8058605306240605E-2</c:v>
                      </c:pt>
                      <c:pt idx="196">
                        <c:v>8.0064883409092902E-2</c:v>
                      </c:pt>
                      <c:pt idx="197">
                        <c:v>7.8017607856030402E-2</c:v>
                      </c:pt>
                      <c:pt idx="198">
                        <c:v>8.0867162669399403E-2</c:v>
                      </c:pt>
                      <c:pt idx="199">
                        <c:v>8.1805204258316194E-2</c:v>
                      </c:pt>
                      <c:pt idx="200">
                        <c:v>8.22812072095436E-2</c:v>
                      </c:pt>
                      <c:pt idx="201">
                        <c:v>7.8941461420378403E-2</c:v>
                      </c:pt>
                      <c:pt idx="202">
                        <c:v>8.1387285346613006E-2</c:v>
                      </c:pt>
                      <c:pt idx="203">
                        <c:v>8.0341333527610595E-2</c:v>
                      </c:pt>
                      <c:pt idx="204">
                        <c:v>7.9419928762321096E-2</c:v>
                      </c:pt>
                      <c:pt idx="205">
                        <c:v>8.0731189598698294E-2</c:v>
                      </c:pt>
                      <c:pt idx="206">
                        <c:v>8.2382758454197499E-2</c:v>
                      </c:pt>
                      <c:pt idx="207">
                        <c:v>8.12470202587805E-2</c:v>
                      </c:pt>
                      <c:pt idx="208">
                        <c:v>8.1915960577072303E-2</c:v>
                      </c:pt>
                      <c:pt idx="209">
                        <c:v>8.2667078404192795E-2</c:v>
                      </c:pt>
                      <c:pt idx="210">
                        <c:v>8.32015278336148E-2</c:v>
                      </c:pt>
                      <c:pt idx="211">
                        <c:v>5.24953313300279E-2</c:v>
                      </c:pt>
                      <c:pt idx="212">
                        <c:v>5.2719822661260997E-2</c:v>
                      </c:pt>
                      <c:pt idx="213">
                        <c:v>5.3123983259698998E-2</c:v>
                      </c:pt>
                      <c:pt idx="214">
                        <c:v>5.3286544198659302E-2</c:v>
                      </c:pt>
                      <c:pt idx="215">
                        <c:v>5.3572624070306801E-2</c:v>
                      </c:pt>
                      <c:pt idx="216">
                        <c:v>5.4381279013024302E-2</c:v>
                      </c:pt>
                      <c:pt idx="217">
                        <c:v>5.4551394641190597E-2</c:v>
                      </c:pt>
                      <c:pt idx="218">
                        <c:v>5.4739307208449502E-2</c:v>
                      </c:pt>
                      <c:pt idx="219">
                        <c:v>5.49233696761392E-2</c:v>
                      </c:pt>
                      <c:pt idx="220">
                        <c:v>5.5047355562886799E-2</c:v>
                      </c:pt>
                      <c:pt idx="221">
                        <c:v>5.5161947424421202E-2</c:v>
                      </c:pt>
                      <c:pt idx="222">
                        <c:v>5.5216444090577403E-2</c:v>
                      </c:pt>
                      <c:pt idx="223">
                        <c:v>5.5630599691003597E-2</c:v>
                      </c:pt>
                      <c:pt idx="224">
                        <c:v>5.58514627165956E-2</c:v>
                      </c:pt>
                      <c:pt idx="225">
                        <c:v>5.5912624223459002E-2</c:v>
                      </c:pt>
                      <c:pt idx="226">
                        <c:v>5.5897009186738497E-2</c:v>
                      </c:pt>
                      <c:pt idx="227">
                        <c:v>5.5805779527367601E-2</c:v>
                      </c:pt>
                      <c:pt idx="228">
                        <c:v>5.6129400097813198E-2</c:v>
                      </c:pt>
                      <c:pt idx="229">
                        <c:v>5.6687017274907998E-2</c:v>
                      </c:pt>
                      <c:pt idx="230">
                        <c:v>5.6697210775324997E-2</c:v>
                      </c:pt>
                      <c:pt idx="231">
                        <c:v>5.6656765381127197E-2</c:v>
                      </c:pt>
                      <c:pt idx="232">
                        <c:v>5.6769327882906499E-2</c:v>
                      </c:pt>
                      <c:pt idx="233">
                        <c:v>5.6975662872867698E-2</c:v>
                      </c:pt>
                      <c:pt idx="234">
                        <c:v>5.7104491339662E-2</c:v>
                      </c:pt>
                      <c:pt idx="235">
                        <c:v>5.7416632874146299E-2</c:v>
                      </c:pt>
                      <c:pt idx="236">
                        <c:v>5.7504764813813697E-2</c:v>
                      </c:pt>
                      <c:pt idx="237">
                        <c:v>5.7614575296840401E-2</c:v>
                      </c:pt>
                      <c:pt idx="238">
                        <c:v>5.7705637569514801E-2</c:v>
                      </c:pt>
                      <c:pt idx="239">
                        <c:v>5.79786340949969E-2</c:v>
                      </c:pt>
                      <c:pt idx="240">
                        <c:v>5.8070102149659998E-2</c:v>
                      </c:pt>
                      <c:pt idx="241">
                        <c:v>5.8446174939612398E-2</c:v>
                      </c:pt>
                      <c:pt idx="242">
                        <c:v>5.8402114489241402E-2</c:v>
                      </c:pt>
                      <c:pt idx="243">
                        <c:v>5.8663259404574002E-2</c:v>
                      </c:pt>
                      <c:pt idx="244">
                        <c:v>5.8795136441163597E-2</c:v>
                      </c:pt>
                      <c:pt idx="245">
                        <c:v>5.8870760150653199E-2</c:v>
                      </c:pt>
                      <c:pt idx="246">
                        <c:v>5.8998978919642099E-2</c:v>
                      </c:pt>
                      <c:pt idx="247">
                        <c:v>5.9426355323247498E-2</c:v>
                      </c:pt>
                      <c:pt idx="248">
                        <c:v>5.9557995061806E-2</c:v>
                      </c:pt>
                      <c:pt idx="249">
                        <c:v>5.97230487403786E-2</c:v>
                      </c:pt>
                      <c:pt idx="250">
                        <c:v>5.9867067244900998E-2</c:v>
                      </c:pt>
                      <c:pt idx="251">
                        <c:v>6.0108796887136599E-2</c:v>
                      </c:pt>
                      <c:pt idx="252">
                        <c:v>6.0121639147240398E-2</c:v>
                      </c:pt>
                      <c:pt idx="253">
                        <c:v>6.0382597286917999E-2</c:v>
                      </c:pt>
                      <c:pt idx="254">
                        <c:v>6.0471334656839001E-2</c:v>
                      </c:pt>
                      <c:pt idx="255">
                        <c:v>6.0810327892172999E-2</c:v>
                      </c:pt>
                      <c:pt idx="256">
                        <c:v>6.0967656323847097E-2</c:v>
                      </c:pt>
                      <c:pt idx="257">
                        <c:v>6.10994746370098E-2</c:v>
                      </c:pt>
                      <c:pt idx="258">
                        <c:v>6.1423614932880302E-2</c:v>
                      </c:pt>
                      <c:pt idx="259">
                        <c:v>6.1525521471543602E-2</c:v>
                      </c:pt>
                      <c:pt idx="260">
                        <c:v>6.15844019713256E-2</c:v>
                      </c:pt>
                      <c:pt idx="261">
                        <c:v>6.0805423998004503E-2</c:v>
                      </c:pt>
                      <c:pt idx="262">
                        <c:v>6.1151941307344998E-2</c:v>
                      </c:pt>
                      <c:pt idx="263">
                        <c:v>6.1438776648638303E-2</c:v>
                      </c:pt>
                      <c:pt idx="264">
                        <c:v>6.15746809761374E-2</c:v>
                      </c:pt>
                      <c:pt idx="265">
                        <c:v>6.18237584616066E-2</c:v>
                      </c:pt>
                      <c:pt idx="266">
                        <c:v>6.22886813626101E-2</c:v>
                      </c:pt>
                      <c:pt idx="267">
                        <c:v>6.28296472322592E-2</c:v>
                      </c:pt>
                      <c:pt idx="268">
                        <c:v>6.2897770730402897E-2</c:v>
                      </c:pt>
                      <c:pt idx="269">
                        <c:v>6.3331179468547799E-2</c:v>
                      </c:pt>
                      <c:pt idx="270">
                        <c:v>6.3771050779111799E-2</c:v>
                      </c:pt>
                      <c:pt idx="271">
                        <c:v>6.4291244376991394E-2</c:v>
                      </c:pt>
                      <c:pt idx="272">
                        <c:v>6.4564315796514699E-2</c:v>
                      </c:pt>
                      <c:pt idx="273">
                        <c:v>6.4801148372758396E-2</c:v>
                      </c:pt>
                      <c:pt idx="274">
                        <c:v>6.5287158038921697E-2</c:v>
                      </c:pt>
                      <c:pt idx="275">
                        <c:v>6.5723313293492597E-2</c:v>
                      </c:pt>
                      <c:pt idx="276">
                        <c:v>6.6147456667740495E-2</c:v>
                      </c:pt>
                      <c:pt idx="277">
                        <c:v>6.6461211959847499E-2</c:v>
                      </c:pt>
                      <c:pt idx="278">
                        <c:v>6.6737823480441993E-2</c:v>
                      </c:pt>
                      <c:pt idx="279">
                        <c:v>6.7204612474937503E-2</c:v>
                      </c:pt>
                      <c:pt idx="280">
                        <c:v>6.7588893858577595E-2</c:v>
                      </c:pt>
                      <c:pt idx="281">
                        <c:v>6.7871698648597698E-2</c:v>
                      </c:pt>
                      <c:pt idx="282">
                        <c:v>6.8087745798006097E-2</c:v>
                      </c:pt>
                      <c:pt idx="283">
                        <c:v>6.83979007504983E-2</c:v>
                      </c:pt>
                      <c:pt idx="284">
                        <c:v>6.8582011641038207E-2</c:v>
                      </c:pt>
                      <c:pt idx="285">
                        <c:v>6.8706127569022502E-2</c:v>
                      </c:pt>
                      <c:pt idx="286">
                        <c:v>6.8904915706135203E-2</c:v>
                      </c:pt>
                      <c:pt idx="287">
                        <c:v>6.9141354048014705E-2</c:v>
                      </c:pt>
                      <c:pt idx="288">
                        <c:v>6.9205333752274098E-2</c:v>
                      </c:pt>
                      <c:pt idx="289">
                        <c:v>6.91904740560665E-2</c:v>
                      </c:pt>
                      <c:pt idx="290">
                        <c:v>6.9210899168032899E-2</c:v>
                      </c:pt>
                      <c:pt idx="291">
                        <c:v>6.9346880473065697E-2</c:v>
                      </c:pt>
                      <c:pt idx="292">
                        <c:v>6.9357062499771902E-2</c:v>
                      </c:pt>
                      <c:pt idx="293">
                        <c:v>6.9345972810344297E-2</c:v>
                      </c:pt>
                      <c:pt idx="294">
                        <c:v>6.9376191192241005E-2</c:v>
                      </c:pt>
                      <c:pt idx="295">
                        <c:v>6.9507575590128601E-2</c:v>
                      </c:pt>
                      <c:pt idx="296">
                        <c:v>6.9589310230835005E-2</c:v>
                      </c:pt>
                      <c:pt idx="297">
                        <c:v>6.9552595412701798E-2</c:v>
                      </c:pt>
                      <c:pt idx="298">
                        <c:v>6.96131683784562E-2</c:v>
                      </c:pt>
                      <c:pt idx="299">
                        <c:v>6.9724437144920201E-2</c:v>
                      </c:pt>
                      <c:pt idx="300">
                        <c:v>6.97344136030911E-2</c:v>
                      </c:pt>
                      <c:pt idx="301">
                        <c:v>6.9813632140900403E-2</c:v>
                      </c:pt>
                      <c:pt idx="302">
                        <c:v>6.9870204849012796E-2</c:v>
                      </c:pt>
                      <c:pt idx="303">
                        <c:v>6.9964686113777999E-2</c:v>
                      </c:pt>
                      <c:pt idx="304">
                        <c:v>7.0044810960031498E-2</c:v>
                      </c:pt>
                      <c:pt idx="305">
                        <c:v>7.0172657144011802E-2</c:v>
                      </c:pt>
                      <c:pt idx="306">
                        <c:v>7.0267260770484299E-2</c:v>
                      </c:pt>
                      <c:pt idx="307">
                        <c:v>7.0493332681718895E-2</c:v>
                      </c:pt>
                      <c:pt idx="308">
                        <c:v>7.0534078181512194E-2</c:v>
                      </c:pt>
                      <c:pt idx="309">
                        <c:v>7.0658534338536499E-2</c:v>
                      </c:pt>
                      <c:pt idx="310">
                        <c:v>7.0734877650922401E-2</c:v>
                      </c:pt>
                      <c:pt idx="311">
                        <c:v>7.0946572724765899E-2</c:v>
                      </c:pt>
                      <c:pt idx="312">
                        <c:v>7.1100743164403901E-2</c:v>
                      </c:pt>
                      <c:pt idx="313">
                        <c:v>7.1284799481133601E-2</c:v>
                      </c:pt>
                      <c:pt idx="314">
                        <c:v>7.1469023983865496E-2</c:v>
                      </c:pt>
                      <c:pt idx="315">
                        <c:v>7.1628796238706396E-2</c:v>
                      </c:pt>
                      <c:pt idx="316">
                        <c:v>7.1679724122688193E-2</c:v>
                      </c:pt>
                      <c:pt idx="317">
                        <c:v>7.2111846557528197E-2</c:v>
                      </c:pt>
                      <c:pt idx="318">
                        <c:v>7.2140473553063703E-2</c:v>
                      </c:pt>
                      <c:pt idx="319">
                        <c:v>7.2281501889686003E-2</c:v>
                      </c:pt>
                      <c:pt idx="320">
                        <c:v>7.2544337179502594E-2</c:v>
                      </c:pt>
                      <c:pt idx="321">
                        <c:v>7.2567787975456696E-2</c:v>
                      </c:pt>
                      <c:pt idx="322">
                        <c:v>7.2718796551024395E-2</c:v>
                      </c:pt>
                      <c:pt idx="323">
                        <c:v>7.2937081246167906E-2</c:v>
                      </c:pt>
                      <c:pt idx="324">
                        <c:v>7.32210015026519E-2</c:v>
                      </c:pt>
                      <c:pt idx="325">
                        <c:v>7.3404766440491098E-2</c:v>
                      </c:pt>
                      <c:pt idx="326">
                        <c:v>7.3841478721114198E-2</c:v>
                      </c:pt>
                      <c:pt idx="327">
                        <c:v>7.3676935964561999E-2</c:v>
                      </c:pt>
                      <c:pt idx="328">
                        <c:v>7.3964182638071904E-2</c:v>
                      </c:pt>
                      <c:pt idx="329">
                        <c:v>7.4239622902664199E-2</c:v>
                      </c:pt>
                      <c:pt idx="330">
                        <c:v>7.4470212193456994E-2</c:v>
                      </c:pt>
                      <c:pt idx="331">
                        <c:v>7.4694338090648196E-2</c:v>
                      </c:pt>
                      <c:pt idx="332">
                        <c:v>7.4706144882905695E-2</c:v>
                      </c:pt>
                      <c:pt idx="333">
                        <c:v>7.51497609528501E-2</c:v>
                      </c:pt>
                      <c:pt idx="334">
                        <c:v>7.5170838900155398E-2</c:v>
                      </c:pt>
                      <c:pt idx="335">
                        <c:v>7.5423222544256402E-2</c:v>
                      </c:pt>
                      <c:pt idx="336">
                        <c:v>7.5610780028031205E-2</c:v>
                      </c:pt>
                      <c:pt idx="337">
                        <c:v>7.5767928875580204E-2</c:v>
                      </c:pt>
                      <c:pt idx="338">
                        <c:v>7.5939381356743704E-2</c:v>
                      </c:pt>
                      <c:pt idx="339">
                        <c:v>7.6213544334651995E-2</c:v>
                      </c:pt>
                      <c:pt idx="340">
                        <c:v>7.64561280068944E-2</c:v>
                      </c:pt>
                      <c:pt idx="341">
                        <c:v>7.6545206082872796E-2</c:v>
                      </c:pt>
                      <c:pt idx="342">
                        <c:v>7.6756022641867802E-2</c:v>
                      </c:pt>
                      <c:pt idx="343">
                        <c:v>7.7103609310433502E-2</c:v>
                      </c:pt>
                      <c:pt idx="344">
                        <c:v>7.7174792604603595E-2</c:v>
                      </c:pt>
                      <c:pt idx="345">
                        <c:v>7.7313412076700797E-2</c:v>
                      </c:pt>
                      <c:pt idx="346">
                        <c:v>7.7502074119681394E-2</c:v>
                      </c:pt>
                      <c:pt idx="347">
                        <c:v>7.7713430986649498E-2</c:v>
                      </c:pt>
                      <c:pt idx="348">
                        <c:v>7.7850490911896206E-2</c:v>
                      </c:pt>
                      <c:pt idx="349">
                        <c:v>7.8088668236444794E-2</c:v>
                      </c:pt>
                      <c:pt idx="350">
                        <c:v>7.8347918064337399E-2</c:v>
                      </c:pt>
                      <c:pt idx="351">
                        <c:v>7.8435985748048498E-2</c:v>
                      </c:pt>
                      <c:pt idx="352">
                        <c:v>7.8663551603743206E-2</c:v>
                      </c:pt>
                      <c:pt idx="353">
                        <c:v>7.8885653195531799E-2</c:v>
                      </c:pt>
                      <c:pt idx="354">
                        <c:v>7.9072720731937801E-2</c:v>
                      </c:pt>
                      <c:pt idx="355">
                        <c:v>7.9273993429413603E-2</c:v>
                      </c:pt>
                      <c:pt idx="356">
                        <c:v>7.9439485163439405E-2</c:v>
                      </c:pt>
                      <c:pt idx="357">
                        <c:v>7.9693815097140103E-2</c:v>
                      </c:pt>
                      <c:pt idx="358">
                        <c:v>7.9907586054185603E-2</c:v>
                      </c:pt>
                      <c:pt idx="359">
                        <c:v>7.9945815409761201E-2</c:v>
                      </c:pt>
                      <c:pt idx="360">
                        <c:v>8.0106001685622194E-2</c:v>
                      </c:pt>
                      <c:pt idx="361">
                        <c:v>8.0299266750537099E-2</c:v>
                      </c:pt>
                      <c:pt idx="362">
                        <c:v>8.0501400630295705E-2</c:v>
                      </c:pt>
                      <c:pt idx="363">
                        <c:v>8.0660257112394093E-2</c:v>
                      </c:pt>
                      <c:pt idx="364">
                        <c:v>8.0873144548479506E-2</c:v>
                      </c:pt>
                      <c:pt idx="365">
                        <c:v>8.1090707233203094E-2</c:v>
                      </c:pt>
                      <c:pt idx="366">
                        <c:v>8.1189308583512906E-2</c:v>
                      </c:pt>
                      <c:pt idx="367">
                        <c:v>8.1322700933250405E-2</c:v>
                      </c:pt>
                      <c:pt idx="368">
                        <c:v>8.1540865375467494E-2</c:v>
                      </c:pt>
                      <c:pt idx="369">
                        <c:v>8.1736951026572302E-2</c:v>
                      </c:pt>
                      <c:pt idx="370">
                        <c:v>8.1845278390464501E-2</c:v>
                      </c:pt>
                      <c:pt idx="371">
                        <c:v>8.20690467834468E-2</c:v>
                      </c:pt>
                      <c:pt idx="372">
                        <c:v>8.2215607861074402E-2</c:v>
                      </c:pt>
                      <c:pt idx="373">
                        <c:v>8.2300566415407894E-2</c:v>
                      </c:pt>
                      <c:pt idx="374">
                        <c:v>8.2465905170310397E-2</c:v>
                      </c:pt>
                      <c:pt idx="375">
                        <c:v>8.2597505765273305E-2</c:v>
                      </c:pt>
                      <c:pt idx="376">
                        <c:v>8.2766180658493602E-2</c:v>
                      </c:pt>
                      <c:pt idx="377">
                        <c:v>8.3071495569258899E-2</c:v>
                      </c:pt>
                      <c:pt idx="378">
                        <c:v>8.2997256571783903E-2</c:v>
                      </c:pt>
                      <c:pt idx="379">
                        <c:v>8.3285018093255794E-2</c:v>
                      </c:pt>
                      <c:pt idx="380">
                        <c:v>8.3411826371731695E-2</c:v>
                      </c:pt>
                      <c:pt idx="381">
                        <c:v>8.3520586129295707E-2</c:v>
                      </c:pt>
                      <c:pt idx="382">
                        <c:v>8.3679298986512704E-2</c:v>
                      </c:pt>
                      <c:pt idx="383">
                        <c:v>8.3967394390064704E-2</c:v>
                      </c:pt>
                      <c:pt idx="384">
                        <c:v>8.3974197940456394E-2</c:v>
                      </c:pt>
                      <c:pt idx="385">
                        <c:v>8.4153418982938696E-2</c:v>
                      </c:pt>
                      <c:pt idx="386">
                        <c:v>8.4318125095810506E-2</c:v>
                      </c:pt>
                      <c:pt idx="387">
                        <c:v>8.4440378522493906E-2</c:v>
                      </c:pt>
                      <c:pt idx="388">
                        <c:v>8.4552221648279302E-2</c:v>
                      </c:pt>
                      <c:pt idx="389">
                        <c:v>8.4720903802736003E-2</c:v>
                      </c:pt>
                      <c:pt idx="390">
                        <c:v>8.4817454396930295E-2</c:v>
                      </c:pt>
                      <c:pt idx="391">
                        <c:v>8.4979270026338496E-2</c:v>
                      </c:pt>
                      <c:pt idx="392">
                        <c:v>8.5135623642764294E-2</c:v>
                      </c:pt>
                      <c:pt idx="393">
                        <c:v>8.5216925709593203E-2</c:v>
                      </c:pt>
                      <c:pt idx="394">
                        <c:v>8.5428202370377196E-2</c:v>
                      </c:pt>
                      <c:pt idx="395">
                        <c:v>8.5499095532694996E-2</c:v>
                      </c:pt>
                      <c:pt idx="396">
                        <c:v>8.5587945623922398E-2</c:v>
                      </c:pt>
                      <c:pt idx="397">
                        <c:v>8.5755024676969299E-2</c:v>
                      </c:pt>
                      <c:pt idx="398">
                        <c:v>8.5871506432162195E-2</c:v>
                      </c:pt>
                      <c:pt idx="399">
                        <c:v>8.5964328376784499E-2</c:v>
                      </c:pt>
                      <c:pt idx="400">
                        <c:v>8.6144830984416595E-2</c:v>
                      </c:pt>
                      <c:pt idx="401">
                        <c:v>8.6269298953392901E-2</c:v>
                      </c:pt>
                      <c:pt idx="402">
                        <c:v>8.6380361303757994E-2</c:v>
                      </c:pt>
                      <c:pt idx="403">
                        <c:v>8.6522027621682804E-2</c:v>
                      </c:pt>
                      <c:pt idx="404">
                        <c:v>8.6664364298735794E-2</c:v>
                      </c:pt>
                      <c:pt idx="405">
                        <c:v>8.6783215773999806E-2</c:v>
                      </c:pt>
                      <c:pt idx="406">
                        <c:v>8.6970362991658903E-2</c:v>
                      </c:pt>
                      <c:pt idx="407">
                        <c:v>8.7027476272595203E-2</c:v>
                      </c:pt>
                      <c:pt idx="408">
                        <c:v>8.7190517901441097E-2</c:v>
                      </c:pt>
                      <c:pt idx="409">
                        <c:v>8.7393923383489294E-2</c:v>
                      </c:pt>
                      <c:pt idx="410">
                        <c:v>8.7484704268688707E-2</c:v>
                      </c:pt>
                      <c:pt idx="411">
                        <c:v>8.7611307581194495E-2</c:v>
                      </c:pt>
                      <c:pt idx="412">
                        <c:v>8.7763145313654103E-2</c:v>
                      </c:pt>
                      <c:pt idx="413">
                        <c:v>8.7792750156050203E-2</c:v>
                      </c:pt>
                      <c:pt idx="414">
                        <c:v>8.8006930398510194E-2</c:v>
                      </c:pt>
                      <c:pt idx="415">
                        <c:v>8.8065806513832404E-2</c:v>
                      </c:pt>
                      <c:pt idx="416">
                        <c:v>8.8149612461221494E-2</c:v>
                      </c:pt>
                      <c:pt idx="417">
                        <c:v>8.8507478260082595E-2</c:v>
                      </c:pt>
                      <c:pt idx="418">
                        <c:v>8.8555311018604393E-2</c:v>
                      </c:pt>
                      <c:pt idx="419">
                        <c:v>8.8594594949289798E-2</c:v>
                      </c:pt>
                      <c:pt idx="420">
                        <c:v>8.8793713029687193E-2</c:v>
                      </c:pt>
                      <c:pt idx="421">
                        <c:v>8.8923523228329401E-2</c:v>
                      </c:pt>
                      <c:pt idx="422">
                        <c:v>8.8983269096238105E-2</c:v>
                      </c:pt>
                      <c:pt idx="423">
                        <c:v>8.9206741489334301E-2</c:v>
                      </c:pt>
                      <c:pt idx="424">
                        <c:v>8.9389714712494101E-2</c:v>
                      </c:pt>
                      <c:pt idx="425">
                        <c:v>8.9473346313080002E-2</c:v>
                      </c:pt>
                      <c:pt idx="426">
                        <c:v>8.9618937815628005E-2</c:v>
                      </c:pt>
                      <c:pt idx="427">
                        <c:v>8.9757240892773399E-2</c:v>
                      </c:pt>
                      <c:pt idx="428">
                        <c:v>8.9958537132693403E-2</c:v>
                      </c:pt>
                      <c:pt idx="429">
                        <c:v>9.0163770051038705E-2</c:v>
                      </c:pt>
                      <c:pt idx="430">
                        <c:v>9.0282489278243699E-2</c:v>
                      </c:pt>
                      <c:pt idx="431">
                        <c:v>9.0407128773378503E-2</c:v>
                      </c:pt>
                      <c:pt idx="432">
                        <c:v>9.0623514264571298E-2</c:v>
                      </c:pt>
                      <c:pt idx="433">
                        <c:v>9.0768512970667403E-2</c:v>
                      </c:pt>
                      <c:pt idx="434">
                        <c:v>9.0871531686076104E-2</c:v>
                      </c:pt>
                      <c:pt idx="435">
                        <c:v>9.1062100787484598E-2</c:v>
                      </c:pt>
                      <c:pt idx="436">
                        <c:v>9.1168044192416406E-2</c:v>
                      </c:pt>
                      <c:pt idx="437">
                        <c:v>9.1330771587160395E-2</c:v>
                      </c:pt>
                      <c:pt idx="438">
                        <c:v>9.1553475987180194E-2</c:v>
                      </c:pt>
                      <c:pt idx="439">
                        <c:v>9.1745241899055197E-2</c:v>
                      </c:pt>
                      <c:pt idx="440">
                        <c:v>9.1815740602299495E-2</c:v>
                      </c:pt>
                      <c:pt idx="441">
                        <c:v>9.1912247574313197E-2</c:v>
                      </c:pt>
                      <c:pt idx="442">
                        <c:v>9.2177585099916803E-2</c:v>
                      </c:pt>
                      <c:pt idx="443">
                        <c:v>9.2381265665861995E-2</c:v>
                      </c:pt>
                      <c:pt idx="444">
                        <c:v>9.2500674963022694E-2</c:v>
                      </c:pt>
                      <c:pt idx="445">
                        <c:v>9.2655582200973294E-2</c:v>
                      </c:pt>
                      <c:pt idx="446">
                        <c:v>9.2814552128390099E-2</c:v>
                      </c:pt>
                      <c:pt idx="447">
                        <c:v>9.3036194326239802E-2</c:v>
                      </c:pt>
                      <c:pt idx="448">
                        <c:v>9.3237686071170306E-2</c:v>
                      </c:pt>
                      <c:pt idx="449">
                        <c:v>9.3496569750599695E-2</c:v>
                      </c:pt>
                      <c:pt idx="450">
                        <c:v>9.3568640336681302E-2</c:v>
                      </c:pt>
                      <c:pt idx="451">
                        <c:v>9.3751148241524501E-2</c:v>
                      </c:pt>
                      <c:pt idx="452">
                        <c:v>9.3946230541433307E-2</c:v>
                      </c:pt>
                      <c:pt idx="453">
                        <c:v>9.4132660582345595E-2</c:v>
                      </c:pt>
                      <c:pt idx="454">
                        <c:v>9.4263548486312104E-2</c:v>
                      </c:pt>
                      <c:pt idx="455">
                        <c:v>9.4483246397311205E-2</c:v>
                      </c:pt>
                      <c:pt idx="456">
                        <c:v>9.4619848424814801E-2</c:v>
                      </c:pt>
                      <c:pt idx="457">
                        <c:v>9.4797261942310307E-2</c:v>
                      </c:pt>
                      <c:pt idx="458">
                        <c:v>9.4936242754789305E-2</c:v>
                      </c:pt>
                      <c:pt idx="459">
                        <c:v>9.5262840786185604E-2</c:v>
                      </c:pt>
                      <c:pt idx="460">
                        <c:v>9.5980841024472394E-2</c:v>
                      </c:pt>
                      <c:pt idx="461">
                        <c:v>9.6735643736886506E-2</c:v>
                      </c:pt>
                      <c:pt idx="462">
                        <c:v>9.7511650300146302E-2</c:v>
                      </c:pt>
                      <c:pt idx="463">
                        <c:v>9.8328806866968793E-2</c:v>
                      </c:pt>
                      <c:pt idx="464">
                        <c:v>9.9067107868091697E-2</c:v>
                      </c:pt>
                      <c:pt idx="465">
                        <c:v>9.98876412017069E-2</c:v>
                      </c:pt>
                      <c:pt idx="466">
                        <c:v>0.10053285494312</c:v>
                      </c:pt>
                      <c:pt idx="467">
                        <c:v>0.10118593088317</c:v>
                      </c:pt>
                      <c:pt idx="468">
                        <c:v>0.101723435453848</c:v>
                      </c:pt>
                      <c:pt idx="469">
                        <c:v>0.102173555972635</c:v>
                      </c:pt>
                      <c:pt idx="470">
                        <c:v>0.102516197293009</c:v>
                      </c:pt>
                      <c:pt idx="471">
                        <c:v>0.102790057766435</c:v>
                      </c:pt>
                      <c:pt idx="472">
                        <c:v>0.10290161906629899</c:v>
                      </c:pt>
                      <c:pt idx="473">
                        <c:v>0.102973794589884</c:v>
                      </c:pt>
                      <c:pt idx="474">
                        <c:v>0.102957075856024</c:v>
                      </c:pt>
                      <c:pt idx="475">
                        <c:v>0.102889644864586</c:v>
                      </c:pt>
                      <c:pt idx="476">
                        <c:v>0.102824876458116</c:v>
                      </c:pt>
                      <c:pt idx="477">
                        <c:v>0.10272849761814901</c:v>
                      </c:pt>
                      <c:pt idx="478">
                        <c:v>0.102562972950865</c:v>
                      </c:pt>
                      <c:pt idx="479">
                        <c:v>0.102373224278425</c:v>
                      </c:pt>
                      <c:pt idx="480">
                        <c:v>0.10226480622468601</c:v>
                      </c:pt>
                      <c:pt idx="481">
                        <c:v>0.102095347431193</c:v>
                      </c:pt>
                      <c:pt idx="482">
                        <c:v>0.10196468642920301</c:v>
                      </c:pt>
                      <c:pt idx="483">
                        <c:v>0.1018505031987</c:v>
                      </c:pt>
                      <c:pt idx="484">
                        <c:v>0.101736501936115</c:v>
                      </c:pt>
                      <c:pt idx="485">
                        <c:v>0.101681833725089</c:v>
                      </c:pt>
                      <c:pt idx="486">
                        <c:v>0.10167890783672701</c:v>
                      </c:pt>
                      <c:pt idx="487">
                        <c:v>0.10163400957282499</c:v>
                      </c:pt>
                      <c:pt idx="488">
                        <c:v>0.101609696090419</c:v>
                      </c:pt>
                      <c:pt idx="489">
                        <c:v>0.101545970145</c:v>
                      </c:pt>
                      <c:pt idx="490">
                        <c:v>0.101508723664016</c:v>
                      </c:pt>
                      <c:pt idx="491">
                        <c:v>0.10153988585178</c:v>
                      </c:pt>
                      <c:pt idx="492">
                        <c:v>0.10157628155416699</c:v>
                      </c:pt>
                      <c:pt idx="493">
                        <c:v>0.10161839026394499</c:v>
                      </c:pt>
                      <c:pt idx="494">
                        <c:v>0.101755763285554</c:v>
                      </c:pt>
                      <c:pt idx="495">
                        <c:v>0.10184602614758199</c:v>
                      </c:pt>
                      <c:pt idx="496">
                        <c:v>0.101913616424352</c:v>
                      </c:pt>
                      <c:pt idx="497">
                        <c:v>0.101963840392726</c:v>
                      </c:pt>
                      <c:pt idx="498">
                        <c:v>0.102134251246952</c:v>
                      </c:pt>
                      <c:pt idx="499">
                        <c:v>0.10220553210610001</c:v>
                      </c:pt>
                      <c:pt idx="500">
                        <c:v>0.102266749045169</c:v>
                      </c:pt>
                      <c:pt idx="501">
                        <c:v>0.102438490471311</c:v>
                      </c:pt>
                      <c:pt idx="502">
                        <c:v>0.102607559248771</c:v>
                      </c:pt>
                      <c:pt idx="503">
                        <c:v>0.10273358255925299</c:v>
                      </c:pt>
                      <c:pt idx="504">
                        <c:v>0.102761228683265</c:v>
                      </c:pt>
                      <c:pt idx="505">
                        <c:v>0.102957246144927</c:v>
                      </c:pt>
                      <c:pt idx="506">
                        <c:v>0.103103294580007</c:v>
                      </c:pt>
                      <c:pt idx="507">
                        <c:v>0.103206449713071</c:v>
                      </c:pt>
                      <c:pt idx="508">
                        <c:v>0.103376678803382</c:v>
                      </c:pt>
                      <c:pt idx="509">
                        <c:v>0.10356188964728</c:v>
                      </c:pt>
                      <c:pt idx="510">
                        <c:v>0.103729627100983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9-7114-4887-9A45-DDEAD381122E}"/>
                  </c:ext>
                </c:extLst>
              </c15:ser>
            </c15:filteredScatterSeries>
            <c15:filteredScatterSeries>
              <c15:ser>
                <c:idx val="6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08.10.2020'!$AA$6</c15:sqref>
                        </c15:formulaRef>
                      </c:ext>
                    </c:extLst>
                    <c:strCache>
                      <c:ptCount val="1"/>
                      <c:pt idx="0">
                        <c:v>water</c:v>
                      </c:pt>
                    </c:strCache>
                  </c:strRef>
                </c:tx>
                <c:spPr>
                  <a:ln w="19050" cap="rnd">
                    <a:solidFill>
                      <a:schemeClr val="accent1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08.10.2020'!$S$7:$S$517</c15:sqref>
                        </c15:formulaRef>
                      </c:ext>
                    </c:extLst>
                    <c:numCache>
                      <c:formatCode>0.0000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08.10.2020'!$AA$7:$AA$517</c15:sqref>
                        </c15:formulaRef>
                      </c:ext>
                    </c:extLst>
                    <c:numCache>
                      <c:formatCode>0.0000</c:formatCode>
                      <c:ptCount val="511"/>
                      <c:pt idx="0">
                        <c:v>6.1755668378683903E-2</c:v>
                      </c:pt>
                      <c:pt idx="1">
                        <c:v>7.8130222123414195E-2</c:v>
                      </c:pt>
                      <c:pt idx="2">
                        <c:v>7.9432594220600797E-2</c:v>
                      </c:pt>
                      <c:pt idx="3">
                        <c:v>8.9006571977106902E-2</c:v>
                      </c:pt>
                      <c:pt idx="4">
                        <c:v>9.3081874620766003E-2</c:v>
                      </c:pt>
                      <c:pt idx="5">
                        <c:v>9.4675686085781904E-2</c:v>
                      </c:pt>
                      <c:pt idx="6">
                        <c:v>9.5108894513770595E-2</c:v>
                      </c:pt>
                      <c:pt idx="7">
                        <c:v>9.87573061618187E-2</c:v>
                      </c:pt>
                      <c:pt idx="8">
                        <c:v>9.7891315458547803E-2</c:v>
                      </c:pt>
                      <c:pt idx="9">
                        <c:v>9.6268715700345703E-2</c:v>
                      </c:pt>
                      <c:pt idx="10">
                        <c:v>9.6875206096394106E-2</c:v>
                      </c:pt>
                      <c:pt idx="11">
                        <c:v>9.27216648396504E-2</c:v>
                      </c:pt>
                      <c:pt idx="12">
                        <c:v>9.2507470666863101E-2</c:v>
                      </c:pt>
                      <c:pt idx="13">
                        <c:v>9.7506415163334706E-2</c:v>
                      </c:pt>
                      <c:pt idx="14">
                        <c:v>9.5362655467261595E-2</c:v>
                      </c:pt>
                      <c:pt idx="15">
                        <c:v>9.3637822972240506E-2</c:v>
                      </c:pt>
                      <c:pt idx="16">
                        <c:v>8.8657304374057097E-2</c:v>
                      </c:pt>
                      <c:pt idx="17">
                        <c:v>8.6159056793739905E-2</c:v>
                      </c:pt>
                      <c:pt idx="18">
                        <c:v>8.1580647901509706E-2</c:v>
                      </c:pt>
                      <c:pt idx="19">
                        <c:v>7.6599139513803899E-2</c:v>
                      </c:pt>
                      <c:pt idx="20">
                        <c:v>7.27573202364349E-2</c:v>
                      </c:pt>
                      <c:pt idx="21">
                        <c:v>6.8975784497512196E-2</c:v>
                      </c:pt>
                      <c:pt idx="22">
                        <c:v>6.4894728756647202E-2</c:v>
                      </c:pt>
                      <c:pt idx="23">
                        <c:v>5.9965348930466601E-2</c:v>
                      </c:pt>
                      <c:pt idx="24">
                        <c:v>5.4747281685438597E-2</c:v>
                      </c:pt>
                      <c:pt idx="25">
                        <c:v>5.00838988173824E-2</c:v>
                      </c:pt>
                      <c:pt idx="26">
                        <c:v>4.5899654437044898E-2</c:v>
                      </c:pt>
                      <c:pt idx="27">
                        <c:v>4.1327736469705403E-2</c:v>
                      </c:pt>
                      <c:pt idx="28">
                        <c:v>3.62828506601049E-2</c:v>
                      </c:pt>
                      <c:pt idx="29">
                        <c:v>3.1904615550954397E-2</c:v>
                      </c:pt>
                      <c:pt idx="30">
                        <c:v>2.8058812397544899E-2</c:v>
                      </c:pt>
                      <c:pt idx="31">
                        <c:v>2.43769379052441E-2</c:v>
                      </c:pt>
                      <c:pt idx="32">
                        <c:v>2.1127367910131901E-2</c:v>
                      </c:pt>
                      <c:pt idx="33">
                        <c:v>1.7758943042421298E-2</c:v>
                      </c:pt>
                      <c:pt idx="34">
                        <c:v>1.4936770997642901E-2</c:v>
                      </c:pt>
                      <c:pt idx="35">
                        <c:v>1.1984934595719501E-2</c:v>
                      </c:pt>
                      <c:pt idx="36">
                        <c:v>9.8774206083090295E-3</c:v>
                      </c:pt>
                      <c:pt idx="37">
                        <c:v>7.8156208937357301E-3</c:v>
                      </c:pt>
                      <c:pt idx="38">
                        <c:v>6.2555629795372604E-3</c:v>
                      </c:pt>
                      <c:pt idx="39">
                        <c:v>5.2483014041920101E-3</c:v>
                      </c:pt>
                      <c:pt idx="40">
                        <c:v>3.7689401956842099E-3</c:v>
                      </c:pt>
                      <c:pt idx="41">
                        <c:v>2.42776512615253E-3</c:v>
                      </c:pt>
                      <c:pt idx="42">
                        <c:v>2.2025727677837102E-3</c:v>
                      </c:pt>
                      <c:pt idx="43">
                        <c:v>1.34015749673377E-3</c:v>
                      </c:pt>
                      <c:pt idx="44">
                        <c:v>7.4983798102371501E-4</c:v>
                      </c:pt>
                      <c:pt idx="45">
                        <c:v>4.3970541257179198E-4</c:v>
                      </c:pt>
                      <c:pt idx="46">
                        <c:v>-7.8857086979666099E-5</c:v>
                      </c:pt>
                      <c:pt idx="47">
                        <c:v>-6.3819953550489899E-4</c:v>
                      </c:pt>
                      <c:pt idx="48">
                        <c:v>-9.5027411898842597E-4</c:v>
                      </c:pt>
                      <c:pt idx="49">
                        <c:v>-1.0786240040919499E-3</c:v>
                      </c:pt>
                      <c:pt idx="50">
                        <c:v>-1.1090003308471699E-3</c:v>
                      </c:pt>
                      <c:pt idx="51">
                        <c:v>-8.3526493763104502E-4</c:v>
                      </c:pt>
                      <c:pt idx="52">
                        <c:v>-8.6643056471909002E-4</c:v>
                      </c:pt>
                      <c:pt idx="53">
                        <c:v>-1.5624482648583301E-3</c:v>
                      </c:pt>
                      <c:pt idx="54">
                        <c:v>-9.2460616376309295E-4</c:v>
                      </c:pt>
                      <c:pt idx="55">
                        <c:v>-1.1760485875256901E-3</c:v>
                      </c:pt>
                      <c:pt idx="56">
                        <c:v>-1.4488600277022699E-3</c:v>
                      </c:pt>
                      <c:pt idx="57">
                        <c:v>-1.9112706784269701E-3</c:v>
                      </c:pt>
                      <c:pt idx="58">
                        <c:v>-1.9583719147886701E-3</c:v>
                      </c:pt>
                      <c:pt idx="59">
                        <c:v>-1.6810980754662201E-3</c:v>
                      </c:pt>
                      <c:pt idx="60">
                        <c:v>-1.44671390777963E-3</c:v>
                      </c:pt>
                      <c:pt idx="61">
                        <c:v>-1.8534147849238499E-3</c:v>
                      </c:pt>
                      <c:pt idx="62">
                        <c:v>-1.76199285690101E-3</c:v>
                      </c:pt>
                      <c:pt idx="63">
                        <c:v>-2.0395120180821602E-3</c:v>
                      </c:pt>
                      <c:pt idx="64">
                        <c:v>-2.20558530205889E-3</c:v>
                      </c:pt>
                      <c:pt idx="65">
                        <c:v>-1.8587580995259999E-3</c:v>
                      </c:pt>
                      <c:pt idx="66">
                        <c:v>-1.8412866867528899E-3</c:v>
                      </c:pt>
                      <c:pt idx="67">
                        <c:v>-1.9679687532611302E-3</c:v>
                      </c:pt>
                      <c:pt idx="68">
                        <c:v>-1.74396370656164E-3</c:v>
                      </c:pt>
                      <c:pt idx="69">
                        <c:v>-1.63721809568066E-3</c:v>
                      </c:pt>
                      <c:pt idx="70">
                        <c:v>-1.7165796583935901E-3</c:v>
                      </c:pt>
                      <c:pt idx="71">
                        <c:v>-1.4690599263633901E-3</c:v>
                      </c:pt>
                      <c:pt idx="72">
                        <c:v>-1.4294533063417499E-3</c:v>
                      </c:pt>
                      <c:pt idx="73">
                        <c:v>-1.6673192622829499E-3</c:v>
                      </c:pt>
                      <c:pt idx="74">
                        <c:v>-2.0923251725756798E-3</c:v>
                      </c:pt>
                      <c:pt idx="75">
                        <c:v>-2.7373021662432701E-3</c:v>
                      </c:pt>
                      <c:pt idx="76">
                        <c:v>-2.4567774886607601E-3</c:v>
                      </c:pt>
                      <c:pt idx="77">
                        <c:v>-2.0815245221801602E-3</c:v>
                      </c:pt>
                      <c:pt idx="78">
                        <c:v>-1.9388154161692E-3</c:v>
                      </c:pt>
                      <c:pt idx="79">
                        <c:v>-1.99009427776185E-3</c:v>
                      </c:pt>
                      <c:pt idx="80">
                        <c:v>-1.49159411256193E-3</c:v>
                      </c:pt>
                      <c:pt idx="81">
                        <c:v>-1.83494333558099E-3</c:v>
                      </c:pt>
                      <c:pt idx="82">
                        <c:v>-1.9743090705196201E-3</c:v>
                      </c:pt>
                      <c:pt idx="83">
                        <c:v>-1.88441976429044E-3</c:v>
                      </c:pt>
                      <c:pt idx="84">
                        <c:v>-2.3205625366805498E-3</c:v>
                      </c:pt>
                      <c:pt idx="85">
                        <c:v>-1.9156551821711599E-3</c:v>
                      </c:pt>
                      <c:pt idx="86">
                        <c:v>-2.15868449534996E-3</c:v>
                      </c:pt>
                      <c:pt idx="87">
                        <c:v>-2.3527260162082798E-3</c:v>
                      </c:pt>
                      <c:pt idx="88">
                        <c:v>-1.52816316717888E-3</c:v>
                      </c:pt>
                      <c:pt idx="89">
                        <c:v>-2.1164179082608201E-3</c:v>
                      </c:pt>
                      <c:pt idx="90">
                        <c:v>-2.4742158811510199E-3</c:v>
                      </c:pt>
                      <c:pt idx="91">
                        <c:v>-2.51069924695746E-3</c:v>
                      </c:pt>
                      <c:pt idx="92">
                        <c:v>-1.7348767960371301E-3</c:v>
                      </c:pt>
                      <c:pt idx="93">
                        <c:v>-2.22618588699274E-3</c:v>
                      </c:pt>
                      <c:pt idx="94">
                        <c:v>-1.6534644136641601E-3</c:v>
                      </c:pt>
                      <c:pt idx="95">
                        <c:v>-2.19569947030996E-3</c:v>
                      </c:pt>
                      <c:pt idx="96">
                        <c:v>-2.2961585351471501E-3</c:v>
                      </c:pt>
                      <c:pt idx="97">
                        <c:v>-1.94132861601332E-3</c:v>
                      </c:pt>
                      <c:pt idx="98">
                        <c:v>-2.0664587867724499E-3</c:v>
                      </c:pt>
                      <c:pt idx="99">
                        <c:v>-1.4603355326590101E-3</c:v>
                      </c:pt>
                      <c:pt idx="100">
                        <c:v>-2.5716048526679101E-3</c:v>
                      </c:pt>
                      <c:pt idx="101">
                        <c:v>-1.8111673528944301E-3</c:v>
                      </c:pt>
                      <c:pt idx="102">
                        <c:v>-1.7603676555804099E-3</c:v>
                      </c:pt>
                      <c:pt idx="103">
                        <c:v>-2.4102401037004099E-3</c:v>
                      </c:pt>
                      <c:pt idx="104">
                        <c:v>-2.14575578629246E-3</c:v>
                      </c:pt>
                      <c:pt idx="105">
                        <c:v>-2.1958597868805899E-3</c:v>
                      </c:pt>
                      <c:pt idx="106">
                        <c:v>-2.1153654969551399E-3</c:v>
                      </c:pt>
                      <c:pt idx="107">
                        <c:v>-2.5549265711183101E-3</c:v>
                      </c:pt>
                      <c:pt idx="108">
                        <c:v>-2.2884149173347701E-3</c:v>
                      </c:pt>
                      <c:pt idx="109">
                        <c:v>-1.42909594617343E-3</c:v>
                      </c:pt>
                      <c:pt idx="110">
                        <c:v>-2.3720870040060101E-3</c:v>
                      </c:pt>
                      <c:pt idx="111">
                        <c:v>-2.2007566945911701E-3</c:v>
                      </c:pt>
                      <c:pt idx="112">
                        <c:v>-2.8430092072507201E-3</c:v>
                      </c:pt>
                      <c:pt idx="113">
                        <c:v>-2.31286888156219E-3</c:v>
                      </c:pt>
                      <c:pt idx="114">
                        <c:v>-1.37177277352301E-3</c:v>
                      </c:pt>
                      <c:pt idx="115">
                        <c:v>-1.8346350577880799E-3</c:v>
                      </c:pt>
                      <c:pt idx="116">
                        <c:v>-1.5624816793222301E-3</c:v>
                      </c:pt>
                      <c:pt idx="117">
                        <c:v>-9.1759993609196301E-4</c:v>
                      </c:pt>
                      <c:pt idx="118">
                        <c:v>-1.08549270110679E-3</c:v>
                      </c:pt>
                      <c:pt idx="119">
                        <c:v>-2.6569158967184301E-3</c:v>
                      </c:pt>
                      <c:pt idx="120">
                        <c:v>-2.4605029493206601E-3</c:v>
                      </c:pt>
                      <c:pt idx="121">
                        <c:v>-1.7077895046694401E-3</c:v>
                      </c:pt>
                      <c:pt idx="122">
                        <c:v>-1.5063114153316701E-3</c:v>
                      </c:pt>
                      <c:pt idx="123">
                        <c:v>-1.2385682933844201E-3</c:v>
                      </c:pt>
                      <c:pt idx="124">
                        <c:v>-1.4662828576874299E-3</c:v>
                      </c:pt>
                      <c:pt idx="125">
                        <c:v>-1.4863691059445699E-3</c:v>
                      </c:pt>
                      <c:pt idx="126">
                        <c:v>-1.51528264161911E-3</c:v>
                      </c:pt>
                      <c:pt idx="127">
                        <c:v>-1.07014192597497E-3</c:v>
                      </c:pt>
                      <c:pt idx="128">
                        <c:v>-1.01364034004709E-3</c:v>
                      </c:pt>
                      <c:pt idx="129">
                        <c:v>-1.1873065840005601E-3</c:v>
                      </c:pt>
                      <c:pt idx="130">
                        <c:v>-1.3482554222173601E-3</c:v>
                      </c:pt>
                      <c:pt idx="131">
                        <c:v>-1.3376493165266499E-3</c:v>
                      </c:pt>
                      <c:pt idx="132">
                        <c:v>-1.4742347061124899E-3</c:v>
                      </c:pt>
                      <c:pt idx="133">
                        <c:v>-1.8782813619842001E-3</c:v>
                      </c:pt>
                      <c:pt idx="134">
                        <c:v>-2.0392976650138702E-3</c:v>
                      </c:pt>
                      <c:pt idx="135">
                        <c:v>-2.1760221842424001E-3</c:v>
                      </c:pt>
                      <c:pt idx="136">
                        <c:v>-2.21439903051893E-3</c:v>
                      </c:pt>
                      <c:pt idx="137">
                        <c:v>-2.3298828204514101E-3</c:v>
                      </c:pt>
                      <c:pt idx="138">
                        <c:v>-2.3461501286031702E-3</c:v>
                      </c:pt>
                      <c:pt idx="139">
                        <c:v>-2.2634345558375799E-3</c:v>
                      </c:pt>
                      <c:pt idx="140">
                        <c:v>-1.85271101943698E-3</c:v>
                      </c:pt>
                      <c:pt idx="141">
                        <c:v>-1.88527846483061E-3</c:v>
                      </c:pt>
                      <c:pt idx="142">
                        <c:v>-2.2654478691323801E-3</c:v>
                      </c:pt>
                      <c:pt idx="143">
                        <c:v>-1.7831807746757E-3</c:v>
                      </c:pt>
                      <c:pt idx="144">
                        <c:v>-8.6886052322151695E-4</c:v>
                      </c:pt>
                      <c:pt idx="145">
                        <c:v>-1.0302853280561E-3</c:v>
                      </c:pt>
                      <c:pt idx="146">
                        <c:v>-1.6650568845413001E-3</c:v>
                      </c:pt>
                      <c:pt idx="147">
                        <c:v>-1.7168801536252499E-3</c:v>
                      </c:pt>
                      <c:pt idx="148">
                        <c:v>-1.8332205984683599E-3</c:v>
                      </c:pt>
                      <c:pt idx="149">
                        <c:v>-2.2058536305122499E-3</c:v>
                      </c:pt>
                      <c:pt idx="150">
                        <c:v>-1.49030596454902E-3</c:v>
                      </c:pt>
                      <c:pt idx="151">
                        <c:v>-8.6051598991714203E-4</c:v>
                      </c:pt>
                      <c:pt idx="152">
                        <c:v>-1.28299396741029E-3</c:v>
                      </c:pt>
                      <c:pt idx="153">
                        <c:v>-8.6679929916374599E-4</c:v>
                      </c:pt>
                      <c:pt idx="154">
                        <c:v>-4.61915373126099E-4</c:v>
                      </c:pt>
                      <c:pt idx="155">
                        <c:v>-1.78858973837602E-3</c:v>
                      </c:pt>
                      <c:pt idx="156">
                        <c:v>-2.7940226435465101E-3</c:v>
                      </c:pt>
                      <c:pt idx="157">
                        <c:v>-1.0468631170685301E-3</c:v>
                      </c:pt>
                      <c:pt idx="158">
                        <c:v>-1.4198755016909699E-3</c:v>
                      </c:pt>
                      <c:pt idx="159">
                        <c:v>-1.9305604626234901E-3</c:v>
                      </c:pt>
                      <c:pt idx="160">
                        <c:v>-2.04793265527902E-3</c:v>
                      </c:pt>
                      <c:pt idx="161">
                        <c:v>-2.3550991060616502E-3</c:v>
                      </c:pt>
                      <c:pt idx="162">
                        <c:v>-2.4528400139478901E-3</c:v>
                      </c:pt>
                      <c:pt idx="163">
                        <c:v>-1.0751718866869001E-3</c:v>
                      </c:pt>
                      <c:pt idx="164">
                        <c:v>-1.8990794577485701E-3</c:v>
                      </c:pt>
                      <c:pt idx="165">
                        <c:v>-2.64067559619054E-3</c:v>
                      </c:pt>
                      <c:pt idx="166">
                        <c:v>-2.1803949097021799E-3</c:v>
                      </c:pt>
                      <c:pt idx="167">
                        <c:v>-3.4226706471762302E-4</c:v>
                      </c:pt>
                      <c:pt idx="168">
                        <c:v>-3.1211916188908198E-3</c:v>
                      </c:pt>
                      <c:pt idx="169">
                        <c:v>-7.1275797944559695E-4</c:v>
                      </c:pt>
                      <c:pt idx="170">
                        <c:v>-1.8491460330300499E-3</c:v>
                      </c:pt>
                      <c:pt idx="171">
                        <c:v>-1.7040699845359501E-3</c:v>
                      </c:pt>
                      <c:pt idx="172">
                        <c:v>1.10124295091407E-3</c:v>
                      </c:pt>
                      <c:pt idx="173">
                        <c:v>9.3982383431528602E-4</c:v>
                      </c:pt>
                      <c:pt idx="174">
                        <c:v>-6.2230354819879099E-4</c:v>
                      </c:pt>
                      <c:pt idx="175">
                        <c:v>-1.93469288707442E-4</c:v>
                      </c:pt>
                      <c:pt idx="176">
                        <c:v>-7.1421992716530199E-4</c:v>
                      </c:pt>
                      <c:pt idx="177">
                        <c:v>-2.0741386424320599E-3</c:v>
                      </c:pt>
                      <c:pt idx="178">
                        <c:v>-3.72685415118938E-3</c:v>
                      </c:pt>
                      <c:pt idx="179">
                        <c:v>-3.4439292284521202E-3</c:v>
                      </c:pt>
                      <c:pt idx="180">
                        <c:v>-2.2334823215395499E-3</c:v>
                      </c:pt>
                      <c:pt idx="181">
                        <c:v>3.2976172216872501E-5</c:v>
                      </c:pt>
                      <c:pt idx="182">
                        <c:v>-1.62214782311619E-3</c:v>
                      </c:pt>
                      <c:pt idx="183">
                        <c:v>-2.0794595316237798E-3</c:v>
                      </c:pt>
                      <c:pt idx="184">
                        <c:v>-2.30649805974872E-3</c:v>
                      </c:pt>
                      <c:pt idx="185">
                        <c:v>-2.6355517586882601E-3</c:v>
                      </c:pt>
                      <c:pt idx="186">
                        <c:v>1.7686095164577299E-4</c:v>
                      </c:pt>
                      <c:pt idx="187">
                        <c:v>-3.7116335812992397E-4</c:v>
                      </c:pt>
                      <c:pt idx="188">
                        <c:v>-4.51741278741196E-4</c:v>
                      </c:pt>
                      <c:pt idx="189">
                        <c:v>-2.3571726517954798E-3</c:v>
                      </c:pt>
                      <c:pt idx="190">
                        <c:v>-1.4990863260706401E-3</c:v>
                      </c:pt>
                      <c:pt idx="191">
                        <c:v>-3.9235711497629501E-3</c:v>
                      </c:pt>
                      <c:pt idx="192">
                        <c:v>-1.1457347601005099E-3</c:v>
                      </c:pt>
                      <c:pt idx="193">
                        <c:v>-2.6271922272521802E-3</c:v>
                      </c:pt>
                      <c:pt idx="194">
                        <c:v>-3.0298851538050802E-3</c:v>
                      </c:pt>
                      <c:pt idx="195">
                        <c:v>-5.3038096125235397E-4</c:v>
                      </c:pt>
                      <c:pt idx="196">
                        <c:v>-2.6839732279939099E-3</c:v>
                      </c:pt>
                      <c:pt idx="197">
                        <c:v>-9.7297057902976205E-4</c:v>
                      </c:pt>
                      <c:pt idx="198">
                        <c:v>-3.34917764249158E-3</c:v>
                      </c:pt>
                      <c:pt idx="199">
                        <c:v>-1.7705439521755199E-3</c:v>
                      </c:pt>
                      <c:pt idx="200">
                        <c:v>-1.6837138559406199E-3</c:v>
                      </c:pt>
                      <c:pt idx="201">
                        <c:v>-2.1975898016801999E-3</c:v>
                      </c:pt>
                      <c:pt idx="202">
                        <c:v>-1.88863931935202E-3</c:v>
                      </c:pt>
                      <c:pt idx="203">
                        <c:v>-1.7771760399948699E-3</c:v>
                      </c:pt>
                      <c:pt idx="204">
                        <c:v>2.4359703044486798E-3</c:v>
                      </c:pt>
                      <c:pt idx="205">
                        <c:v>1.67070468700407E-3</c:v>
                      </c:pt>
                      <c:pt idx="206">
                        <c:v>-1.6633597019610499E-3</c:v>
                      </c:pt>
                      <c:pt idx="207">
                        <c:v>-1.0289161037403999E-3</c:v>
                      </c:pt>
                      <c:pt idx="208">
                        <c:v>-6.5371379968494998E-4</c:v>
                      </c:pt>
                      <c:pt idx="209">
                        <c:v>-2.2009271359852401E-3</c:v>
                      </c:pt>
                      <c:pt idx="210">
                        <c:v>-1.48129613722996E-3</c:v>
                      </c:pt>
                      <c:pt idx="211">
                        <c:v>-3.1254263118378001E-4</c:v>
                      </c:pt>
                      <c:pt idx="212">
                        <c:v>1.93395503999659E-4</c:v>
                      </c:pt>
                      <c:pt idx="213">
                        <c:v>1.53361597400604E-4</c:v>
                      </c:pt>
                      <c:pt idx="214">
                        <c:v>3.4123984826758298E-4</c:v>
                      </c:pt>
                      <c:pt idx="215">
                        <c:v>4.6837652718160198E-4</c:v>
                      </c:pt>
                      <c:pt idx="216">
                        <c:v>-3.3526858183681099E-4</c:v>
                      </c:pt>
                      <c:pt idx="217">
                        <c:v>2.1071364801369101E-4</c:v>
                      </c:pt>
                      <c:pt idx="218">
                        <c:v>5.9160546410750498E-5</c:v>
                      </c:pt>
                      <c:pt idx="219">
                        <c:v>1.1322037228426399E-4</c:v>
                      </c:pt>
                      <c:pt idx="220">
                        <c:v>8.5999173844880902E-5</c:v>
                      </c:pt>
                      <c:pt idx="221">
                        <c:v>4.9993812733284805E-4</c:v>
                      </c:pt>
                      <c:pt idx="222">
                        <c:v>4.5142059624847302E-4</c:v>
                      </c:pt>
                      <c:pt idx="223">
                        <c:v>2.14173461977662E-4</c:v>
                      </c:pt>
                      <c:pt idx="224">
                        <c:v>1.2323586460993001E-4</c:v>
                      </c:pt>
                      <c:pt idx="225">
                        <c:v>2.8429393647440098E-4</c:v>
                      </c:pt>
                      <c:pt idx="226">
                        <c:v>6.0404047817955999E-4</c:v>
                      </c:pt>
                      <c:pt idx="227">
                        <c:v>5.8824655046318302E-4</c:v>
                      </c:pt>
                      <c:pt idx="228">
                        <c:v>4.8841982479861496E-4</c:v>
                      </c:pt>
                      <c:pt idx="229">
                        <c:v>-2.3575513063992201E-5</c:v>
                      </c:pt>
                      <c:pt idx="230">
                        <c:v>9.8667414027035796E-5</c:v>
                      </c:pt>
                      <c:pt idx="231">
                        <c:v>2.5776619698020701E-5</c:v>
                      </c:pt>
                      <c:pt idx="232">
                        <c:v>3.9921366521340702E-4</c:v>
                      </c:pt>
                      <c:pt idx="233">
                        <c:v>8.5998862639366798E-5</c:v>
                      </c:pt>
                      <c:pt idx="234">
                        <c:v>1.3004251403313501E-4</c:v>
                      </c:pt>
                      <c:pt idx="235">
                        <c:v>-1.3485449045609699E-4</c:v>
                      </c:pt>
                      <c:pt idx="236">
                        <c:v>5.8246510364602899E-5</c:v>
                      </c:pt>
                      <c:pt idx="237">
                        <c:v>2.51852842893581E-4</c:v>
                      </c:pt>
                      <c:pt idx="238">
                        <c:v>1.8782737282812799E-4</c:v>
                      </c:pt>
                      <c:pt idx="239">
                        <c:v>2.6007958722958102E-4</c:v>
                      </c:pt>
                      <c:pt idx="240">
                        <c:v>1.89962915665556E-4</c:v>
                      </c:pt>
                      <c:pt idx="241">
                        <c:v>-4.7114534545618303E-5</c:v>
                      </c:pt>
                      <c:pt idx="242">
                        <c:v>-6.8555906780819198E-5</c:v>
                      </c:pt>
                      <c:pt idx="243">
                        <c:v>3.5108812219262602E-4</c:v>
                      </c:pt>
                      <c:pt idx="244">
                        <c:v>2.6769721962165898E-4</c:v>
                      </c:pt>
                      <c:pt idx="245">
                        <c:v>3.9627051254650899E-5</c:v>
                      </c:pt>
                      <c:pt idx="246">
                        <c:v>2.2734242714976901E-4</c:v>
                      </c:pt>
                      <c:pt idx="247">
                        <c:v>-3.3336674210682801E-5</c:v>
                      </c:pt>
                      <c:pt idx="248">
                        <c:v>1.5849891929967699E-5</c:v>
                      </c:pt>
                      <c:pt idx="249">
                        <c:v>3.0666248883017699E-4</c:v>
                      </c:pt>
                      <c:pt idx="250">
                        <c:v>1.9274963493724201E-4</c:v>
                      </c:pt>
                      <c:pt idx="251">
                        <c:v>1.18568675126031E-4</c:v>
                      </c:pt>
                      <c:pt idx="252">
                        <c:v>2.5864378545970598E-4</c:v>
                      </c:pt>
                      <c:pt idx="253">
                        <c:v>3.2724312388836898E-4</c:v>
                      </c:pt>
                      <c:pt idx="254">
                        <c:v>4.4777519525512498E-4</c:v>
                      </c:pt>
                      <c:pt idx="255">
                        <c:v>6.1358169568924702E-5</c:v>
                      </c:pt>
                      <c:pt idx="256">
                        <c:v>3.2484645600803298E-4</c:v>
                      </c:pt>
                      <c:pt idx="257">
                        <c:v>3.31249548404568E-4</c:v>
                      </c:pt>
                      <c:pt idx="258">
                        <c:v>-5.7843937467669697E-5</c:v>
                      </c:pt>
                      <c:pt idx="259">
                        <c:v>2.0715239925224099E-4</c:v>
                      </c:pt>
                      <c:pt idx="260">
                        <c:v>-6.4334499317482402E-6</c:v>
                      </c:pt>
                      <c:pt idx="261">
                        <c:v>1.3764277507054301E-4</c:v>
                      </c:pt>
                      <c:pt idx="262">
                        <c:v>2.8603639625709299E-4</c:v>
                      </c:pt>
                      <c:pt idx="263">
                        <c:v>1.2969500401330099E-4</c:v>
                      </c:pt>
                      <c:pt idx="264">
                        <c:v>-1.673638372703E-5</c:v>
                      </c:pt>
                      <c:pt idx="265">
                        <c:v>4.0332612915728E-4</c:v>
                      </c:pt>
                      <c:pt idx="266">
                        <c:v>1.8511773847995999E-4</c:v>
                      </c:pt>
                      <c:pt idx="267">
                        <c:v>2.0045673416260401E-4</c:v>
                      </c:pt>
                      <c:pt idx="268">
                        <c:v>3.1034255361172099E-4</c:v>
                      </c:pt>
                      <c:pt idx="269">
                        <c:v>1.6482281386195999E-4</c:v>
                      </c:pt>
                      <c:pt idx="270">
                        <c:v>2.09883955200865E-4</c:v>
                      </c:pt>
                      <c:pt idx="271">
                        <c:v>-1.16784741476108E-4</c:v>
                      </c:pt>
                      <c:pt idx="272">
                        <c:v>-1.9951305836623899E-5</c:v>
                      </c:pt>
                      <c:pt idx="273">
                        <c:v>2.0676039846215499E-4</c:v>
                      </c:pt>
                      <c:pt idx="274">
                        <c:v>-4.6306172374596598E-5</c:v>
                      </c:pt>
                      <c:pt idx="275">
                        <c:v>1.3779533911743099E-5</c:v>
                      </c:pt>
                      <c:pt idx="276">
                        <c:v>-2.7031573698883902E-4</c:v>
                      </c:pt>
                      <c:pt idx="277">
                        <c:v>-5.1581164140869997E-5</c:v>
                      </c:pt>
                      <c:pt idx="278">
                        <c:v>-1.10743040151418E-4</c:v>
                      </c:pt>
                      <c:pt idx="279">
                        <c:v>-2.0474089604021601E-4</c:v>
                      </c:pt>
                      <c:pt idx="280">
                        <c:v>1.13665341572908E-5</c:v>
                      </c:pt>
                      <c:pt idx="281">
                        <c:v>2.4227156020517602E-5</c:v>
                      </c:pt>
                      <c:pt idx="282">
                        <c:v>9.5050156070970498E-5</c:v>
                      </c:pt>
                      <c:pt idx="283">
                        <c:v>-6.4117953564196403E-6</c:v>
                      </c:pt>
                      <c:pt idx="284">
                        <c:v>2.4567907163221699E-5</c:v>
                      </c:pt>
                      <c:pt idx="285">
                        <c:v>1.0987880407305799E-4</c:v>
                      </c:pt>
                      <c:pt idx="286">
                        <c:v>9.2170062289630099E-5</c:v>
                      </c:pt>
                      <c:pt idx="287">
                        <c:v>8.5231294184791298E-5</c:v>
                      </c:pt>
                      <c:pt idx="288">
                        <c:v>1.0382279614230599E-4</c:v>
                      </c:pt>
                      <c:pt idx="289">
                        <c:v>7.2405605514482097E-5</c:v>
                      </c:pt>
                      <c:pt idx="290">
                        <c:v>1.5009515257154301E-4</c:v>
                      </c:pt>
                      <c:pt idx="291">
                        <c:v>4.9984842235262403E-5</c:v>
                      </c:pt>
                      <c:pt idx="292">
                        <c:v>2.9528209776594102E-6</c:v>
                      </c:pt>
                      <c:pt idx="293">
                        <c:v>1.5127121633891799E-4</c:v>
                      </c:pt>
                      <c:pt idx="294">
                        <c:v>1.8767552041403399E-4</c:v>
                      </c:pt>
                      <c:pt idx="295">
                        <c:v>2.4545789209421999E-5</c:v>
                      </c:pt>
                      <c:pt idx="296">
                        <c:v>-2.2770452145315001E-5</c:v>
                      </c:pt>
                      <c:pt idx="297">
                        <c:v>7.1319121928251999E-5</c:v>
                      </c:pt>
                      <c:pt idx="298">
                        <c:v>1.86298944156201E-5</c:v>
                      </c:pt>
                      <c:pt idx="299">
                        <c:v>-9.3592726272602098E-5</c:v>
                      </c:pt>
                      <c:pt idx="300">
                        <c:v>-1.09467568996742E-5</c:v>
                      </c:pt>
                      <c:pt idx="301">
                        <c:v>1.01447809881221E-4</c:v>
                      </c:pt>
                      <c:pt idx="302">
                        <c:v>1.0514048336656401E-4</c:v>
                      </c:pt>
                      <c:pt idx="303">
                        <c:v>4.4369784784388897E-5</c:v>
                      </c:pt>
                      <c:pt idx="304">
                        <c:v>5.1500962672047199E-5</c:v>
                      </c:pt>
                      <c:pt idx="305">
                        <c:v>-5.6812549363191701E-5</c:v>
                      </c:pt>
                      <c:pt idx="306">
                        <c:v>2.6697818325791799E-5</c:v>
                      </c:pt>
                      <c:pt idx="307">
                        <c:v>-5.3962635087887501E-5</c:v>
                      </c:pt>
                      <c:pt idx="308">
                        <c:v>2.2865702808982299E-5</c:v>
                      </c:pt>
                      <c:pt idx="309">
                        <c:v>-7.1919398699334697E-5</c:v>
                      </c:pt>
                      <c:pt idx="310">
                        <c:v>-1.21141499595395E-4</c:v>
                      </c:pt>
                      <c:pt idx="311">
                        <c:v>-1.64582758568451E-4</c:v>
                      </c:pt>
                      <c:pt idx="312">
                        <c:v>-1.7986875030276701E-4</c:v>
                      </c:pt>
                      <c:pt idx="313">
                        <c:v>-2.23261647628134E-4</c:v>
                      </c:pt>
                      <c:pt idx="314">
                        <c:v>-2.6849328020725298E-4</c:v>
                      </c:pt>
                      <c:pt idx="315">
                        <c:v>-1.8406184770318801E-4</c:v>
                      </c:pt>
                      <c:pt idx="316">
                        <c:v>4.0271091049907598E-5</c:v>
                      </c:pt>
                      <c:pt idx="317">
                        <c:v>-1.68273336549472E-4</c:v>
                      </c:pt>
                      <c:pt idx="318">
                        <c:v>-1.80189473462527E-5</c:v>
                      </c:pt>
                      <c:pt idx="319">
                        <c:v>-1.6415195930224999E-4</c:v>
                      </c:pt>
                      <c:pt idx="320">
                        <c:v>-2.7668487877390799E-4</c:v>
                      </c:pt>
                      <c:pt idx="321">
                        <c:v>-1.13614851153127E-4</c:v>
                      </c:pt>
                      <c:pt idx="322">
                        <c:v>-4.6355142224327502E-5</c:v>
                      </c:pt>
                      <c:pt idx="323">
                        <c:v>-1.4318073839730499E-4</c:v>
                      </c:pt>
                      <c:pt idx="324">
                        <c:v>-9.9907388580809203E-5</c:v>
                      </c:pt>
                      <c:pt idx="325">
                        <c:v>-2.1403439576342999E-4</c:v>
                      </c:pt>
                      <c:pt idx="326">
                        <c:v>-3.3419701507028898E-4</c:v>
                      </c:pt>
                      <c:pt idx="327">
                        <c:v>1.13970096968219E-4</c:v>
                      </c:pt>
                      <c:pt idx="328">
                        <c:v>-1.6754328253235001E-4</c:v>
                      </c:pt>
                      <c:pt idx="329">
                        <c:v>-2.7962816453742597E-4</c:v>
                      </c:pt>
                      <c:pt idx="330">
                        <c:v>-1.8353735732883999E-4</c:v>
                      </c:pt>
                      <c:pt idx="331">
                        <c:v>-2.8579514313997501E-4</c:v>
                      </c:pt>
                      <c:pt idx="332">
                        <c:v>-1.1122685275254E-4</c:v>
                      </c:pt>
                      <c:pt idx="333">
                        <c:v>-2.8226731280311598E-4</c:v>
                      </c:pt>
                      <c:pt idx="334">
                        <c:v>-1.2628257943844099E-4</c:v>
                      </c:pt>
                      <c:pt idx="335">
                        <c:v>-2.9503741508163101E-4</c:v>
                      </c:pt>
                      <c:pt idx="336">
                        <c:v>-2.5457920821050402E-4</c:v>
                      </c:pt>
                      <c:pt idx="337">
                        <c:v>-1.63329954250511E-4</c:v>
                      </c:pt>
                      <c:pt idx="338">
                        <c:v>-1.3795951592828601E-4</c:v>
                      </c:pt>
                      <c:pt idx="339">
                        <c:v>-3.30388996057398E-4</c:v>
                      </c:pt>
                      <c:pt idx="340">
                        <c:v>-4.0968403109544399E-4</c:v>
                      </c:pt>
                      <c:pt idx="341">
                        <c:v>-4.2350310405473498E-4</c:v>
                      </c:pt>
                      <c:pt idx="342">
                        <c:v>-4.4855437799709601E-4</c:v>
                      </c:pt>
                      <c:pt idx="343">
                        <c:v>-5.8486120182432103E-4</c:v>
                      </c:pt>
                      <c:pt idx="344">
                        <c:v>-3.8865156012288802E-4</c:v>
                      </c:pt>
                      <c:pt idx="345">
                        <c:v>-3.5123265823458602E-4</c:v>
                      </c:pt>
                      <c:pt idx="346">
                        <c:v>-3.7820103698382198E-4</c:v>
                      </c:pt>
                      <c:pt idx="347">
                        <c:v>-4.3310380986277602E-4</c:v>
                      </c:pt>
                      <c:pt idx="348">
                        <c:v>-4.6079159634239902E-4</c:v>
                      </c:pt>
                      <c:pt idx="349">
                        <c:v>-4.56073392551342E-4</c:v>
                      </c:pt>
                      <c:pt idx="350">
                        <c:v>-5.7034933313118697E-4</c:v>
                      </c:pt>
                      <c:pt idx="351">
                        <c:v>-5.3393123952112599E-4</c:v>
                      </c:pt>
                      <c:pt idx="352">
                        <c:v>-6.0660841477052003E-4</c:v>
                      </c:pt>
                      <c:pt idx="353">
                        <c:v>-7.3068131564262397E-4</c:v>
                      </c:pt>
                      <c:pt idx="354">
                        <c:v>-7.3161320222347895E-4</c:v>
                      </c:pt>
                      <c:pt idx="355">
                        <c:v>-7.1612839110912405E-4</c:v>
                      </c:pt>
                      <c:pt idx="356">
                        <c:v>-7.0888922425651796E-4</c:v>
                      </c:pt>
                      <c:pt idx="357">
                        <c:v>-6.1425054985798802E-4</c:v>
                      </c:pt>
                      <c:pt idx="358">
                        <c:v>-6.0052704370742202E-4</c:v>
                      </c:pt>
                      <c:pt idx="359">
                        <c:v>-5.39389406169356E-4</c:v>
                      </c:pt>
                      <c:pt idx="360">
                        <c:v>-4.2801179873415402E-4</c:v>
                      </c:pt>
                      <c:pt idx="361">
                        <c:v>-4.5087792596187502E-4</c:v>
                      </c:pt>
                      <c:pt idx="362">
                        <c:v>-5.3227713258143905E-4</c:v>
                      </c:pt>
                      <c:pt idx="363">
                        <c:v>-4.8956123169461598E-4</c:v>
                      </c:pt>
                      <c:pt idx="364">
                        <c:v>-6.1051801246706102E-4</c:v>
                      </c:pt>
                      <c:pt idx="365">
                        <c:v>-6.77529792383859E-4</c:v>
                      </c:pt>
                      <c:pt idx="366">
                        <c:v>-5.0528190487579604E-4</c:v>
                      </c:pt>
                      <c:pt idx="367">
                        <c:v>-3.4381775758063598E-4</c:v>
                      </c:pt>
                      <c:pt idx="368">
                        <c:v>-4.1456311643362799E-4</c:v>
                      </c:pt>
                      <c:pt idx="369">
                        <c:v>-4.9256605935299198E-4</c:v>
                      </c:pt>
                      <c:pt idx="370">
                        <c:v>-4.18643261643469E-4</c:v>
                      </c:pt>
                      <c:pt idx="371">
                        <c:v>-5.9599318046030605E-4</c:v>
                      </c:pt>
                      <c:pt idx="372">
                        <c:v>-6.0061687492924396E-4</c:v>
                      </c:pt>
                      <c:pt idx="373">
                        <c:v>-3.4575412602187001E-4</c:v>
                      </c:pt>
                      <c:pt idx="374">
                        <c:v>-3.8503309872726498E-4</c:v>
                      </c:pt>
                      <c:pt idx="375">
                        <c:v>-5.0264716274920805E-4</c:v>
                      </c:pt>
                      <c:pt idx="376">
                        <c:v>-4.6034101483006102E-4</c:v>
                      </c:pt>
                      <c:pt idx="377">
                        <c:v>-6.5372829336344499E-4</c:v>
                      </c:pt>
                      <c:pt idx="378">
                        <c:v>-4.1596093074645202E-4</c:v>
                      </c:pt>
                      <c:pt idx="379">
                        <c:v>-5.6379863240744695E-4</c:v>
                      </c:pt>
                      <c:pt idx="380">
                        <c:v>-5.2801248607760103E-4</c:v>
                      </c:pt>
                      <c:pt idx="381">
                        <c:v>-4.7921145910440901E-4</c:v>
                      </c:pt>
                      <c:pt idx="382">
                        <c:v>-3.7615072907762402E-4</c:v>
                      </c:pt>
                      <c:pt idx="383">
                        <c:v>-6.1166353359979697E-4</c:v>
                      </c:pt>
                      <c:pt idx="384">
                        <c:v>-4.8756937028477602E-4</c:v>
                      </c:pt>
                      <c:pt idx="385">
                        <c:v>-4.38280416049957E-4</c:v>
                      </c:pt>
                      <c:pt idx="386">
                        <c:v>-4.49224122105887E-4</c:v>
                      </c:pt>
                      <c:pt idx="387">
                        <c:v>-4.7006299757044101E-4</c:v>
                      </c:pt>
                      <c:pt idx="388">
                        <c:v>-3.74080025641045E-4</c:v>
                      </c:pt>
                      <c:pt idx="389">
                        <c:v>-4.4679847235778297E-4</c:v>
                      </c:pt>
                      <c:pt idx="390">
                        <c:v>-3.3199899168059302E-4</c:v>
                      </c:pt>
                      <c:pt idx="391">
                        <c:v>-3.4378647843164099E-4</c:v>
                      </c:pt>
                      <c:pt idx="392">
                        <c:v>-3.7559995151244301E-4</c:v>
                      </c:pt>
                      <c:pt idx="393">
                        <c:v>-3.1419168096128098E-4</c:v>
                      </c:pt>
                      <c:pt idx="394">
                        <c:v>-3.8063153827674803E-4</c:v>
                      </c:pt>
                      <c:pt idx="395">
                        <c:v>-3.1934757005404102E-4</c:v>
                      </c:pt>
                      <c:pt idx="396">
                        <c:v>-2.5983975990094598E-4</c:v>
                      </c:pt>
                      <c:pt idx="397">
                        <c:v>-2.72306609288805E-4</c:v>
                      </c:pt>
                      <c:pt idx="398">
                        <c:v>-3.0393766678148398E-4</c:v>
                      </c:pt>
                      <c:pt idx="399">
                        <c:v>-2.6889682568587402E-4</c:v>
                      </c:pt>
                      <c:pt idx="400">
                        <c:v>-3.3901769746490099E-4</c:v>
                      </c:pt>
                      <c:pt idx="401">
                        <c:v>-2.79965895532169E-4</c:v>
                      </c:pt>
                      <c:pt idx="402">
                        <c:v>-1.4735853849928701E-4</c:v>
                      </c:pt>
                      <c:pt idx="403">
                        <c:v>-2.3702610240346E-4</c:v>
                      </c:pt>
                      <c:pt idx="404">
                        <c:v>-2.3063562946024099E-4</c:v>
                      </c:pt>
                      <c:pt idx="405">
                        <c:v>-1.81097263202316E-4</c:v>
                      </c:pt>
                      <c:pt idx="406">
                        <c:v>-3.0429157913383799E-4</c:v>
                      </c:pt>
                      <c:pt idx="407">
                        <c:v>-1.8603144631568999E-4</c:v>
                      </c:pt>
                      <c:pt idx="408">
                        <c:v>-1.8011075209988699E-4</c:v>
                      </c:pt>
                      <c:pt idx="409">
                        <c:v>-2.2192747712346399E-4</c:v>
                      </c:pt>
                      <c:pt idx="410">
                        <c:v>-2.6008059862945502E-4</c:v>
                      </c:pt>
                      <c:pt idx="411">
                        <c:v>-2.6563359524881002E-4</c:v>
                      </c:pt>
                      <c:pt idx="412">
                        <c:v>-2.3546625146856099E-4</c:v>
                      </c:pt>
                      <c:pt idx="413">
                        <c:v>-1.9128566534957499E-4</c:v>
                      </c:pt>
                      <c:pt idx="414">
                        <c:v>-1.56825332313596E-4</c:v>
                      </c:pt>
                      <c:pt idx="415">
                        <c:v>-1.4511353653603399E-4</c:v>
                      </c:pt>
                      <c:pt idx="416">
                        <c:v>-1.3452590180835599E-4</c:v>
                      </c:pt>
                      <c:pt idx="417">
                        <c:v>-2.19923166438252E-4</c:v>
                      </c:pt>
                      <c:pt idx="418">
                        <c:v>-1.7692781385037E-4</c:v>
                      </c:pt>
                      <c:pt idx="419">
                        <c:v>-1.7199436364632699E-4</c:v>
                      </c:pt>
                      <c:pt idx="420">
                        <c:v>-1.7078967833694E-4</c:v>
                      </c:pt>
                      <c:pt idx="421">
                        <c:v>-2.6064583202369701E-4</c:v>
                      </c:pt>
                      <c:pt idx="422">
                        <c:v>-8.2980944584621101E-5</c:v>
                      </c:pt>
                      <c:pt idx="423">
                        <c:v>-1.40256161809294E-4</c:v>
                      </c:pt>
                      <c:pt idx="424">
                        <c:v>-2.15551969570368E-4</c:v>
                      </c:pt>
                      <c:pt idx="425">
                        <c:v>-1.8317606634172501E-4</c:v>
                      </c:pt>
                      <c:pt idx="426">
                        <c:v>-1.1623710227233E-4</c:v>
                      </c:pt>
                      <c:pt idx="427">
                        <c:v>-1.77472905967288E-4</c:v>
                      </c:pt>
                      <c:pt idx="428">
                        <c:v>-2.5203773377524601E-4</c:v>
                      </c:pt>
                      <c:pt idx="429">
                        <c:v>-2.6227937378637899E-4</c:v>
                      </c:pt>
                      <c:pt idx="430">
                        <c:v>-2.0504642261415701E-4</c:v>
                      </c:pt>
                      <c:pt idx="431">
                        <c:v>-2.6151862403997001E-4</c:v>
                      </c:pt>
                      <c:pt idx="432">
                        <c:v>-3.3236323801329399E-4</c:v>
                      </c:pt>
                      <c:pt idx="433">
                        <c:v>-2.6863090314612902E-4</c:v>
                      </c:pt>
                      <c:pt idx="434">
                        <c:v>-2.72316285498025E-4</c:v>
                      </c:pt>
                      <c:pt idx="435">
                        <c:v>-3.5106092171726598E-4</c:v>
                      </c:pt>
                      <c:pt idx="436">
                        <c:v>-2.25570439970276E-4</c:v>
                      </c:pt>
                      <c:pt idx="437">
                        <c:v>-2.2919251109043001E-4</c:v>
                      </c:pt>
                      <c:pt idx="438">
                        <c:v>-2.5597947126698701E-4</c:v>
                      </c:pt>
                      <c:pt idx="439">
                        <c:v>-2.3623509066928599E-4</c:v>
                      </c:pt>
                      <c:pt idx="440">
                        <c:v>-8.3099848670182901E-5</c:v>
                      </c:pt>
                      <c:pt idx="441">
                        <c:v>-4.1386836080232601E-6</c:v>
                      </c:pt>
                      <c:pt idx="442">
                        <c:v>-1.6395207777421399E-4</c:v>
                      </c:pt>
                      <c:pt idx="443">
                        <c:v>-2.1879005786140901E-4</c:v>
                      </c:pt>
                      <c:pt idx="444">
                        <c:v>-1.7316340528512799E-4</c:v>
                      </c:pt>
                      <c:pt idx="445">
                        <c:v>-1.19492733015631E-4</c:v>
                      </c:pt>
                      <c:pt idx="446">
                        <c:v>-3.9744953988887098E-5</c:v>
                      </c:pt>
                      <c:pt idx="447">
                        <c:v>-1.4661091756480201E-4</c:v>
                      </c:pt>
                      <c:pt idx="448">
                        <c:v>-1.8458006719601001E-4</c:v>
                      </c:pt>
                      <c:pt idx="449">
                        <c:v>-2.40842748820257E-4</c:v>
                      </c:pt>
                      <c:pt idx="450">
                        <c:v>-1.81819398784088E-4</c:v>
                      </c:pt>
                      <c:pt idx="451">
                        <c:v>-2.0087229481760801E-4</c:v>
                      </c:pt>
                      <c:pt idx="452">
                        <c:v>-2.4194825525267899E-4</c:v>
                      </c:pt>
                      <c:pt idx="453">
                        <c:v>-3.0697986572509299E-4</c:v>
                      </c:pt>
                      <c:pt idx="454">
                        <c:v>-2.0901562552792501E-4</c:v>
                      </c:pt>
                      <c:pt idx="455">
                        <c:v>-2.42941497708162E-4</c:v>
                      </c:pt>
                      <c:pt idx="456">
                        <c:v>-2.1118087262482699E-4</c:v>
                      </c:pt>
                      <c:pt idx="457">
                        <c:v>-2.3548683677942201E-4</c:v>
                      </c:pt>
                      <c:pt idx="458">
                        <c:v>-2.9439576238907199E-4</c:v>
                      </c:pt>
                      <c:pt idx="459">
                        <c:v>-4.0599681702641798E-4</c:v>
                      </c:pt>
                      <c:pt idx="460">
                        <c:v>-4.2233795448592401E-4</c:v>
                      </c:pt>
                      <c:pt idx="461">
                        <c:v>-2.9517597212440003E-4</c:v>
                      </c:pt>
                      <c:pt idx="462">
                        <c:v>-2.7215048103968798E-4</c:v>
                      </c:pt>
                      <c:pt idx="463">
                        <c:v>-3.7090841457142198E-4</c:v>
                      </c:pt>
                      <c:pt idx="464">
                        <c:v>-3.2564490421660598E-4</c:v>
                      </c:pt>
                      <c:pt idx="465">
                        <c:v>-4.0775644514517301E-4</c:v>
                      </c:pt>
                      <c:pt idx="466">
                        <c:v>-3.8027301147327999E-4</c:v>
                      </c:pt>
                      <c:pt idx="467">
                        <c:v>-4.02893318428118E-4</c:v>
                      </c:pt>
                      <c:pt idx="468">
                        <c:v>-3.2008201719849303E-4</c:v>
                      </c:pt>
                      <c:pt idx="469">
                        <c:v>-3.3368433153265501E-4</c:v>
                      </c:pt>
                      <c:pt idx="470">
                        <c:v>-3.32199449277695E-4</c:v>
                      </c:pt>
                      <c:pt idx="471">
                        <c:v>-3.38323117552076E-4</c:v>
                      </c:pt>
                      <c:pt idx="472">
                        <c:v>-2.4675257600473901E-4</c:v>
                      </c:pt>
                      <c:pt idx="473">
                        <c:v>-3.12297781235476E-4</c:v>
                      </c:pt>
                      <c:pt idx="474">
                        <c:v>-2.7063764708027202E-4</c:v>
                      </c:pt>
                      <c:pt idx="475">
                        <c:v>-2.3181942857643001E-4</c:v>
                      </c:pt>
                      <c:pt idx="476">
                        <c:v>-2.6314501936294099E-4</c:v>
                      </c:pt>
                      <c:pt idx="477">
                        <c:v>-2.8243317532451902E-4</c:v>
                      </c:pt>
                      <c:pt idx="478">
                        <c:v>-2.20705592140684E-4</c:v>
                      </c:pt>
                      <c:pt idx="479">
                        <c:v>-1.75677680034944E-4</c:v>
                      </c:pt>
                      <c:pt idx="480">
                        <c:v>-1.9953936244023401E-4</c:v>
                      </c:pt>
                      <c:pt idx="481">
                        <c:v>-1.83984951276367E-4</c:v>
                      </c:pt>
                      <c:pt idx="482">
                        <c:v>-1.61843915652863E-4</c:v>
                      </c:pt>
                      <c:pt idx="483">
                        <c:v>-1.10339949787014E-4</c:v>
                      </c:pt>
                      <c:pt idx="484">
                        <c:v>-1.21678572491706E-4</c:v>
                      </c:pt>
                      <c:pt idx="485">
                        <c:v>-1.19030617663798E-4</c:v>
                      </c:pt>
                      <c:pt idx="486">
                        <c:v>-1.9934033603312201E-4</c:v>
                      </c:pt>
                      <c:pt idx="487">
                        <c:v>-1.63941116278151E-4</c:v>
                      </c:pt>
                      <c:pt idx="488">
                        <c:v>-1.4876214086679101E-4</c:v>
                      </c:pt>
                      <c:pt idx="489">
                        <c:v>-1.4982515895228701E-4</c:v>
                      </c:pt>
                      <c:pt idx="490">
                        <c:v>-1.6656245499651901E-4</c:v>
                      </c:pt>
                      <c:pt idx="491">
                        <c:v>-1.89288573136958E-4</c:v>
                      </c:pt>
                      <c:pt idx="492">
                        <c:v>-1.04612039098487E-4</c:v>
                      </c:pt>
                      <c:pt idx="493">
                        <c:v>-1.89593467495755E-4</c:v>
                      </c:pt>
                      <c:pt idx="494">
                        <c:v>-1.8449559942226599E-4</c:v>
                      </c:pt>
                      <c:pt idx="495">
                        <c:v>-2.5878387037786099E-4</c:v>
                      </c:pt>
                      <c:pt idx="496">
                        <c:v>-2.47280793194869E-4</c:v>
                      </c:pt>
                      <c:pt idx="497">
                        <c:v>-2.4082062897419401E-4</c:v>
                      </c:pt>
                      <c:pt idx="498">
                        <c:v>-2.4938481793913901E-4</c:v>
                      </c:pt>
                      <c:pt idx="499">
                        <c:v>-2.4786396884599803E-4</c:v>
                      </c:pt>
                      <c:pt idx="500">
                        <c:v>-1.61985482122987E-4</c:v>
                      </c:pt>
                      <c:pt idx="501">
                        <c:v>-2.1783706961835299E-4</c:v>
                      </c:pt>
                      <c:pt idx="502">
                        <c:v>-1.98930523959934E-4</c:v>
                      </c:pt>
                      <c:pt idx="503">
                        <c:v>-2.0469784483932501E-4</c:v>
                      </c:pt>
                      <c:pt idx="504">
                        <c:v>-9.1288117133934697E-5</c:v>
                      </c:pt>
                      <c:pt idx="505">
                        <c:v>-2.2077138950973201E-4</c:v>
                      </c:pt>
                      <c:pt idx="506">
                        <c:v>-1.6520880349683099E-4</c:v>
                      </c:pt>
                      <c:pt idx="507">
                        <c:v>-4.86102706547076E-5</c:v>
                      </c:pt>
                      <c:pt idx="508">
                        <c:v>-9.6267303928799908E-6</c:v>
                      </c:pt>
                      <c:pt idx="509">
                        <c:v>-9.6566819183411897E-5</c:v>
                      </c:pt>
                      <c:pt idx="510">
                        <c:v>-1.18903778145413E-4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1-7114-4887-9A45-DDEAD381122E}"/>
                  </c:ext>
                </c:extLst>
              </c15:ser>
            </c15:filteredScatterSeries>
          </c:ext>
        </c:extLst>
      </c:scatterChart>
      <c:valAx>
        <c:axId val="439065424"/>
        <c:scaling>
          <c:orientation val="minMax"/>
          <c:max val="700"/>
          <c:min val="39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Wavelength,</a:t>
                </a:r>
                <a:r>
                  <a:rPr lang="en-GB" baseline="0"/>
                  <a:t> nm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9058208"/>
        <c:crosses val="autoZero"/>
        <c:crossBetween val="midCat"/>
      </c:valAx>
      <c:valAx>
        <c:axId val="439058208"/>
        <c:scaling>
          <c:orientation val="minMax"/>
          <c:max val="0.4"/>
          <c:min val="-5.000000000000001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Absorbance, Au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906542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baseline="0"/>
              <a:t>Absorbance of [Ni(en)3].2NO2- complex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9"/>
          <c:order val="9"/>
          <c:tx>
            <c:strRef>
              <c:f>'Ni 08.10.2020'!$G$6</c:f>
              <c:strCache>
                <c:ptCount val="1"/>
                <c:pt idx="0">
                  <c:v>ab 60 mM Ni+en</c:v>
                </c:pt>
              </c:strCache>
            </c:strRef>
          </c:tx>
          <c:spPr>
            <a:ln w="1905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'Ni 08.10.2020'!$A$7:$A$517</c:f>
              <c:numCache>
                <c:formatCode>0.0000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'Ni 08.10.2020'!$G$7:$G$517</c:f>
              <c:numCache>
                <c:formatCode>0.0000</c:formatCode>
                <c:ptCount val="511"/>
                <c:pt idx="0">
                  <c:v>3.9330705459653101</c:v>
                </c:pt>
                <c:pt idx="1">
                  <c:v>3.9330705459653101</c:v>
                </c:pt>
                <c:pt idx="2">
                  <c:v>3.9330705459653101</c:v>
                </c:pt>
                <c:pt idx="3">
                  <c:v>3.9330705459653101</c:v>
                </c:pt>
                <c:pt idx="4">
                  <c:v>3.9330705459653101</c:v>
                </c:pt>
                <c:pt idx="5">
                  <c:v>3.9330705459653101</c:v>
                </c:pt>
                <c:pt idx="6">
                  <c:v>3.9330705459653101</c:v>
                </c:pt>
                <c:pt idx="7">
                  <c:v>3.9330705459653101</c:v>
                </c:pt>
                <c:pt idx="8">
                  <c:v>3.9330705459653101</c:v>
                </c:pt>
                <c:pt idx="9">
                  <c:v>3.9330705459653101</c:v>
                </c:pt>
                <c:pt idx="10">
                  <c:v>3.9330705459653101</c:v>
                </c:pt>
                <c:pt idx="11">
                  <c:v>3.9330705459653101</c:v>
                </c:pt>
                <c:pt idx="12">
                  <c:v>3.9330705459653101</c:v>
                </c:pt>
                <c:pt idx="13">
                  <c:v>3.9330705459653101</c:v>
                </c:pt>
                <c:pt idx="14">
                  <c:v>3.9330705459653101</c:v>
                </c:pt>
                <c:pt idx="15">
                  <c:v>3.9330705459653101</c:v>
                </c:pt>
                <c:pt idx="16">
                  <c:v>3.9330705459653101</c:v>
                </c:pt>
                <c:pt idx="17">
                  <c:v>3.9330705459653101</c:v>
                </c:pt>
                <c:pt idx="18">
                  <c:v>3.9330705459653101</c:v>
                </c:pt>
                <c:pt idx="19">
                  <c:v>3.9330705459653101</c:v>
                </c:pt>
                <c:pt idx="20">
                  <c:v>3.9330705459653101</c:v>
                </c:pt>
                <c:pt idx="21">
                  <c:v>3.9330705459653101</c:v>
                </c:pt>
                <c:pt idx="22">
                  <c:v>3.9330705459653101</c:v>
                </c:pt>
                <c:pt idx="23">
                  <c:v>3.9330705459653101</c:v>
                </c:pt>
                <c:pt idx="24">
                  <c:v>3.9330705459653101</c:v>
                </c:pt>
                <c:pt idx="25">
                  <c:v>3.9330705459653101</c:v>
                </c:pt>
                <c:pt idx="26">
                  <c:v>3.9330705459653101</c:v>
                </c:pt>
                <c:pt idx="27">
                  <c:v>3.9330705459653101</c:v>
                </c:pt>
                <c:pt idx="28">
                  <c:v>3.9330705459653101</c:v>
                </c:pt>
                <c:pt idx="29">
                  <c:v>3.9330705459653101</c:v>
                </c:pt>
                <c:pt idx="30">
                  <c:v>3.9330705459653101</c:v>
                </c:pt>
                <c:pt idx="31">
                  <c:v>3.9330705459653101</c:v>
                </c:pt>
                <c:pt idx="32">
                  <c:v>3.9330705459653101</c:v>
                </c:pt>
                <c:pt idx="33">
                  <c:v>3.9330705459653101</c:v>
                </c:pt>
                <c:pt idx="34">
                  <c:v>3.9330705459653101</c:v>
                </c:pt>
                <c:pt idx="35">
                  <c:v>3.9330705459653101</c:v>
                </c:pt>
                <c:pt idx="36">
                  <c:v>3.9330705459653101</c:v>
                </c:pt>
                <c:pt idx="37">
                  <c:v>3.9330705459653101</c:v>
                </c:pt>
                <c:pt idx="38">
                  <c:v>3.9330705459653101</c:v>
                </c:pt>
                <c:pt idx="39">
                  <c:v>3.9330705459653101</c:v>
                </c:pt>
                <c:pt idx="40">
                  <c:v>3.9330705459653101</c:v>
                </c:pt>
                <c:pt idx="41">
                  <c:v>3.9330705459653101</c:v>
                </c:pt>
                <c:pt idx="42">
                  <c:v>3.9330705459653101</c:v>
                </c:pt>
                <c:pt idx="43">
                  <c:v>3.9330705459653101</c:v>
                </c:pt>
                <c:pt idx="44">
                  <c:v>3.9330705459653101</c:v>
                </c:pt>
                <c:pt idx="45">
                  <c:v>3.9330705459653101</c:v>
                </c:pt>
                <c:pt idx="46">
                  <c:v>3.9330705459653101</c:v>
                </c:pt>
                <c:pt idx="47">
                  <c:v>3.9330705459653101</c:v>
                </c:pt>
                <c:pt idx="48">
                  <c:v>3.9330705459653101</c:v>
                </c:pt>
                <c:pt idx="49">
                  <c:v>3.9330705459653101</c:v>
                </c:pt>
                <c:pt idx="50">
                  <c:v>3.9330705459653101</c:v>
                </c:pt>
                <c:pt idx="51">
                  <c:v>3.9330705459653101</c:v>
                </c:pt>
                <c:pt idx="52">
                  <c:v>3.9330705459653101</c:v>
                </c:pt>
                <c:pt idx="53">
                  <c:v>3.9330705459653101</c:v>
                </c:pt>
                <c:pt idx="54">
                  <c:v>3.9330705459653101</c:v>
                </c:pt>
                <c:pt idx="55">
                  <c:v>3.9330705459653101</c:v>
                </c:pt>
                <c:pt idx="56">
                  <c:v>3.9330705459653101</c:v>
                </c:pt>
                <c:pt idx="57">
                  <c:v>3.9330705459653101</c:v>
                </c:pt>
                <c:pt idx="58">
                  <c:v>3.9330705459653101</c:v>
                </c:pt>
                <c:pt idx="59">
                  <c:v>3.9330705459653101</c:v>
                </c:pt>
                <c:pt idx="60">
                  <c:v>3.9330705459653101</c:v>
                </c:pt>
                <c:pt idx="61">
                  <c:v>3.9330705459653101</c:v>
                </c:pt>
                <c:pt idx="62">
                  <c:v>3.9330705459653101</c:v>
                </c:pt>
                <c:pt idx="63">
                  <c:v>3.3701767422145399</c:v>
                </c:pt>
                <c:pt idx="64">
                  <c:v>2.7832362930478198</c:v>
                </c:pt>
                <c:pt idx="65">
                  <c:v>2.3108728777684799</c:v>
                </c:pt>
                <c:pt idx="66">
                  <c:v>1.97444830935232</c:v>
                </c:pt>
                <c:pt idx="67">
                  <c:v>1.7773963649028699</c:v>
                </c:pt>
                <c:pt idx="68">
                  <c:v>1.5951974301434499</c:v>
                </c:pt>
                <c:pt idx="69">
                  <c:v>1.4387783837239201</c:v>
                </c:pt>
                <c:pt idx="70">
                  <c:v>1.30684835184389</c:v>
                </c:pt>
                <c:pt idx="71">
                  <c:v>1.1896352637413701</c:v>
                </c:pt>
                <c:pt idx="72">
                  <c:v>1.08694523789385</c:v>
                </c:pt>
                <c:pt idx="73">
                  <c:v>0.99986154715323206</c:v>
                </c:pt>
                <c:pt idx="74">
                  <c:v>0.93035406825840195</c:v>
                </c:pt>
                <c:pt idx="75">
                  <c:v>0.86885463862457202</c:v>
                </c:pt>
                <c:pt idx="76">
                  <c:v>0.81486007341134303</c:v>
                </c:pt>
                <c:pt idx="77">
                  <c:v>0.77161227067305305</c:v>
                </c:pt>
                <c:pt idx="78">
                  <c:v>0.73625492440773199</c:v>
                </c:pt>
                <c:pt idx="79">
                  <c:v>0.70909462711679505</c:v>
                </c:pt>
                <c:pt idx="80">
                  <c:v>0.68577831971597902</c:v>
                </c:pt>
                <c:pt idx="81">
                  <c:v>0.66923484634761798</c:v>
                </c:pt>
                <c:pt idx="82">
                  <c:v>0.65624596172281902</c:v>
                </c:pt>
                <c:pt idx="83">
                  <c:v>0.64474636608977998</c:v>
                </c:pt>
                <c:pt idx="84">
                  <c:v>0.642597233548724</c:v>
                </c:pt>
                <c:pt idx="85">
                  <c:v>0.64359330064657705</c:v>
                </c:pt>
                <c:pt idx="86">
                  <c:v>0.64741759841939905</c:v>
                </c:pt>
                <c:pt idx="87">
                  <c:v>0.65359693687551701</c:v>
                </c:pt>
                <c:pt idx="88">
                  <c:v>0.66212804146217497</c:v>
                </c:pt>
                <c:pt idx="89">
                  <c:v>0.67135274852427695</c:v>
                </c:pt>
                <c:pt idx="90">
                  <c:v>0.68380811301327804</c:v>
                </c:pt>
                <c:pt idx="91">
                  <c:v>0.69781042673403404</c:v>
                </c:pt>
                <c:pt idx="92">
                  <c:v>0.71435428654504796</c:v>
                </c:pt>
                <c:pt idx="93">
                  <c:v>0.735866849795483</c:v>
                </c:pt>
                <c:pt idx="94">
                  <c:v>0.75420544450275895</c:v>
                </c:pt>
                <c:pt idx="95">
                  <c:v>0.77520427395041203</c:v>
                </c:pt>
                <c:pt idx="96">
                  <c:v>0.79494320937720597</c:v>
                </c:pt>
                <c:pt idx="97">
                  <c:v>0.81876000168222096</c:v>
                </c:pt>
                <c:pt idx="98">
                  <c:v>0.83757116787080699</c:v>
                </c:pt>
                <c:pt idx="99">
                  <c:v>0.85867803857040803</c:v>
                </c:pt>
                <c:pt idx="100">
                  <c:v>0.88004542855419099</c:v>
                </c:pt>
                <c:pt idx="101">
                  <c:v>0.89837918199372102</c:v>
                </c:pt>
                <c:pt idx="102">
                  <c:v>0.92183305679666605</c:v>
                </c:pt>
                <c:pt idx="103">
                  <c:v>0.936555390974533</c:v>
                </c:pt>
                <c:pt idx="104">
                  <c:v>0.95409666996832798</c:v>
                </c:pt>
                <c:pt idx="105">
                  <c:v>0.96730045198875603</c:v>
                </c:pt>
                <c:pt idx="106">
                  <c:v>0.98067065661250297</c:v>
                </c:pt>
                <c:pt idx="107">
                  <c:v>0.99313926961556198</c:v>
                </c:pt>
                <c:pt idx="108">
                  <c:v>0.99856282686157105</c:v>
                </c:pt>
                <c:pt idx="109">
                  <c:v>1.0056957587886199</c:v>
                </c:pt>
                <c:pt idx="110">
                  <c:v>1.0069441373238399</c:v>
                </c:pt>
                <c:pt idx="111">
                  <c:v>1.0042998386737501</c:v>
                </c:pt>
                <c:pt idx="112">
                  <c:v>0.99234184531074998</c:v>
                </c:pt>
                <c:pt idx="113">
                  <c:v>0.98554797242463199</c:v>
                </c:pt>
                <c:pt idx="114">
                  <c:v>0.97841716418138502</c:v>
                </c:pt>
                <c:pt idx="115">
                  <c:v>0.96191245926771995</c:v>
                </c:pt>
                <c:pt idx="116">
                  <c:v>0.94111264331731204</c:v>
                </c:pt>
                <c:pt idx="117">
                  <c:v>0.92088412044697099</c:v>
                </c:pt>
                <c:pt idx="118">
                  <c:v>0.89581793115964203</c:v>
                </c:pt>
                <c:pt idx="119">
                  <c:v>0.86909661183143605</c:v>
                </c:pt>
                <c:pt idx="120">
                  <c:v>0.84152401514647801</c:v>
                </c:pt>
                <c:pt idx="121">
                  <c:v>0.81289238941777597</c:v>
                </c:pt>
                <c:pt idx="122">
                  <c:v>0.78304723970694801</c:v>
                </c:pt>
                <c:pt idx="123">
                  <c:v>0.75106366397413005</c:v>
                </c:pt>
                <c:pt idx="124">
                  <c:v>0.71862137789074598</c:v>
                </c:pt>
                <c:pt idx="125">
                  <c:v>0.68751751040138298</c:v>
                </c:pt>
                <c:pt idx="126">
                  <c:v>0.65709715726076701</c:v>
                </c:pt>
                <c:pt idx="127">
                  <c:v>0.62726858936638197</c:v>
                </c:pt>
                <c:pt idx="128">
                  <c:v>0.59853557530068302</c:v>
                </c:pt>
                <c:pt idx="129">
                  <c:v>0.571689171432753</c:v>
                </c:pt>
                <c:pt idx="130">
                  <c:v>0.54828194936024599</c:v>
                </c:pt>
                <c:pt idx="131">
                  <c:v>0.52652434821995298</c:v>
                </c:pt>
                <c:pt idx="132">
                  <c:v>0.50651000559507597</c:v>
                </c:pt>
                <c:pt idx="133">
                  <c:v>0.48832817143745</c:v>
                </c:pt>
                <c:pt idx="134">
                  <c:v>0.47225379967341202</c:v>
                </c:pt>
                <c:pt idx="135">
                  <c:v>0.46071083676566499</c:v>
                </c:pt>
                <c:pt idx="136">
                  <c:v>0.45303741683204501</c:v>
                </c:pt>
                <c:pt idx="137">
                  <c:v>0.44719017190683202</c:v>
                </c:pt>
                <c:pt idx="138">
                  <c:v>0.44440764937795202</c:v>
                </c:pt>
                <c:pt idx="139">
                  <c:v>0.44422667382375097</c:v>
                </c:pt>
                <c:pt idx="140">
                  <c:v>0.44381897662575598</c:v>
                </c:pt>
                <c:pt idx="141">
                  <c:v>0.44615853129030802</c:v>
                </c:pt>
                <c:pt idx="142">
                  <c:v>0.449556433364176</c:v>
                </c:pt>
                <c:pt idx="143">
                  <c:v>0.455080886773505</c:v>
                </c:pt>
                <c:pt idx="144">
                  <c:v>0.46153973480441701</c:v>
                </c:pt>
                <c:pt idx="145">
                  <c:v>0.46818347444365199</c:v>
                </c:pt>
                <c:pt idx="146">
                  <c:v>0.47280394254828501</c:v>
                </c:pt>
                <c:pt idx="147">
                  <c:v>0.47931280031197399</c:v>
                </c:pt>
                <c:pt idx="148">
                  <c:v>0.486180057206967</c:v>
                </c:pt>
                <c:pt idx="149">
                  <c:v>0.49041881249443903</c:v>
                </c:pt>
                <c:pt idx="150">
                  <c:v>0.49278951828168499</c:v>
                </c:pt>
                <c:pt idx="151">
                  <c:v>0.49426989296832302</c:v>
                </c:pt>
                <c:pt idx="152">
                  <c:v>0.49916833305549502</c:v>
                </c:pt>
                <c:pt idx="153">
                  <c:v>0.49920841066662103</c:v>
                </c:pt>
                <c:pt idx="154">
                  <c:v>0.49669485519362899</c:v>
                </c:pt>
                <c:pt idx="155">
                  <c:v>0.49144304775278502</c:v>
                </c:pt>
                <c:pt idx="156">
                  <c:v>0.48873121498201699</c:v>
                </c:pt>
                <c:pt idx="157">
                  <c:v>0.48276204869670297</c:v>
                </c:pt>
                <c:pt idx="158">
                  <c:v>0.47372590263212699</c:v>
                </c:pt>
                <c:pt idx="159">
                  <c:v>0.46546520881611197</c:v>
                </c:pt>
                <c:pt idx="160">
                  <c:v>0.45584188023742001</c:v>
                </c:pt>
                <c:pt idx="161">
                  <c:v>0.44181952985399198</c:v>
                </c:pt>
                <c:pt idx="162">
                  <c:v>0.43021682284835</c:v>
                </c:pt>
                <c:pt idx="163">
                  <c:v>0.41887535483641902</c:v>
                </c:pt>
                <c:pt idx="164">
                  <c:v>0.40366712456630699</c:v>
                </c:pt>
                <c:pt idx="165">
                  <c:v>0.38861174286203598</c:v>
                </c:pt>
                <c:pt idx="166">
                  <c:v>0.37460639840708099</c:v>
                </c:pt>
                <c:pt idx="167">
                  <c:v>0.35631820947556803</c:v>
                </c:pt>
                <c:pt idx="168">
                  <c:v>0.33988210526103102</c:v>
                </c:pt>
                <c:pt idx="169">
                  <c:v>0.322516949741048</c:v>
                </c:pt>
                <c:pt idx="170">
                  <c:v>0.30522959100354702</c:v>
                </c:pt>
                <c:pt idx="171">
                  <c:v>0.29220749983611499</c:v>
                </c:pt>
                <c:pt idx="172">
                  <c:v>0.27470923010818499</c:v>
                </c:pt>
                <c:pt idx="173">
                  <c:v>0.25763085997102902</c:v>
                </c:pt>
                <c:pt idx="174">
                  <c:v>0.23766076452617699</c:v>
                </c:pt>
                <c:pt idx="175">
                  <c:v>0.222893826744476</c:v>
                </c:pt>
                <c:pt idx="176">
                  <c:v>0.206537063029372</c:v>
                </c:pt>
                <c:pt idx="177">
                  <c:v>0.18921656244924201</c:v>
                </c:pt>
                <c:pt idx="178">
                  <c:v>0.17275007963960101</c:v>
                </c:pt>
                <c:pt idx="179">
                  <c:v>0.15815937947702399</c:v>
                </c:pt>
                <c:pt idx="180">
                  <c:v>0.13930049596272201</c:v>
                </c:pt>
                <c:pt idx="181">
                  <c:v>0.132257548180022</c:v>
                </c:pt>
                <c:pt idx="182">
                  <c:v>0.11869706874858001</c:v>
                </c:pt>
                <c:pt idx="183">
                  <c:v>0.104471124186197</c:v>
                </c:pt>
                <c:pt idx="184">
                  <c:v>9.5608001217557401E-2</c:v>
                </c:pt>
                <c:pt idx="185">
                  <c:v>8.3363558830394494E-2</c:v>
                </c:pt>
                <c:pt idx="186">
                  <c:v>7.2864657353214804E-2</c:v>
                </c:pt>
                <c:pt idx="187">
                  <c:v>6.4107715256256206E-2</c:v>
                </c:pt>
                <c:pt idx="188">
                  <c:v>5.1471948222260699E-2</c:v>
                </c:pt>
                <c:pt idx="189">
                  <c:v>4.4145985146997802E-2</c:v>
                </c:pt>
                <c:pt idx="190">
                  <c:v>4.0908742509933399E-2</c:v>
                </c:pt>
                <c:pt idx="191">
                  <c:v>2.81963848967197E-2</c:v>
                </c:pt>
                <c:pt idx="192">
                  <c:v>2.36284590419873E-2</c:v>
                </c:pt>
                <c:pt idx="193">
                  <c:v>1.56150392685143E-2</c:v>
                </c:pt>
                <c:pt idx="194">
                  <c:v>1.0432024838111099E-2</c:v>
                </c:pt>
                <c:pt idx="195">
                  <c:v>5.3964475284225804E-3</c:v>
                </c:pt>
                <c:pt idx="196">
                  <c:v>9.1739339076538095E-4</c:v>
                </c:pt>
                <c:pt idx="197">
                  <c:v>-2.51962526478881E-3</c:v>
                </c:pt>
                <c:pt idx="198">
                  <c:v>-1.0610413175355301E-2</c:v>
                </c:pt>
                <c:pt idx="199">
                  <c:v>-1.45921791731224E-2</c:v>
                </c:pt>
                <c:pt idx="200">
                  <c:v>-1.66815367107584E-2</c:v>
                </c:pt>
                <c:pt idx="201">
                  <c:v>-1.68798715414504E-2</c:v>
                </c:pt>
                <c:pt idx="202">
                  <c:v>-2.1313597443758402E-2</c:v>
                </c:pt>
                <c:pt idx="203">
                  <c:v>-2.27262171733928E-2</c:v>
                </c:pt>
                <c:pt idx="204">
                  <c:v>-2.4264744962636298E-2</c:v>
                </c:pt>
                <c:pt idx="205">
                  <c:v>-2.7536225631253599E-2</c:v>
                </c:pt>
                <c:pt idx="206">
                  <c:v>-2.9733295402095999E-2</c:v>
                </c:pt>
                <c:pt idx="207">
                  <c:v>-3.07716095944463E-2</c:v>
                </c:pt>
                <c:pt idx="208">
                  <c:v>-3.1190195708602299E-2</c:v>
                </c:pt>
                <c:pt idx="209">
                  <c:v>-3.1515454114501101E-2</c:v>
                </c:pt>
                <c:pt idx="210">
                  <c:v>-3.24657278508967E-2</c:v>
                </c:pt>
                <c:pt idx="211">
                  <c:v>-3.4871954736402103E-2</c:v>
                </c:pt>
                <c:pt idx="212">
                  <c:v>-3.5965076570206998E-2</c:v>
                </c:pt>
                <c:pt idx="213">
                  <c:v>-3.6956979473555099E-2</c:v>
                </c:pt>
                <c:pt idx="214">
                  <c:v>-3.6977612281380599E-2</c:v>
                </c:pt>
                <c:pt idx="215">
                  <c:v>-3.7572880170197602E-2</c:v>
                </c:pt>
                <c:pt idx="216">
                  <c:v>-3.8568241146076099E-2</c:v>
                </c:pt>
                <c:pt idx="217">
                  <c:v>-3.8857740468307499E-2</c:v>
                </c:pt>
                <c:pt idx="218">
                  <c:v>-3.8770594895173101E-2</c:v>
                </c:pt>
                <c:pt idx="219">
                  <c:v>-3.9272069698072697E-2</c:v>
                </c:pt>
                <c:pt idx="220">
                  <c:v>-3.9508796938082E-2</c:v>
                </c:pt>
                <c:pt idx="221">
                  <c:v>-3.97234815513762E-2</c:v>
                </c:pt>
                <c:pt idx="222">
                  <c:v>-3.9721060727844398E-2</c:v>
                </c:pt>
                <c:pt idx="223">
                  <c:v>-4.0295119696974899E-2</c:v>
                </c:pt>
                <c:pt idx="224">
                  <c:v>-4.0603391796650803E-2</c:v>
                </c:pt>
                <c:pt idx="225">
                  <c:v>-4.0290862043463098E-2</c:v>
                </c:pt>
                <c:pt idx="226">
                  <c:v>-4.0615663330741202E-2</c:v>
                </c:pt>
                <c:pt idx="227">
                  <c:v>-4.0474039964701003E-2</c:v>
                </c:pt>
                <c:pt idx="228">
                  <c:v>-4.0477741689662498E-2</c:v>
                </c:pt>
                <c:pt idx="229">
                  <c:v>-4.1074303338081E-2</c:v>
                </c:pt>
                <c:pt idx="230">
                  <c:v>-4.0990754292146103E-2</c:v>
                </c:pt>
                <c:pt idx="231">
                  <c:v>-4.0767507795770402E-2</c:v>
                </c:pt>
                <c:pt idx="232">
                  <c:v>-4.0863305667457099E-2</c:v>
                </c:pt>
                <c:pt idx="233">
                  <c:v>-4.1065084447422802E-2</c:v>
                </c:pt>
                <c:pt idx="234">
                  <c:v>-4.0715046955157097E-2</c:v>
                </c:pt>
                <c:pt idx="235">
                  <c:v>-4.1165224914005101E-2</c:v>
                </c:pt>
                <c:pt idx="236">
                  <c:v>-4.0834329133354899E-2</c:v>
                </c:pt>
                <c:pt idx="237">
                  <c:v>-4.0743549348584998E-2</c:v>
                </c:pt>
                <c:pt idx="238">
                  <c:v>-4.0541895156109398E-2</c:v>
                </c:pt>
                <c:pt idx="239">
                  <c:v>-4.0600447513922701E-2</c:v>
                </c:pt>
                <c:pt idx="240">
                  <c:v>-4.0381305759630698E-2</c:v>
                </c:pt>
                <c:pt idx="241">
                  <c:v>-4.0293115240045099E-2</c:v>
                </c:pt>
                <c:pt idx="242">
                  <c:v>-3.9922569811513001E-2</c:v>
                </c:pt>
                <c:pt idx="243">
                  <c:v>-3.98732570419617E-2</c:v>
                </c:pt>
                <c:pt idx="244">
                  <c:v>-3.9695522635490303E-2</c:v>
                </c:pt>
                <c:pt idx="245">
                  <c:v>-3.9118502422778603E-2</c:v>
                </c:pt>
                <c:pt idx="246">
                  <c:v>-3.9023311959287897E-2</c:v>
                </c:pt>
                <c:pt idx="247">
                  <c:v>-3.8894050455082603E-2</c:v>
                </c:pt>
                <c:pt idx="248">
                  <c:v>-3.8472180348237302E-2</c:v>
                </c:pt>
                <c:pt idx="249">
                  <c:v>-3.8067264312832902E-2</c:v>
                </c:pt>
                <c:pt idx="250">
                  <c:v>-3.7516052076521103E-2</c:v>
                </c:pt>
                <c:pt idx="251">
                  <c:v>-3.7307902216610102E-2</c:v>
                </c:pt>
                <c:pt idx="252">
                  <c:v>-3.6575657231264602E-2</c:v>
                </c:pt>
                <c:pt idx="253">
                  <c:v>-3.5912174939769899E-2</c:v>
                </c:pt>
                <c:pt idx="254">
                  <c:v>-3.5205262348635802E-2</c:v>
                </c:pt>
                <c:pt idx="255">
                  <c:v>-3.4533432074307001E-2</c:v>
                </c:pt>
                <c:pt idx="256">
                  <c:v>-3.3765167308179599E-2</c:v>
                </c:pt>
                <c:pt idx="257">
                  <c:v>-3.2699269004836697E-2</c:v>
                </c:pt>
                <c:pt idx="258">
                  <c:v>-3.1830647366599997E-2</c:v>
                </c:pt>
                <c:pt idx="259">
                  <c:v>-3.0578990082265899E-2</c:v>
                </c:pt>
                <c:pt idx="260">
                  <c:v>-2.9393931342906299E-2</c:v>
                </c:pt>
                <c:pt idx="261">
                  <c:v>-2.81496417905607E-2</c:v>
                </c:pt>
                <c:pt idx="262">
                  <c:v>-2.7097104760544E-2</c:v>
                </c:pt>
                <c:pt idx="263">
                  <c:v>-2.5510792805558902E-2</c:v>
                </c:pt>
                <c:pt idx="264">
                  <c:v>-2.3743599210895701E-2</c:v>
                </c:pt>
                <c:pt idx="265">
                  <c:v>-2.22976961969482E-2</c:v>
                </c:pt>
                <c:pt idx="266">
                  <c:v>-2.1137029015009998E-2</c:v>
                </c:pt>
                <c:pt idx="267">
                  <c:v>-1.92717768627437E-2</c:v>
                </c:pt>
                <c:pt idx="268">
                  <c:v>-1.7317658790427098E-2</c:v>
                </c:pt>
                <c:pt idx="269">
                  <c:v>-1.57934815728865E-2</c:v>
                </c:pt>
                <c:pt idx="270">
                  <c:v>-1.41182325151974E-2</c:v>
                </c:pt>
                <c:pt idx="271">
                  <c:v>-1.27341702805233E-2</c:v>
                </c:pt>
                <c:pt idx="272">
                  <c:v>-1.14790990358161E-2</c:v>
                </c:pt>
                <c:pt idx="273">
                  <c:v>-9.63509940104278E-3</c:v>
                </c:pt>
                <c:pt idx="274">
                  <c:v>-8.01242603393287E-3</c:v>
                </c:pt>
                <c:pt idx="275">
                  <c:v>-5.9377006937893504E-3</c:v>
                </c:pt>
                <c:pt idx="276">
                  <c:v>-4.4529469882801697E-3</c:v>
                </c:pt>
                <c:pt idx="277">
                  <c:v>-3.3752200292463301E-3</c:v>
                </c:pt>
                <c:pt idx="278">
                  <c:v>-2.2231828371255999E-3</c:v>
                </c:pt>
                <c:pt idx="279">
                  <c:v>-7.0451392351905705E-4</c:v>
                </c:pt>
                <c:pt idx="280">
                  <c:v>1.2460772995605801E-3</c:v>
                </c:pt>
                <c:pt idx="281">
                  <c:v>3.4278150578015E-3</c:v>
                </c:pt>
                <c:pt idx="282">
                  <c:v>5.7813199332630702E-3</c:v>
                </c:pt>
                <c:pt idx="283">
                  <c:v>8.2001822706413308E-3</c:v>
                </c:pt>
                <c:pt idx="284">
                  <c:v>1.07975664912353E-2</c:v>
                </c:pt>
                <c:pt idx="285">
                  <c:v>1.3842672797905501E-2</c:v>
                </c:pt>
                <c:pt idx="286">
                  <c:v>1.69157664643497E-2</c:v>
                </c:pt>
                <c:pt idx="287">
                  <c:v>2.02488784329109E-2</c:v>
                </c:pt>
                <c:pt idx="288">
                  <c:v>2.3774448132572599E-2</c:v>
                </c:pt>
                <c:pt idx="289">
                  <c:v>2.7682655045730298E-2</c:v>
                </c:pt>
                <c:pt idx="290">
                  <c:v>3.1662874657613103E-2</c:v>
                </c:pt>
                <c:pt idx="291">
                  <c:v>3.5534456037754597E-2</c:v>
                </c:pt>
                <c:pt idx="292">
                  <c:v>3.9926242588048798E-2</c:v>
                </c:pt>
                <c:pt idx="293">
                  <c:v>4.4574359226987097E-2</c:v>
                </c:pt>
                <c:pt idx="294">
                  <c:v>4.9292306725719097E-2</c:v>
                </c:pt>
                <c:pt idx="295">
                  <c:v>5.3880353728887297E-2</c:v>
                </c:pt>
                <c:pt idx="296">
                  <c:v>5.87043191015598E-2</c:v>
                </c:pt>
                <c:pt idx="297">
                  <c:v>6.3906851919022803E-2</c:v>
                </c:pt>
                <c:pt idx="298">
                  <c:v>6.9215448652011E-2</c:v>
                </c:pt>
                <c:pt idx="299">
                  <c:v>7.4491745669955201E-2</c:v>
                </c:pt>
                <c:pt idx="300">
                  <c:v>7.9938857320091997E-2</c:v>
                </c:pt>
                <c:pt idx="301">
                  <c:v>8.5642866871153994E-2</c:v>
                </c:pt>
                <c:pt idx="302">
                  <c:v>9.1378504721601403E-2</c:v>
                </c:pt>
                <c:pt idx="303">
                  <c:v>9.7240918470003199E-2</c:v>
                </c:pt>
                <c:pt idx="304">
                  <c:v>0.10325534414358301</c:v>
                </c:pt>
                <c:pt idx="305">
                  <c:v>0.109171847733493</c:v>
                </c:pt>
                <c:pt idx="306">
                  <c:v>0.11522400999905601</c:v>
                </c:pt>
                <c:pt idx="307">
                  <c:v>0.12156781186703799</c:v>
                </c:pt>
                <c:pt idx="308">
                  <c:v>0.12811173280523599</c:v>
                </c:pt>
                <c:pt idx="309">
                  <c:v>0.13439974745969699</c:v>
                </c:pt>
                <c:pt idx="310">
                  <c:v>0.14090204445882601</c:v>
                </c:pt>
                <c:pt idx="311">
                  <c:v>0.14747518676854501</c:v>
                </c:pt>
                <c:pt idx="312">
                  <c:v>0.15400840737638399</c:v>
                </c:pt>
                <c:pt idx="313">
                  <c:v>0.16047160155523901</c:v>
                </c:pt>
                <c:pt idx="314">
                  <c:v>0.16721947538467299</c:v>
                </c:pt>
                <c:pt idx="315">
                  <c:v>0.17385528269853501</c:v>
                </c:pt>
                <c:pt idx="316">
                  <c:v>0.180685647430085</c:v>
                </c:pt>
                <c:pt idx="317">
                  <c:v>0.18695059325202101</c:v>
                </c:pt>
                <c:pt idx="318">
                  <c:v>0.19371375692258599</c:v>
                </c:pt>
                <c:pt idx="319">
                  <c:v>0.20034732463986199</c:v>
                </c:pt>
                <c:pt idx="320">
                  <c:v>0.20645033464994</c:v>
                </c:pt>
                <c:pt idx="321">
                  <c:v>0.21329958414856501</c:v>
                </c:pt>
                <c:pt idx="322">
                  <c:v>0.219884191318508</c:v>
                </c:pt>
                <c:pt idx="323">
                  <c:v>0.22627618654714499</c:v>
                </c:pt>
                <c:pt idx="324">
                  <c:v>0.23237098363363401</c:v>
                </c:pt>
                <c:pt idx="325">
                  <c:v>0.23855842378081299</c:v>
                </c:pt>
                <c:pt idx="326">
                  <c:v>0.24436815409631399</c:v>
                </c:pt>
                <c:pt idx="327">
                  <c:v>0.25103976219876301</c:v>
                </c:pt>
                <c:pt idx="328">
                  <c:v>0.25663262721774499</c:v>
                </c:pt>
                <c:pt idx="329">
                  <c:v>0.26212829578740399</c:v>
                </c:pt>
                <c:pt idx="330">
                  <c:v>0.26766261503175798</c:v>
                </c:pt>
                <c:pt idx="331">
                  <c:v>0.272908819409448</c:v>
                </c:pt>
                <c:pt idx="332">
                  <c:v>0.27855769544459302</c:v>
                </c:pt>
                <c:pt idx="333">
                  <c:v>0.28321911149866902</c:v>
                </c:pt>
                <c:pt idx="334">
                  <c:v>0.288224912209471</c:v>
                </c:pt>
                <c:pt idx="335">
                  <c:v>0.29299697533630098</c:v>
                </c:pt>
                <c:pt idx="336">
                  <c:v>0.29760557068598398</c:v>
                </c:pt>
                <c:pt idx="337">
                  <c:v>0.30136335942366199</c:v>
                </c:pt>
                <c:pt idx="338">
                  <c:v>0.30574478278156503</c:v>
                </c:pt>
                <c:pt idx="339">
                  <c:v>0.309279806149452</c:v>
                </c:pt>
                <c:pt idx="340">
                  <c:v>0.31280905936439701</c:v>
                </c:pt>
                <c:pt idx="341">
                  <c:v>0.31660728394534698</c:v>
                </c:pt>
                <c:pt idx="342">
                  <c:v>0.31950351385883602</c:v>
                </c:pt>
                <c:pt idx="343">
                  <c:v>0.322457089368068</c:v>
                </c:pt>
                <c:pt idx="344">
                  <c:v>0.32505077328366699</c:v>
                </c:pt>
                <c:pt idx="345">
                  <c:v>0.32767026513607</c:v>
                </c:pt>
                <c:pt idx="346">
                  <c:v>0.32988798272258102</c:v>
                </c:pt>
                <c:pt idx="347">
                  <c:v>0.33157059649843101</c:v>
                </c:pt>
                <c:pt idx="348">
                  <c:v>0.333216313915081</c:v>
                </c:pt>
                <c:pt idx="349">
                  <c:v>0.334680239113398</c:v>
                </c:pt>
                <c:pt idx="350">
                  <c:v>0.33585653718516301</c:v>
                </c:pt>
                <c:pt idx="351">
                  <c:v>0.33672907755982501</c:v>
                </c:pt>
                <c:pt idx="352">
                  <c:v>0.33725828434327298</c:v>
                </c:pt>
                <c:pt idx="353">
                  <c:v>0.33762014088516401</c:v>
                </c:pt>
                <c:pt idx="354">
                  <c:v>0.33785703116585702</c:v>
                </c:pt>
                <c:pt idx="355">
                  <c:v>0.337695200880053</c:v>
                </c:pt>
                <c:pt idx="356">
                  <c:v>0.33714594096662798</c:v>
                </c:pt>
                <c:pt idx="357">
                  <c:v>0.33661260782568603</c:v>
                </c:pt>
                <c:pt idx="358">
                  <c:v>0.33590302439330699</c:v>
                </c:pt>
                <c:pt idx="359">
                  <c:v>0.33491955747617902</c:v>
                </c:pt>
                <c:pt idx="360">
                  <c:v>0.333805628679473</c:v>
                </c:pt>
                <c:pt idx="361">
                  <c:v>0.33229655627365401</c:v>
                </c:pt>
                <c:pt idx="362">
                  <c:v>0.33026125133392698</c:v>
                </c:pt>
                <c:pt idx="363">
                  <c:v>0.32851778283308603</c:v>
                </c:pt>
                <c:pt idx="364">
                  <c:v>0.32636754378778499</c:v>
                </c:pt>
                <c:pt idx="365">
                  <c:v>0.323922782865318</c:v>
                </c:pt>
                <c:pt idx="366">
                  <c:v>0.32155985654968799</c:v>
                </c:pt>
                <c:pt idx="367">
                  <c:v>0.31896856891884501</c:v>
                </c:pt>
                <c:pt idx="368">
                  <c:v>0.31609028752873503</c:v>
                </c:pt>
                <c:pt idx="369">
                  <c:v>0.31282864989353698</c:v>
                </c:pt>
                <c:pt idx="370">
                  <c:v>0.31003449585850101</c:v>
                </c:pt>
                <c:pt idx="371">
                  <c:v>0.30665069969870801</c:v>
                </c:pt>
                <c:pt idx="372">
                  <c:v>0.30334688113519898</c:v>
                </c:pt>
                <c:pt idx="373">
                  <c:v>0.30002806021031098</c:v>
                </c:pt>
                <c:pt idx="374">
                  <c:v>0.29632359690854199</c:v>
                </c:pt>
                <c:pt idx="375">
                  <c:v>0.29252682115950301</c:v>
                </c:pt>
                <c:pt idx="376">
                  <c:v>0.28864167695313497</c:v>
                </c:pt>
                <c:pt idx="377">
                  <c:v>0.28473042339666998</c:v>
                </c:pt>
                <c:pt idx="378">
                  <c:v>0.28080230540450901</c:v>
                </c:pt>
                <c:pt idx="379">
                  <c:v>0.276352132573636</c:v>
                </c:pt>
                <c:pt idx="380">
                  <c:v>0.27206045995781702</c:v>
                </c:pt>
                <c:pt idx="381">
                  <c:v>0.26801157658435598</c:v>
                </c:pt>
                <c:pt idx="382">
                  <c:v>0.26344011813722901</c:v>
                </c:pt>
                <c:pt idx="383">
                  <c:v>0.258945441455952</c:v>
                </c:pt>
                <c:pt idx="384">
                  <c:v>0.25466227508426298</c:v>
                </c:pt>
                <c:pt idx="385">
                  <c:v>0.25017719257941801</c:v>
                </c:pt>
                <c:pt idx="386">
                  <c:v>0.245577862376512</c:v>
                </c:pt>
                <c:pt idx="387">
                  <c:v>0.241011069780904</c:v>
                </c:pt>
                <c:pt idx="388">
                  <c:v>0.23627503272317499</c:v>
                </c:pt>
                <c:pt idx="389">
                  <c:v>0.23160938952142801</c:v>
                </c:pt>
                <c:pt idx="390">
                  <c:v>0.22700754236583601</c:v>
                </c:pt>
                <c:pt idx="391">
                  <c:v>0.22225154782102799</c:v>
                </c:pt>
                <c:pt idx="392">
                  <c:v>0.21758478536492301</c:v>
                </c:pt>
                <c:pt idx="393">
                  <c:v>0.212784349824513</c:v>
                </c:pt>
                <c:pt idx="394">
                  <c:v>0.20796358639420301</c:v>
                </c:pt>
                <c:pt idx="395">
                  <c:v>0.20323653543189599</c:v>
                </c:pt>
                <c:pt idx="396">
                  <c:v>0.19867284591923901</c:v>
                </c:pt>
                <c:pt idx="397">
                  <c:v>0.19405064920460399</c:v>
                </c:pt>
                <c:pt idx="398">
                  <c:v>0.18935008547471599</c:v>
                </c:pt>
                <c:pt idx="399">
                  <c:v>0.184645974478618</c:v>
                </c:pt>
                <c:pt idx="400">
                  <c:v>0.17993871612395701</c:v>
                </c:pt>
                <c:pt idx="401">
                  <c:v>0.17529775293959601</c:v>
                </c:pt>
                <c:pt idx="402">
                  <c:v>0.170850004314057</c:v>
                </c:pt>
                <c:pt idx="403">
                  <c:v>0.16628283779839301</c:v>
                </c:pt>
                <c:pt idx="404">
                  <c:v>0.16157046321153701</c:v>
                </c:pt>
                <c:pt idx="405">
                  <c:v>0.157142973083405</c:v>
                </c:pt>
                <c:pt idx="406">
                  <c:v>0.15254745388525201</c:v>
                </c:pt>
                <c:pt idx="407">
                  <c:v>0.14823715200624701</c:v>
                </c:pt>
                <c:pt idx="408">
                  <c:v>0.14375939972615701</c:v>
                </c:pt>
                <c:pt idx="409">
                  <c:v>0.13927764359568601</c:v>
                </c:pt>
                <c:pt idx="410">
                  <c:v>0.13509411970869301</c:v>
                </c:pt>
                <c:pt idx="411">
                  <c:v>0.130787032482299</c:v>
                </c:pt>
                <c:pt idx="412">
                  <c:v>0.126590584454573</c:v>
                </c:pt>
                <c:pt idx="413">
                  <c:v>0.12263619194379199</c:v>
                </c:pt>
                <c:pt idx="414">
                  <c:v>0.11844027680993401</c:v>
                </c:pt>
                <c:pt idx="415">
                  <c:v>0.114483429191788</c:v>
                </c:pt>
                <c:pt idx="416">
                  <c:v>0.110389945775916</c:v>
                </c:pt>
                <c:pt idx="417">
                  <c:v>0.106304203893146</c:v>
                </c:pt>
                <c:pt idx="418">
                  <c:v>0.102445751165187</c:v>
                </c:pt>
                <c:pt idx="419">
                  <c:v>9.8848300116345905E-2</c:v>
                </c:pt>
                <c:pt idx="420">
                  <c:v>9.5206584654469004E-2</c:v>
                </c:pt>
                <c:pt idx="421">
                  <c:v>9.1507290331143007E-2</c:v>
                </c:pt>
                <c:pt idx="422">
                  <c:v>8.7904199481317294E-2</c:v>
                </c:pt>
                <c:pt idx="423">
                  <c:v>8.4342531170242097E-2</c:v>
                </c:pt>
                <c:pt idx="424">
                  <c:v>8.1010651330743103E-2</c:v>
                </c:pt>
                <c:pt idx="425">
                  <c:v>7.7608339799504697E-2</c:v>
                </c:pt>
                <c:pt idx="426">
                  <c:v>7.4167231926782498E-2</c:v>
                </c:pt>
                <c:pt idx="427">
                  <c:v>7.0832901621201205E-2</c:v>
                </c:pt>
                <c:pt idx="428">
                  <c:v>6.7523582394989401E-2</c:v>
                </c:pt>
                <c:pt idx="429">
                  <c:v>6.4245918927230306E-2</c:v>
                </c:pt>
                <c:pt idx="430">
                  <c:v>6.1114324797842498E-2</c:v>
                </c:pt>
                <c:pt idx="431">
                  <c:v>5.79678493984149E-2</c:v>
                </c:pt>
                <c:pt idx="432">
                  <c:v>5.4833355772190999E-2</c:v>
                </c:pt>
                <c:pt idx="433">
                  <c:v>5.1748790279447503E-2</c:v>
                </c:pt>
                <c:pt idx="434">
                  <c:v>4.8827858013136001E-2</c:v>
                </c:pt>
                <c:pt idx="435">
                  <c:v>4.6003027609121297E-2</c:v>
                </c:pt>
                <c:pt idx="436">
                  <c:v>4.3223702455871399E-2</c:v>
                </c:pt>
                <c:pt idx="437">
                  <c:v>4.0482533272432702E-2</c:v>
                </c:pt>
                <c:pt idx="438">
                  <c:v>3.78028195530958E-2</c:v>
                </c:pt>
                <c:pt idx="439">
                  <c:v>3.5151273222887698E-2</c:v>
                </c:pt>
                <c:pt idx="440">
                  <c:v>3.2749389147620198E-2</c:v>
                </c:pt>
                <c:pt idx="441">
                  <c:v>3.03288375550303E-2</c:v>
                </c:pt>
                <c:pt idx="442">
                  <c:v>2.8005714153737201E-2</c:v>
                </c:pt>
                <c:pt idx="443">
                  <c:v>2.5623979343852001E-2</c:v>
                </c:pt>
                <c:pt idx="444">
                  <c:v>2.34392173320946E-2</c:v>
                </c:pt>
                <c:pt idx="445">
                  <c:v>2.1303695323706701E-2</c:v>
                </c:pt>
                <c:pt idx="446">
                  <c:v>1.9377512673478901E-2</c:v>
                </c:pt>
                <c:pt idx="447">
                  <c:v>1.7202500676388101E-2</c:v>
                </c:pt>
                <c:pt idx="448">
                  <c:v>1.5193567057822E-2</c:v>
                </c:pt>
                <c:pt idx="449">
                  <c:v>1.3274319744990199E-2</c:v>
                </c:pt>
                <c:pt idx="450">
                  <c:v>1.1442162286384399E-2</c:v>
                </c:pt>
                <c:pt idx="451">
                  <c:v>9.8157609568022292E-3</c:v>
                </c:pt>
                <c:pt idx="452">
                  <c:v>8.1485597718520802E-3</c:v>
                </c:pt>
                <c:pt idx="453">
                  <c:v>6.5096560832438302E-3</c:v>
                </c:pt>
                <c:pt idx="454">
                  <c:v>4.9755982080003803E-3</c:v>
                </c:pt>
                <c:pt idx="455">
                  <c:v>3.5024199399064102E-3</c:v>
                </c:pt>
                <c:pt idx="456">
                  <c:v>2.20878412052937E-3</c:v>
                </c:pt>
                <c:pt idx="457">
                  <c:v>7.7364725935055701E-4</c:v>
                </c:pt>
                <c:pt idx="458">
                  <c:v>-5.1053975944843899E-4</c:v>
                </c:pt>
                <c:pt idx="459">
                  <c:v>-1.7788846344440499E-3</c:v>
                </c:pt>
                <c:pt idx="460">
                  <c:v>-3.0508215277825902E-3</c:v>
                </c:pt>
                <c:pt idx="461">
                  <c:v>-4.1011590449907803E-3</c:v>
                </c:pt>
                <c:pt idx="462">
                  <c:v>-5.1404296500021001E-3</c:v>
                </c:pt>
                <c:pt idx="463">
                  <c:v>-6.2219774599755698E-3</c:v>
                </c:pt>
                <c:pt idx="464">
                  <c:v>-7.1503363271072599E-3</c:v>
                </c:pt>
                <c:pt idx="465">
                  <c:v>-8.0945390452935393E-3</c:v>
                </c:pt>
                <c:pt idx="466">
                  <c:v>-8.8596124899837595E-3</c:v>
                </c:pt>
                <c:pt idx="467">
                  <c:v>-9.6345359268264295E-3</c:v>
                </c:pt>
                <c:pt idx="468">
                  <c:v>-1.0415557970624901E-2</c:v>
                </c:pt>
                <c:pt idx="469">
                  <c:v>-1.10296383483583E-2</c:v>
                </c:pt>
                <c:pt idx="470">
                  <c:v>-1.16844125633593E-2</c:v>
                </c:pt>
                <c:pt idx="471">
                  <c:v>-1.2312866074027999E-2</c:v>
                </c:pt>
                <c:pt idx="472">
                  <c:v>-1.27498219898966E-2</c:v>
                </c:pt>
                <c:pt idx="473">
                  <c:v>-1.31923315402991E-2</c:v>
                </c:pt>
                <c:pt idx="474">
                  <c:v>-1.3677315791976201E-2</c:v>
                </c:pt>
                <c:pt idx="475">
                  <c:v>-1.4062358428202699E-2</c:v>
                </c:pt>
                <c:pt idx="476">
                  <c:v>-1.44904037710126E-2</c:v>
                </c:pt>
                <c:pt idx="477">
                  <c:v>-1.47324274755121E-2</c:v>
                </c:pt>
                <c:pt idx="478">
                  <c:v>-1.4998230143302101E-2</c:v>
                </c:pt>
                <c:pt idx="479">
                  <c:v>-1.5114120930489101E-2</c:v>
                </c:pt>
                <c:pt idx="480">
                  <c:v>-1.5362228721720101E-2</c:v>
                </c:pt>
                <c:pt idx="481">
                  <c:v>-1.5483924457251001E-2</c:v>
                </c:pt>
                <c:pt idx="482">
                  <c:v>-1.5563436668805501E-2</c:v>
                </c:pt>
                <c:pt idx="483">
                  <c:v>-1.55864842509419E-2</c:v>
                </c:pt>
                <c:pt idx="484">
                  <c:v>-1.56002624575819E-2</c:v>
                </c:pt>
                <c:pt idx="485">
                  <c:v>-1.55362060252135E-2</c:v>
                </c:pt>
                <c:pt idx="486">
                  <c:v>-1.55329824436606E-2</c:v>
                </c:pt>
                <c:pt idx="487">
                  <c:v>-1.54550442456684E-2</c:v>
                </c:pt>
                <c:pt idx="488">
                  <c:v>-1.5302639302438199E-2</c:v>
                </c:pt>
                <c:pt idx="489">
                  <c:v>-1.49911418999927E-2</c:v>
                </c:pt>
                <c:pt idx="490">
                  <c:v>-1.46954590654843E-2</c:v>
                </c:pt>
                <c:pt idx="491">
                  <c:v>-1.44459542755582E-2</c:v>
                </c:pt>
                <c:pt idx="492">
                  <c:v>-1.41182686479702E-2</c:v>
                </c:pt>
                <c:pt idx="493">
                  <c:v>-1.3677702306964501E-2</c:v>
                </c:pt>
                <c:pt idx="494">
                  <c:v>-1.35557234022927E-2</c:v>
                </c:pt>
                <c:pt idx="495">
                  <c:v>-1.30439079514577E-2</c:v>
                </c:pt>
                <c:pt idx="496">
                  <c:v>-1.2552726167442199E-2</c:v>
                </c:pt>
                <c:pt idx="497">
                  <c:v>-1.1972960326454601E-2</c:v>
                </c:pt>
                <c:pt idx="498">
                  <c:v>-1.14296932158675E-2</c:v>
                </c:pt>
                <c:pt idx="499">
                  <c:v>-1.0782252349782501E-2</c:v>
                </c:pt>
                <c:pt idx="500">
                  <c:v>-1.01257039389569E-2</c:v>
                </c:pt>
                <c:pt idx="501">
                  <c:v>-9.5446074707647207E-3</c:v>
                </c:pt>
                <c:pt idx="502">
                  <c:v>-8.7603185462390605E-3</c:v>
                </c:pt>
                <c:pt idx="503">
                  <c:v>-7.9970321659557295E-3</c:v>
                </c:pt>
                <c:pt idx="504">
                  <c:v>-7.09889203110038E-3</c:v>
                </c:pt>
                <c:pt idx="505">
                  <c:v>-6.3345580476244804E-3</c:v>
                </c:pt>
                <c:pt idx="506">
                  <c:v>-5.4314079333595998E-3</c:v>
                </c:pt>
                <c:pt idx="507">
                  <c:v>-4.4313883632474604E-3</c:v>
                </c:pt>
                <c:pt idx="508">
                  <c:v>-3.3842342340120301E-3</c:v>
                </c:pt>
                <c:pt idx="509">
                  <c:v>-2.4242106050547099E-3</c:v>
                </c:pt>
                <c:pt idx="510">
                  <c:v>-1.5961485436333401E-3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A-D9D0-48E4-A0CC-827498A552F5}"/>
            </c:ext>
          </c:extLst>
        </c:ser>
        <c:ser>
          <c:idx val="10"/>
          <c:order val="10"/>
          <c:tx>
            <c:strRef>
              <c:f>'Ni 08.10.2020'!$F$6</c:f>
              <c:strCache>
                <c:ptCount val="1"/>
                <c:pt idx="0">
                  <c:v>ab 50mM Ni+en</c:v>
                </c:pt>
              </c:strCache>
            </c:strRef>
          </c:tx>
          <c:spPr>
            <a:ln w="19050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'Ni 08.10.2020'!$A$7:$A$517</c:f>
              <c:numCache>
                <c:formatCode>0.0000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'Ni 08.10.2020'!$F$7:$F$517</c:f>
              <c:numCache>
                <c:formatCode>0.0000</c:formatCode>
                <c:ptCount val="511"/>
                <c:pt idx="0">
                  <c:v>3.9442869604811799</c:v>
                </c:pt>
                <c:pt idx="1">
                  <c:v>3.9442869604811799</c:v>
                </c:pt>
                <c:pt idx="2">
                  <c:v>3.9442869604811799</c:v>
                </c:pt>
                <c:pt idx="3">
                  <c:v>3.9442869604811799</c:v>
                </c:pt>
                <c:pt idx="4">
                  <c:v>3.9442869604811799</c:v>
                </c:pt>
                <c:pt idx="5">
                  <c:v>3.9442869604811799</c:v>
                </c:pt>
                <c:pt idx="6">
                  <c:v>3.9442869604811799</c:v>
                </c:pt>
                <c:pt idx="7">
                  <c:v>3.9442869604811799</c:v>
                </c:pt>
                <c:pt idx="8">
                  <c:v>3.9442869604811799</c:v>
                </c:pt>
                <c:pt idx="9">
                  <c:v>3.9442869604811799</c:v>
                </c:pt>
                <c:pt idx="10">
                  <c:v>3.9442869604811799</c:v>
                </c:pt>
                <c:pt idx="11">
                  <c:v>3.9442869604811799</c:v>
                </c:pt>
                <c:pt idx="12">
                  <c:v>3.9442869604811799</c:v>
                </c:pt>
                <c:pt idx="13">
                  <c:v>3.9442869604811799</c:v>
                </c:pt>
                <c:pt idx="14">
                  <c:v>3.9442869604811799</c:v>
                </c:pt>
                <c:pt idx="15">
                  <c:v>3.9442869604811799</c:v>
                </c:pt>
                <c:pt idx="16">
                  <c:v>3.9442869604811799</c:v>
                </c:pt>
                <c:pt idx="17">
                  <c:v>3.9442869604811799</c:v>
                </c:pt>
                <c:pt idx="18">
                  <c:v>3.9442869604811799</c:v>
                </c:pt>
                <c:pt idx="19">
                  <c:v>3.9442869604811799</c:v>
                </c:pt>
                <c:pt idx="20">
                  <c:v>3.9442869604811799</c:v>
                </c:pt>
                <c:pt idx="21">
                  <c:v>3.9442869604811799</c:v>
                </c:pt>
                <c:pt idx="22">
                  <c:v>3.9442869604811799</c:v>
                </c:pt>
                <c:pt idx="23">
                  <c:v>3.9442869604811799</c:v>
                </c:pt>
                <c:pt idx="24">
                  <c:v>3.9442869604811799</c:v>
                </c:pt>
                <c:pt idx="25">
                  <c:v>3.9442869604811799</c:v>
                </c:pt>
                <c:pt idx="26">
                  <c:v>3.9442869604811799</c:v>
                </c:pt>
                <c:pt idx="27">
                  <c:v>3.9442869604811799</c:v>
                </c:pt>
                <c:pt idx="28">
                  <c:v>3.9442869604811799</c:v>
                </c:pt>
                <c:pt idx="29">
                  <c:v>3.9442869604811799</c:v>
                </c:pt>
                <c:pt idx="30">
                  <c:v>3.9442869604811799</c:v>
                </c:pt>
                <c:pt idx="31">
                  <c:v>3.9442869604811799</c:v>
                </c:pt>
                <c:pt idx="32">
                  <c:v>3.9442869604811799</c:v>
                </c:pt>
                <c:pt idx="33">
                  <c:v>3.9442869604811799</c:v>
                </c:pt>
                <c:pt idx="34">
                  <c:v>3.9442869604811799</c:v>
                </c:pt>
                <c:pt idx="35">
                  <c:v>3.9442869604811799</c:v>
                </c:pt>
                <c:pt idx="36">
                  <c:v>3.9442869604811799</c:v>
                </c:pt>
                <c:pt idx="37">
                  <c:v>3.9442869604811799</c:v>
                </c:pt>
                <c:pt idx="38">
                  <c:v>3.9442869604811799</c:v>
                </c:pt>
                <c:pt idx="39">
                  <c:v>3.9442869604811799</c:v>
                </c:pt>
                <c:pt idx="40">
                  <c:v>3.9442869604811799</c:v>
                </c:pt>
                <c:pt idx="41">
                  <c:v>3.9442869604811799</c:v>
                </c:pt>
                <c:pt idx="42">
                  <c:v>3.9442869604811799</c:v>
                </c:pt>
                <c:pt idx="43">
                  <c:v>3.9442869604811799</c:v>
                </c:pt>
                <c:pt idx="44">
                  <c:v>3.9442869604811799</c:v>
                </c:pt>
                <c:pt idx="45">
                  <c:v>3.9442869604811799</c:v>
                </c:pt>
                <c:pt idx="46">
                  <c:v>3.9442869604811799</c:v>
                </c:pt>
                <c:pt idx="47">
                  <c:v>3.9442869604811799</c:v>
                </c:pt>
                <c:pt idx="48">
                  <c:v>3.9442869604811799</c:v>
                </c:pt>
                <c:pt idx="49">
                  <c:v>3.9442869604811799</c:v>
                </c:pt>
                <c:pt idx="50">
                  <c:v>3.9442869604811799</c:v>
                </c:pt>
                <c:pt idx="51">
                  <c:v>3.9442869604811799</c:v>
                </c:pt>
                <c:pt idx="52">
                  <c:v>3.9442869604811799</c:v>
                </c:pt>
                <c:pt idx="53">
                  <c:v>3.9442869604811799</c:v>
                </c:pt>
                <c:pt idx="54">
                  <c:v>3.9442869604811799</c:v>
                </c:pt>
                <c:pt idx="55">
                  <c:v>3.9442869604811799</c:v>
                </c:pt>
                <c:pt idx="56">
                  <c:v>3.9442869604811799</c:v>
                </c:pt>
                <c:pt idx="57">
                  <c:v>3.9442869604811799</c:v>
                </c:pt>
                <c:pt idx="58">
                  <c:v>3.9442869604811799</c:v>
                </c:pt>
                <c:pt idx="59">
                  <c:v>3.9442869604811799</c:v>
                </c:pt>
                <c:pt idx="60">
                  <c:v>3.48651605119696</c:v>
                </c:pt>
                <c:pt idx="61">
                  <c:v>2.90230696328589</c:v>
                </c:pt>
                <c:pt idx="62">
                  <c:v>2.45973414267826</c:v>
                </c:pt>
                <c:pt idx="63">
                  <c:v>2.1559238662201299</c:v>
                </c:pt>
                <c:pt idx="64">
                  <c:v>1.9293890357487999</c:v>
                </c:pt>
                <c:pt idx="65">
                  <c:v>1.7284824254279101</c:v>
                </c:pt>
                <c:pt idx="66">
                  <c:v>1.54634985173257</c:v>
                </c:pt>
                <c:pt idx="67">
                  <c:v>1.38272976983066</c:v>
                </c:pt>
                <c:pt idx="68">
                  <c:v>1.24143718284829</c:v>
                </c:pt>
                <c:pt idx="69">
                  <c:v>1.1221051734516001</c:v>
                </c:pt>
                <c:pt idx="70">
                  <c:v>1.02038241273292</c:v>
                </c:pt>
                <c:pt idx="71">
                  <c:v>0.93277750441333795</c:v>
                </c:pt>
                <c:pt idx="72">
                  <c:v>0.85491727323276001</c:v>
                </c:pt>
                <c:pt idx="73">
                  <c:v>0.78800569726306102</c:v>
                </c:pt>
                <c:pt idx="74">
                  <c:v>0.73116723362180303</c:v>
                </c:pt>
                <c:pt idx="75">
                  <c:v>0.68478430664753498</c:v>
                </c:pt>
                <c:pt idx="76">
                  <c:v>0.64564058461456897</c:v>
                </c:pt>
                <c:pt idx="77">
                  <c:v>0.61100074764387302</c:v>
                </c:pt>
                <c:pt idx="78">
                  <c:v>0.58411598138135201</c:v>
                </c:pt>
                <c:pt idx="79">
                  <c:v>0.56223371582405302</c:v>
                </c:pt>
                <c:pt idx="80">
                  <c:v>0.54551384704889605</c:v>
                </c:pt>
                <c:pt idx="81">
                  <c:v>0.53297285355722102</c:v>
                </c:pt>
                <c:pt idx="82">
                  <c:v>0.52276888742081595</c:v>
                </c:pt>
                <c:pt idx="83">
                  <c:v>0.51710590534083201</c:v>
                </c:pt>
                <c:pt idx="84">
                  <c:v>0.515425869999526</c:v>
                </c:pt>
                <c:pt idx="85">
                  <c:v>0.51564945924538896</c:v>
                </c:pt>
                <c:pt idx="86">
                  <c:v>0.51977552143915795</c:v>
                </c:pt>
                <c:pt idx="87">
                  <c:v>0.52610331680424105</c:v>
                </c:pt>
                <c:pt idx="88">
                  <c:v>0.53224648715938205</c:v>
                </c:pt>
                <c:pt idx="89">
                  <c:v>0.54316479383718197</c:v>
                </c:pt>
                <c:pt idx="90">
                  <c:v>0.556707399912031</c:v>
                </c:pt>
                <c:pt idx="91">
                  <c:v>0.57010399300138204</c:v>
                </c:pt>
                <c:pt idx="92">
                  <c:v>0.58359410211542795</c:v>
                </c:pt>
                <c:pt idx="93">
                  <c:v>0.60059868404246697</c:v>
                </c:pt>
                <c:pt idx="94">
                  <c:v>0.61768678617571005</c:v>
                </c:pt>
                <c:pt idx="95">
                  <c:v>0.63463922865358302</c:v>
                </c:pt>
                <c:pt idx="96">
                  <c:v>0.65092051234085702</c:v>
                </c:pt>
                <c:pt idx="97">
                  <c:v>0.66920861496860196</c:v>
                </c:pt>
                <c:pt idx="98">
                  <c:v>0.68780340794916905</c:v>
                </c:pt>
                <c:pt idx="99">
                  <c:v>0.705924650225359</c:v>
                </c:pt>
                <c:pt idx="100">
                  <c:v>0.72101345146276197</c:v>
                </c:pt>
                <c:pt idx="101">
                  <c:v>0.73977428469129702</c:v>
                </c:pt>
                <c:pt idx="102">
                  <c:v>0.75583466805286303</c:v>
                </c:pt>
                <c:pt idx="103">
                  <c:v>0.76967773870224998</c:v>
                </c:pt>
                <c:pt idx="104">
                  <c:v>0.78343979344765802</c:v>
                </c:pt>
                <c:pt idx="105">
                  <c:v>0.79380379372340504</c:v>
                </c:pt>
                <c:pt idx="106">
                  <c:v>0.80137634188945595</c:v>
                </c:pt>
                <c:pt idx="107">
                  <c:v>0.81301241033961902</c:v>
                </c:pt>
                <c:pt idx="108">
                  <c:v>0.82043528289247403</c:v>
                </c:pt>
                <c:pt idx="109">
                  <c:v>0.82793433195325805</c:v>
                </c:pt>
                <c:pt idx="110">
                  <c:v>0.82371633335639205</c:v>
                </c:pt>
                <c:pt idx="111">
                  <c:v>0.82610773163903195</c:v>
                </c:pt>
                <c:pt idx="112">
                  <c:v>0.81975774418279801</c:v>
                </c:pt>
                <c:pt idx="113">
                  <c:v>0.81297932384046201</c:v>
                </c:pt>
                <c:pt idx="114">
                  <c:v>0.80205038103255499</c:v>
                </c:pt>
                <c:pt idx="115">
                  <c:v>0.787091855437835</c:v>
                </c:pt>
                <c:pt idx="116">
                  <c:v>0.77115531465731202</c:v>
                </c:pt>
                <c:pt idx="117">
                  <c:v>0.75540335507359402</c:v>
                </c:pt>
                <c:pt idx="118">
                  <c:v>0.73603139591656097</c:v>
                </c:pt>
                <c:pt idx="119">
                  <c:v>0.71581514423675496</c:v>
                </c:pt>
                <c:pt idx="120">
                  <c:v>0.693877974523323</c:v>
                </c:pt>
                <c:pt idx="121">
                  <c:v>0.668747636131789</c:v>
                </c:pt>
                <c:pt idx="122">
                  <c:v>0.64285445890407</c:v>
                </c:pt>
                <c:pt idx="123">
                  <c:v>0.61861137312564396</c:v>
                </c:pt>
                <c:pt idx="124">
                  <c:v>0.59343069474370402</c:v>
                </c:pt>
                <c:pt idx="125">
                  <c:v>0.56644856017600398</c:v>
                </c:pt>
                <c:pt idx="126">
                  <c:v>0.53969610015792402</c:v>
                </c:pt>
                <c:pt idx="127">
                  <c:v>0.51524965067695205</c:v>
                </c:pt>
                <c:pt idx="128">
                  <c:v>0.49194465213741501</c:v>
                </c:pt>
                <c:pt idx="129">
                  <c:v>0.47031396803265801</c:v>
                </c:pt>
                <c:pt idx="130">
                  <c:v>0.45134189815357201</c:v>
                </c:pt>
                <c:pt idx="131">
                  <c:v>0.43237388471312099</c:v>
                </c:pt>
                <c:pt idx="132">
                  <c:v>0.41514842334556901</c:v>
                </c:pt>
                <c:pt idx="133">
                  <c:v>0.40199221081729197</c:v>
                </c:pt>
                <c:pt idx="134">
                  <c:v>0.39011156153889598</c:v>
                </c:pt>
                <c:pt idx="135">
                  <c:v>0.37959476293606398</c:v>
                </c:pt>
                <c:pt idx="136">
                  <c:v>0.372119264273513</c:v>
                </c:pt>
                <c:pt idx="137">
                  <c:v>0.36686460370833301</c:v>
                </c:pt>
                <c:pt idx="138">
                  <c:v>0.36427469657307499</c:v>
                </c:pt>
                <c:pt idx="139">
                  <c:v>0.36412556132323198</c:v>
                </c:pt>
                <c:pt idx="140">
                  <c:v>0.36507036877808402</c:v>
                </c:pt>
                <c:pt idx="141">
                  <c:v>0.36751469641526502</c:v>
                </c:pt>
                <c:pt idx="142">
                  <c:v>0.37126973592572499</c:v>
                </c:pt>
                <c:pt idx="143">
                  <c:v>0.37646122541152</c:v>
                </c:pt>
                <c:pt idx="144">
                  <c:v>0.38188151643075102</c:v>
                </c:pt>
                <c:pt idx="145">
                  <c:v>0.38579359305688599</c:v>
                </c:pt>
                <c:pt idx="146">
                  <c:v>0.38999127222983898</c:v>
                </c:pt>
                <c:pt idx="147">
                  <c:v>0.39467055782398602</c:v>
                </c:pt>
                <c:pt idx="148">
                  <c:v>0.39968594758183401</c:v>
                </c:pt>
                <c:pt idx="149">
                  <c:v>0.40386006732853702</c:v>
                </c:pt>
                <c:pt idx="150">
                  <c:v>0.40566973115371802</c:v>
                </c:pt>
                <c:pt idx="151">
                  <c:v>0.40937071787032803</c:v>
                </c:pt>
                <c:pt idx="152">
                  <c:v>0.40862285623966399</c:v>
                </c:pt>
                <c:pt idx="153">
                  <c:v>0.40621474884265701</c:v>
                </c:pt>
                <c:pt idx="154">
                  <c:v>0.40710987369584101</c:v>
                </c:pt>
                <c:pt idx="155">
                  <c:v>0.40343474919384098</c:v>
                </c:pt>
                <c:pt idx="156">
                  <c:v>0.40048144804319202</c:v>
                </c:pt>
                <c:pt idx="157">
                  <c:v>0.39540407603127797</c:v>
                </c:pt>
                <c:pt idx="158">
                  <c:v>0.39194819846111401</c:v>
                </c:pt>
                <c:pt idx="159">
                  <c:v>0.38359446978525802</c:v>
                </c:pt>
                <c:pt idx="160">
                  <c:v>0.37326401687027799</c:v>
                </c:pt>
                <c:pt idx="161">
                  <c:v>0.36331163409710798</c:v>
                </c:pt>
                <c:pt idx="162">
                  <c:v>0.35503699714533299</c:v>
                </c:pt>
                <c:pt idx="163">
                  <c:v>0.34178334701399898</c:v>
                </c:pt>
                <c:pt idx="164">
                  <c:v>0.33299408924069002</c:v>
                </c:pt>
                <c:pt idx="165">
                  <c:v>0.32214074406161203</c:v>
                </c:pt>
                <c:pt idx="166">
                  <c:v>0.30832937959332801</c:v>
                </c:pt>
                <c:pt idx="167">
                  <c:v>0.292690049173708</c:v>
                </c:pt>
                <c:pt idx="168">
                  <c:v>0.27867577080610301</c:v>
                </c:pt>
                <c:pt idx="169">
                  <c:v>0.26804744408985898</c:v>
                </c:pt>
                <c:pt idx="170">
                  <c:v>0.25308718443363099</c:v>
                </c:pt>
                <c:pt idx="171">
                  <c:v>0.23684615052457</c:v>
                </c:pt>
                <c:pt idx="172">
                  <c:v>0.223932555731508</c:v>
                </c:pt>
                <c:pt idx="173">
                  <c:v>0.212217140830157</c:v>
                </c:pt>
                <c:pt idx="174">
                  <c:v>0.19491967419787201</c:v>
                </c:pt>
                <c:pt idx="175">
                  <c:v>0.18099224065997799</c:v>
                </c:pt>
                <c:pt idx="176">
                  <c:v>0.16572072388659601</c:v>
                </c:pt>
                <c:pt idx="177">
                  <c:v>0.15423762334674099</c:v>
                </c:pt>
                <c:pt idx="178">
                  <c:v>0.139258493466586</c:v>
                </c:pt>
                <c:pt idx="179">
                  <c:v>0.12622937499791101</c:v>
                </c:pt>
                <c:pt idx="180">
                  <c:v>0.116005252834949</c:v>
                </c:pt>
                <c:pt idx="181">
                  <c:v>0.108062789315767</c:v>
                </c:pt>
                <c:pt idx="182">
                  <c:v>9.5653459348769301E-2</c:v>
                </c:pt>
                <c:pt idx="183">
                  <c:v>8.6110753907309906E-2</c:v>
                </c:pt>
                <c:pt idx="184">
                  <c:v>7.7920424184029294E-2</c:v>
                </c:pt>
                <c:pt idx="185">
                  <c:v>6.6412326134639502E-2</c:v>
                </c:pt>
                <c:pt idx="186">
                  <c:v>5.8914014432480399E-2</c:v>
                </c:pt>
                <c:pt idx="187">
                  <c:v>5.0582004237371199E-2</c:v>
                </c:pt>
                <c:pt idx="188">
                  <c:v>4.3264019028002101E-2</c:v>
                </c:pt>
                <c:pt idx="189">
                  <c:v>3.7252185259684302E-2</c:v>
                </c:pt>
                <c:pt idx="190">
                  <c:v>2.92417906703329E-2</c:v>
                </c:pt>
                <c:pt idx="191">
                  <c:v>2.2757768294255899E-2</c:v>
                </c:pt>
                <c:pt idx="192">
                  <c:v>1.7419800789764201E-2</c:v>
                </c:pt>
                <c:pt idx="193">
                  <c:v>1.04260835172491E-2</c:v>
                </c:pt>
                <c:pt idx="194">
                  <c:v>7.3626978020311304E-3</c:v>
                </c:pt>
                <c:pt idx="195">
                  <c:v>4.7864750108349398E-3</c:v>
                </c:pt>
                <c:pt idx="196">
                  <c:v>-2.8869118894816101E-3</c:v>
                </c:pt>
                <c:pt idx="197">
                  <c:v>-3.2425603287206499E-3</c:v>
                </c:pt>
                <c:pt idx="198">
                  <c:v>-9.2120605776886202E-3</c:v>
                </c:pt>
                <c:pt idx="199">
                  <c:v>-1.2313135745713201E-2</c:v>
                </c:pt>
                <c:pt idx="200">
                  <c:v>-1.6692438603709E-2</c:v>
                </c:pt>
                <c:pt idx="201">
                  <c:v>-1.6125773692563301E-2</c:v>
                </c:pt>
                <c:pt idx="202">
                  <c:v>-1.7448222851023199E-2</c:v>
                </c:pt>
                <c:pt idx="203">
                  <c:v>-2.0402722335061602E-2</c:v>
                </c:pt>
                <c:pt idx="204">
                  <c:v>-1.79083489704083E-2</c:v>
                </c:pt>
                <c:pt idx="205">
                  <c:v>-2.3185928186770201E-2</c:v>
                </c:pt>
                <c:pt idx="206">
                  <c:v>-2.4988622198025799E-2</c:v>
                </c:pt>
                <c:pt idx="207">
                  <c:v>-2.5856498399011701E-2</c:v>
                </c:pt>
                <c:pt idx="208">
                  <c:v>-2.8133993405315399E-2</c:v>
                </c:pt>
                <c:pt idx="209">
                  <c:v>-2.7852196449174201E-2</c:v>
                </c:pt>
                <c:pt idx="210">
                  <c:v>-2.9246696456398401E-2</c:v>
                </c:pt>
                <c:pt idx="211">
                  <c:v>-2.9449968993521099E-2</c:v>
                </c:pt>
                <c:pt idx="212">
                  <c:v>-2.9624590523667199E-2</c:v>
                </c:pt>
                <c:pt idx="213">
                  <c:v>-3.0556054976011601E-2</c:v>
                </c:pt>
                <c:pt idx="214">
                  <c:v>-3.0410207709901299E-2</c:v>
                </c:pt>
                <c:pt idx="215">
                  <c:v>-3.10356583144639E-2</c:v>
                </c:pt>
                <c:pt idx="216">
                  <c:v>-3.1909339829070203E-2</c:v>
                </c:pt>
                <c:pt idx="217">
                  <c:v>-3.2223266056563199E-2</c:v>
                </c:pt>
                <c:pt idx="218">
                  <c:v>-3.2523763977461997E-2</c:v>
                </c:pt>
                <c:pt idx="219">
                  <c:v>-3.2567805654468603E-2</c:v>
                </c:pt>
                <c:pt idx="220">
                  <c:v>-3.2642532952919898E-2</c:v>
                </c:pt>
                <c:pt idx="221">
                  <c:v>-3.2462181207905103E-2</c:v>
                </c:pt>
                <c:pt idx="222">
                  <c:v>-3.26726173473737E-2</c:v>
                </c:pt>
                <c:pt idx="223">
                  <c:v>-3.3050520475157698E-2</c:v>
                </c:pt>
                <c:pt idx="224">
                  <c:v>-3.3215301746097603E-2</c:v>
                </c:pt>
                <c:pt idx="225">
                  <c:v>-3.3169808551682403E-2</c:v>
                </c:pt>
                <c:pt idx="226">
                  <c:v>-3.3322382225355003E-2</c:v>
                </c:pt>
                <c:pt idx="227">
                  <c:v>-3.3040343404981597E-2</c:v>
                </c:pt>
                <c:pt idx="228">
                  <c:v>-3.32086458510907E-2</c:v>
                </c:pt>
                <c:pt idx="229">
                  <c:v>-3.3805286395946703E-2</c:v>
                </c:pt>
                <c:pt idx="230">
                  <c:v>-3.3441434781337702E-2</c:v>
                </c:pt>
                <c:pt idx="231">
                  <c:v>-3.3357925349681301E-2</c:v>
                </c:pt>
                <c:pt idx="232">
                  <c:v>-3.3137766272282203E-2</c:v>
                </c:pt>
                <c:pt idx="233">
                  <c:v>-3.3536642939872602E-2</c:v>
                </c:pt>
                <c:pt idx="234">
                  <c:v>-3.3339927889417101E-2</c:v>
                </c:pt>
                <c:pt idx="235">
                  <c:v>-3.3276727409278402E-2</c:v>
                </c:pt>
                <c:pt idx="236">
                  <c:v>-3.3225850728734303E-2</c:v>
                </c:pt>
                <c:pt idx="237">
                  <c:v>-3.3182221416722897E-2</c:v>
                </c:pt>
                <c:pt idx="238">
                  <c:v>-3.2962867497933597E-2</c:v>
                </c:pt>
                <c:pt idx="239">
                  <c:v>-3.29328306475681E-2</c:v>
                </c:pt>
                <c:pt idx="240">
                  <c:v>-3.2462828073362301E-2</c:v>
                </c:pt>
                <c:pt idx="241">
                  <c:v>-3.2701970815599203E-2</c:v>
                </c:pt>
                <c:pt idx="242">
                  <c:v>-3.2497774880307098E-2</c:v>
                </c:pt>
                <c:pt idx="243">
                  <c:v>-3.2349582129417902E-2</c:v>
                </c:pt>
                <c:pt idx="244">
                  <c:v>-3.21779739302962E-2</c:v>
                </c:pt>
                <c:pt idx="245">
                  <c:v>-3.1772085368736498E-2</c:v>
                </c:pt>
                <c:pt idx="246">
                  <c:v>-3.1448961892164999E-2</c:v>
                </c:pt>
                <c:pt idx="247">
                  <c:v>-3.1451719100922801E-2</c:v>
                </c:pt>
                <c:pt idx="248">
                  <c:v>-3.11338183693897E-2</c:v>
                </c:pt>
                <c:pt idx="249">
                  <c:v>-3.0631932897218099E-2</c:v>
                </c:pt>
                <c:pt idx="250">
                  <c:v>-3.03306577344154E-2</c:v>
                </c:pt>
                <c:pt idx="251">
                  <c:v>-2.9978198943878601E-2</c:v>
                </c:pt>
                <c:pt idx="252">
                  <c:v>-2.9422439115888498E-2</c:v>
                </c:pt>
                <c:pt idx="253">
                  <c:v>-2.9083905936670099E-2</c:v>
                </c:pt>
                <c:pt idx="254">
                  <c:v>-2.8078498776105999E-2</c:v>
                </c:pt>
                <c:pt idx="255">
                  <c:v>-2.7923068432971598E-2</c:v>
                </c:pt>
                <c:pt idx="256">
                  <c:v>-2.7225462940247601E-2</c:v>
                </c:pt>
                <c:pt idx="257">
                  <c:v>-2.62913250660473E-2</c:v>
                </c:pt>
                <c:pt idx="258">
                  <c:v>-2.5619871599288399E-2</c:v>
                </c:pt>
                <c:pt idx="259">
                  <c:v>-2.4893336246409999E-2</c:v>
                </c:pt>
                <c:pt idx="260">
                  <c:v>-2.3991594251304999E-2</c:v>
                </c:pt>
                <c:pt idx="261">
                  <c:v>-2.2866048887160199E-2</c:v>
                </c:pt>
                <c:pt idx="262">
                  <c:v>-2.2283652355414001E-2</c:v>
                </c:pt>
                <c:pt idx="263">
                  <c:v>-2.07992188324484E-2</c:v>
                </c:pt>
                <c:pt idx="264">
                  <c:v>-1.97413499671838E-2</c:v>
                </c:pt>
                <c:pt idx="265">
                  <c:v>-1.8478751971300299E-2</c:v>
                </c:pt>
                <c:pt idx="266">
                  <c:v>-1.7514673557598701E-2</c:v>
                </c:pt>
                <c:pt idx="267">
                  <c:v>-1.6079392657509101E-2</c:v>
                </c:pt>
                <c:pt idx="268">
                  <c:v>-1.45701208178776E-2</c:v>
                </c:pt>
                <c:pt idx="269">
                  <c:v>-1.32263854976955E-2</c:v>
                </c:pt>
                <c:pt idx="270">
                  <c:v>-1.20538607546039E-2</c:v>
                </c:pt>
                <c:pt idx="271">
                  <c:v>-1.1301482705048301E-2</c:v>
                </c:pt>
                <c:pt idx="272">
                  <c:v>-1.0140200034649501E-2</c:v>
                </c:pt>
                <c:pt idx="273">
                  <c:v>-8.4657809214386294E-3</c:v>
                </c:pt>
                <c:pt idx="274">
                  <c:v>-6.7215023059374601E-3</c:v>
                </c:pt>
                <c:pt idx="275">
                  <c:v>-5.3546221572549997E-3</c:v>
                </c:pt>
                <c:pt idx="276">
                  <c:v>-4.2720955592751202E-3</c:v>
                </c:pt>
                <c:pt idx="277">
                  <c:v>-3.48562524351016E-3</c:v>
                </c:pt>
                <c:pt idx="278">
                  <c:v>-2.2028662599076301E-3</c:v>
                </c:pt>
                <c:pt idx="279">
                  <c:v>-9.4395980997780799E-4</c:v>
                </c:pt>
                <c:pt idx="280">
                  <c:v>5.5713312513018499E-4</c:v>
                </c:pt>
                <c:pt idx="281">
                  <c:v>2.1741508978915199E-3</c:v>
                </c:pt>
                <c:pt idx="282">
                  <c:v>4.3377650834119904E-3</c:v>
                </c:pt>
                <c:pt idx="283">
                  <c:v>6.4579826189628898E-3</c:v>
                </c:pt>
                <c:pt idx="284">
                  <c:v>8.7953531940801397E-3</c:v>
                </c:pt>
                <c:pt idx="285">
                  <c:v>1.12726764845637E-2</c:v>
                </c:pt>
                <c:pt idx="286">
                  <c:v>1.3770888378906601E-2</c:v>
                </c:pt>
                <c:pt idx="287">
                  <c:v>1.6430537365444101E-2</c:v>
                </c:pt>
                <c:pt idx="288">
                  <c:v>1.93582719908168E-2</c:v>
                </c:pt>
                <c:pt idx="289">
                  <c:v>2.2593242839243001E-2</c:v>
                </c:pt>
                <c:pt idx="290">
                  <c:v>2.5942835714808501E-2</c:v>
                </c:pt>
                <c:pt idx="291">
                  <c:v>2.93281827050575E-2</c:v>
                </c:pt>
                <c:pt idx="292">
                  <c:v>3.2951778476165802E-2</c:v>
                </c:pt>
                <c:pt idx="293">
                  <c:v>3.6687856593813302E-2</c:v>
                </c:pt>
                <c:pt idx="294">
                  <c:v>4.0420764794555801E-2</c:v>
                </c:pt>
                <c:pt idx="295">
                  <c:v>4.4283859118530597E-2</c:v>
                </c:pt>
                <c:pt idx="296">
                  <c:v>4.8448071139619499E-2</c:v>
                </c:pt>
                <c:pt idx="297">
                  <c:v>5.2819292488384899E-2</c:v>
                </c:pt>
                <c:pt idx="298">
                  <c:v>5.70779887699134E-2</c:v>
                </c:pt>
                <c:pt idx="299">
                  <c:v>6.1422141212223197E-2</c:v>
                </c:pt>
                <c:pt idx="300">
                  <c:v>6.5972194624758299E-2</c:v>
                </c:pt>
                <c:pt idx="301">
                  <c:v>7.0614139233873899E-2</c:v>
                </c:pt>
                <c:pt idx="302">
                  <c:v>7.5442360103118805E-2</c:v>
                </c:pt>
                <c:pt idx="303">
                  <c:v>8.0237254304405495E-2</c:v>
                </c:pt>
                <c:pt idx="304">
                  <c:v>8.5209898894644101E-2</c:v>
                </c:pt>
                <c:pt idx="305">
                  <c:v>9.0395234439747604E-2</c:v>
                </c:pt>
                <c:pt idx="306">
                  <c:v>9.5461487595536396E-2</c:v>
                </c:pt>
                <c:pt idx="307">
                  <c:v>0.10051214950727901</c:v>
                </c:pt>
                <c:pt idx="308">
                  <c:v>0.105939846439049</c:v>
                </c:pt>
                <c:pt idx="309">
                  <c:v>0.111238012991641</c:v>
                </c:pt>
                <c:pt idx="310">
                  <c:v>0.11683132611246801</c:v>
                </c:pt>
                <c:pt idx="311">
                  <c:v>0.122320271542902</c:v>
                </c:pt>
                <c:pt idx="312">
                  <c:v>0.127678102118573</c:v>
                </c:pt>
                <c:pt idx="313">
                  <c:v>0.13306012902293099</c:v>
                </c:pt>
                <c:pt idx="314">
                  <c:v>0.13850987440297199</c:v>
                </c:pt>
                <c:pt idx="315">
                  <c:v>0.144063837208115</c:v>
                </c:pt>
                <c:pt idx="316">
                  <c:v>0.14974222464791101</c:v>
                </c:pt>
                <c:pt idx="317">
                  <c:v>0.15494907461016599</c:v>
                </c:pt>
                <c:pt idx="318">
                  <c:v>0.16086619751641901</c:v>
                </c:pt>
                <c:pt idx="319">
                  <c:v>0.16609552530806701</c:v>
                </c:pt>
                <c:pt idx="320">
                  <c:v>0.17141325059939699</c:v>
                </c:pt>
                <c:pt idx="321">
                  <c:v>0.17691185030720999</c:v>
                </c:pt>
                <c:pt idx="322">
                  <c:v>0.182304212002841</c:v>
                </c:pt>
                <c:pt idx="323">
                  <c:v>0.18763656202075199</c:v>
                </c:pt>
                <c:pt idx="324">
                  <c:v>0.192672241611891</c:v>
                </c:pt>
                <c:pt idx="325">
                  <c:v>0.19770981305315399</c:v>
                </c:pt>
                <c:pt idx="326">
                  <c:v>0.20241794336601801</c:v>
                </c:pt>
                <c:pt idx="327">
                  <c:v>0.207952684569397</c:v>
                </c:pt>
                <c:pt idx="328">
                  <c:v>0.212539549242625</c:v>
                </c:pt>
                <c:pt idx="329">
                  <c:v>0.21707757638299</c:v>
                </c:pt>
                <c:pt idx="330">
                  <c:v>0.22204351643809001</c:v>
                </c:pt>
                <c:pt idx="331">
                  <c:v>0.22667408749444901</c:v>
                </c:pt>
                <c:pt idx="332">
                  <c:v>0.231045001734212</c:v>
                </c:pt>
                <c:pt idx="333">
                  <c:v>0.23488448223507899</c:v>
                </c:pt>
                <c:pt idx="334">
                  <c:v>0.23917707715875899</c:v>
                </c:pt>
                <c:pt idx="335">
                  <c:v>0.24264940561140699</c:v>
                </c:pt>
                <c:pt idx="336">
                  <c:v>0.24644037933952601</c:v>
                </c:pt>
                <c:pt idx="337">
                  <c:v>0.250144455024499</c:v>
                </c:pt>
                <c:pt idx="338">
                  <c:v>0.25360031915483899</c:v>
                </c:pt>
                <c:pt idx="339">
                  <c:v>0.25652136562594802</c:v>
                </c:pt>
                <c:pt idx="340">
                  <c:v>0.259476615592375</c:v>
                </c:pt>
                <c:pt idx="341">
                  <c:v>0.26245546967935401</c:v>
                </c:pt>
                <c:pt idx="342">
                  <c:v>0.26500501699483098</c:v>
                </c:pt>
                <c:pt idx="343">
                  <c:v>0.26722842586845602</c:v>
                </c:pt>
                <c:pt idx="344">
                  <c:v>0.269427493983879</c:v>
                </c:pt>
                <c:pt idx="345">
                  <c:v>0.271484390292208</c:v>
                </c:pt>
                <c:pt idx="346">
                  <c:v>0.27316911974538799</c:v>
                </c:pt>
                <c:pt idx="347">
                  <c:v>0.27472321480928802</c:v>
                </c:pt>
                <c:pt idx="348">
                  <c:v>0.27621438705061002</c:v>
                </c:pt>
                <c:pt idx="349">
                  <c:v>0.27733643632239602</c:v>
                </c:pt>
                <c:pt idx="350">
                  <c:v>0.27824106943074201</c:v>
                </c:pt>
                <c:pt idx="351">
                  <c:v>0.27919269891064802</c:v>
                </c:pt>
                <c:pt idx="352">
                  <c:v>0.279637152093828</c:v>
                </c:pt>
                <c:pt idx="353">
                  <c:v>0.27984943033619403</c:v>
                </c:pt>
                <c:pt idx="354">
                  <c:v>0.279901643914235</c:v>
                </c:pt>
                <c:pt idx="355">
                  <c:v>0.27979506858433101</c:v>
                </c:pt>
                <c:pt idx="356">
                  <c:v>0.27945452773220902</c:v>
                </c:pt>
                <c:pt idx="357">
                  <c:v>0.27885037330890999</c:v>
                </c:pt>
                <c:pt idx="358">
                  <c:v>0.27811522129392002</c:v>
                </c:pt>
                <c:pt idx="359">
                  <c:v>0.27742064223840701</c:v>
                </c:pt>
                <c:pt idx="360">
                  <c:v>0.27648182774601898</c:v>
                </c:pt>
                <c:pt idx="361">
                  <c:v>0.27505866459946998</c:v>
                </c:pt>
                <c:pt idx="362">
                  <c:v>0.27357234299505001</c:v>
                </c:pt>
                <c:pt idx="363">
                  <c:v>0.27210405890595502</c:v>
                </c:pt>
                <c:pt idx="364">
                  <c:v>0.27035139233323802</c:v>
                </c:pt>
                <c:pt idx="365">
                  <c:v>0.26818970692426197</c:v>
                </c:pt>
                <c:pt idx="366">
                  <c:v>0.26615694594852701</c:v>
                </c:pt>
                <c:pt idx="367">
                  <c:v>0.26412081146607902</c:v>
                </c:pt>
                <c:pt idx="368">
                  <c:v>0.26184487873920298</c:v>
                </c:pt>
                <c:pt idx="369">
                  <c:v>0.25924735685324601</c:v>
                </c:pt>
                <c:pt idx="370">
                  <c:v>0.25674649460913401</c:v>
                </c:pt>
                <c:pt idx="371">
                  <c:v>0.25384389491130199</c:v>
                </c:pt>
                <c:pt idx="372">
                  <c:v>0.25122867736187898</c:v>
                </c:pt>
                <c:pt idx="373">
                  <c:v>0.24840584174866501</c:v>
                </c:pt>
                <c:pt idx="374">
                  <c:v>0.245201574689586</c:v>
                </c:pt>
                <c:pt idx="375">
                  <c:v>0.24209176991589601</c:v>
                </c:pt>
                <c:pt idx="376">
                  <c:v>0.238919242560519</c:v>
                </c:pt>
                <c:pt idx="377">
                  <c:v>0.23561147231767399</c:v>
                </c:pt>
                <c:pt idx="378">
                  <c:v>0.23249364248949</c:v>
                </c:pt>
                <c:pt idx="379">
                  <c:v>0.22876982235060001</c:v>
                </c:pt>
                <c:pt idx="380">
                  <c:v>0.225150563731151</c:v>
                </c:pt>
                <c:pt idx="381">
                  <c:v>0.22175686073932699</c:v>
                </c:pt>
                <c:pt idx="382">
                  <c:v>0.218095565416044</c:v>
                </c:pt>
                <c:pt idx="383">
                  <c:v>0.21446411933051299</c:v>
                </c:pt>
                <c:pt idx="384">
                  <c:v>0.210664945691897</c:v>
                </c:pt>
                <c:pt idx="385">
                  <c:v>0.206778157926224</c:v>
                </c:pt>
                <c:pt idx="386">
                  <c:v>0.20292089192141999</c:v>
                </c:pt>
                <c:pt idx="387">
                  <c:v>0.19919820403003699</c:v>
                </c:pt>
                <c:pt idx="388">
                  <c:v>0.19535979945860499</c:v>
                </c:pt>
                <c:pt idx="389">
                  <c:v>0.191416428199601</c:v>
                </c:pt>
                <c:pt idx="390">
                  <c:v>0.18763868260012401</c:v>
                </c:pt>
                <c:pt idx="391">
                  <c:v>0.18364142598074101</c:v>
                </c:pt>
                <c:pt idx="392">
                  <c:v>0.17951853353730099</c:v>
                </c:pt>
                <c:pt idx="393">
                  <c:v>0.17575220949727299</c:v>
                </c:pt>
                <c:pt idx="394">
                  <c:v>0.17178900258784599</c:v>
                </c:pt>
                <c:pt idx="395">
                  <c:v>0.167938880907434</c:v>
                </c:pt>
                <c:pt idx="396">
                  <c:v>0.16407817149215101</c:v>
                </c:pt>
                <c:pt idx="397">
                  <c:v>0.16009403436634601</c:v>
                </c:pt>
                <c:pt idx="398">
                  <c:v>0.15615145829857899</c:v>
                </c:pt>
                <c:pt idx="399">
                  <c:v>0.15229243348339999</c:v>
                </c:pt>
                <c:pt idx="400">
                  <c:v>0.14840465588655499</c:v>
                </c:pt>
                <c:pt idx="401">
                  <c:v>0.144625799858696</c:v>
                </c:pt>
                <c:pt idx="402">
                  <c:v>0.14082705513869501</c:v>
                </c:pt>
                <c:pt idx="403">
                  <c:v>0.13686073636903501</c:v>
                </c:pt>
                <c:pt idx="404">
                  <c:v>0.133116322195896</c:v>
                </c:pt>
                <c:pt idx="405">
                  <c:v>0.12938885798559699</c:v>
                </c:pt>
                <c:pt idx="406">
                  <c:v>0.125483290679653</c:v>
                </c:pt>
                <c:pt idx="407">
                  <c:v>0.12186163976674</c:v>
                </c:pt>
                <c:pt idx="408">
                  <c:v>0.118185798586248</c:v>
                </c:pt>
                <c:pt idx="409">
                  <c:v>0.114416787019581</c:v>
                </c:pt>
                <c:pt idx="410">
                  <c:v>0.110896291027561</c:v>
                </c:pt>
                <c:pt idx="411">
                  <c:v>0.107373756143226</c:v>
                </c:pt>
                <c:pt idx="412">
                  <c:v>0.103887528681244</c:v>
                </c:pt>
                <c:pt idx="413">
                  <c:v>0.10057260215201699</c:v>
                </c:pt>
                <c:pt idx="414">
                  <c:v>9.7144097048345604E-2</c:v>
                </c:pt>
                <c:pt idx="415">
                  <c:v>9.3918365174835899E-2</c:v>
                </c:pt>
                <c:pt idx="416">
                  <c:v>9.0583530489302899E-2</c:v>
                </c:pt>
                <c:pt idx="417">
                  <c:v>8.7203759988630697E-2</c:v>
                </c:pt>
                <c:pt idx="418">
                  <c:v>8.3896943739859606E-2</c:v>
                </c:pt>
                <c:pt idx="419">
                  <c:v>8.0933212806971702E-2</c:v>
                </c:pt>
                <c:pt idx="420">
                  <c:v>7.77579515535642E-2</c:v>
                </c:pt>
                <c:pt idx="421">
                  <c:v>7.4742491291219598E-2</c:v>
                </c:pt>
                <c:pt idx="422">
                  <c:v>7.1894134119771594E-2</c:v>
                </c:pt>
                <c:pt idx="423">
                  <c:v>6.8955463655884799E-2</c:v>
                </c:pt>
                <c:pt idx="424">
                  <c:v>6.5960357162009195E-2</c:v>
                </c:pt>
                <c:pt idx="425">
                  <c:v>6.3148200405988897E-2</c:v>
                </c:pt>
                <c:pt idx="426">
                  <c:v>6.0419195060092398E-2</c:v>
                </c:pt>
                <c:pt idx="427">
                  <c:v>5.7738512438663799E-2</c:v>
                </c:pt>
                <c:pt idx="428">
                  <c:v>5.4954684999430799E-2</c:v>
                </c:pt>
                <c:pt idx="429">
                  <c:v>5.2228926504831602E-2</c:v>
                </c:pt>
                <c:pt idx="430">
                  <c:v>4.9522241215813799E-2</c:v>
                </c:pt>
                <c:pt idx="431">
                  <c:v>4.6934590452837099E-2</c:v>
                </c:pt>
                <c:pt idx="432">
                  <c:v>4.4316847455038597E-2</c:v>
                </c:pt>
                <c:pt idx="433">
                  <c:v>4.1890221466941498E-2</c:v>
                </c:pt>
                <c:pt idx="434">
                  <c:v>3.9499977857569403E-2</c:v>
                </c:pt>
                <c:pt idx="435">
                  <c:v>3.7041187041781297E-2</c:v>
                </c:pt>
                <c:pt idx="436">
                  <c:v>3.4794778541657398E-2</c:v>
                </c:pt>
                <c:pt idx="437">
                  <c:v>3.2527846869942097E-2</c:v>
                </c:pt>
                <c:pt idx="438">
                  <c:v>3.0215063720413299E-2</c:v>
                </c:pt>
                <c:pt idx="439">
                  <c:v>2.80663498428101E-2</c:v>
                </c:pt>
                <c:pt idx="440">
                  <c:v>2.6182262582114001E-2</c:v>
                </c:pt>
                <c:pt idx="441">
                  <c:v>2.4201435477628701E-2</c:v>
                </c:pt>
                <c:pt idx="442">
                  <c:v>2.2260162216504901E-2</c:v>
                </c:pt>
                <c:pt idx="443">
                  <c:v>2.0257660471563702E-2</c:v>
                </c:pt>
                <c:pt idx="444">
                  <c:v>1.8428385467352398E-2</c:v>
                </c:pt>
                <c:pt idx="445">
                  <c:v>1.6674837004481E-2</c:v>
                </c:pt>
                <c:pt idx="446">
                  <c:v>1.5029874702995801E-2</c:v>
                </c:pt>
                <c:pt idx="447">
                  <c:v>1.3295409708903199E-2</c:v>
                </c:pt>
                <c:pt idx="448">
                  <c:v>1.1713144955432001E-2</c:v>
                </c:pt>
                <c:pt idx="449">
                  <c:v>1.0085267669758599E-2</c:v>
                </c:pt>
                <c:pt idx="450">
                  <c:v>8.7075824853549092E-3</c:v>
                </c:pt>
                <c:pt idx="451">
                  <c:v>7.34450292245061E-3</c:v>
                </c:pt>
                <c:pt idx="452">
                  <c:v>5.8961146166517401E-3</c:v>
                </c:pt>
                <c:pt idx="453">
                  <c:v>4.6709335946547503E-3</c:v>
                </c:pt>
                <c:pt idx="454">
                  <c:v>3.4719003481694199E-3</c:v>
                </c:pt>
                <c:pt idx="455">
                  <c:v>2.19606188809375E-3</c:v>
                </c:pt>
                <c:pt idx="456">
                  <c:v>1.0247751175343899E-3</c:v>
                </c:pt>
                <c:pt idx="457">
                  <c:v>-4.9208919999065001E-5</c:v>
                </c:pt>
                <c:pt idx="458">
                  <c:v>-1.14720688313936E-3</c:v>
                </c:pt>
                <c:pt idx="459">
                  <c:v>-2.2207609024097498E-3</c:v>
                </c:pt>
                <c:pt idx="460">
                  <c:v>-3.1764518579453101E-3</c:v>
                </c:pt>
                <c:pt idx="461">
                  <c:v>-4.0062781661805904E-3</c:v>
                </c:pt>
                <c:pt idx="462">
                  <c:v>-4.8744198770929803E-3</c:v>
                </c:pt>
                <c:pt idx="463">
                  <c:v>-5.7222677295744699E-3</c:v>
                </c:pt>
                <c:pt idx="464">
                  <c:v>-6.4343676334886598E-3</c:v>
                </c:pt>
                <c:pt idx="465">
                  <c:v>-7.2809725186821798E-3</c:v>
                </c:pt>
                <c:pt idx="466">
                  <c:v>-7.8944339540005602E-3</c:v>
                </c:pt>
                <c:pt idx="467">
                  <c:v>-8.4953457996170493E-3</c:v>
                </c:pt>
                <c:pt idx="468">
                  <c:v>-9.0652452693536709E-3</c:v>
                </c:pt>
                <c:pt idx="469">
                  <c:v>-9.60171892224157E-3</c:v>
                </c:pt>
                <c:pt idx="470">
                  <c:v>-1.0172649830583899E-2</c:v>
                </c:pt>
                <c:pt idx="471">
                  <c:v>-1.06132705082435E-2</c:v>
                </c:pt>
                <c:pt idx="472">
                  <c:v>-1.1034723017716601E-2</c:v>
                </c:pt>
                <c:pt idx="473">
                  <c:v>-1.1347980354284399E-2</c:v>
                </c:pt>
                <c:pt idx="474">
                  <c:v>-1.17509451479316E-2</c:v>
                </c:pt>
                <c:pt idx="475">
                  <c:v>-1.20466965115919E-2</c:v>
                </c:pt>
                <c:pt idx="476">
                  <c:v>-1.230681354073E-2</c:v>
                </c:pt>
                <c:pt idx="477">
                  <c:v>-1.2597009911627001E-2</c:v>
                </c:pt>
                <c:pt idx="478">
                  <c:v>-1.27914314224403E-2</c:v>
                </c:pt>
                <c:pt idx="479">
                  <c:v>-1.28810178316474E-2</c:v>
                </c:pt>
                <c:pt idx="480">
                  <c:v>-1.30465302173726E-2</c:v>
                </c:pt>
                <c:pt idx="481">
                  <c:v>-1.31405245667144E-2</c:v>
                </c:pt>
                <c:pt idx="482">
                  <c:v>-1.3194038222143999E-2</c:v>
                </c:pt>
                <c:pt idx="483">
                  <c:v>-1.32485527768054E-2</c:v>
                </c:pt>
                <c:pt idx="484">
                  <c:v>-1.3249113129154499E-2</c:v>
                </c:pt>
                <c:pt idx="485">
                  <c:v>-1.32792102124282E-2</c:v>
                </c:pt>
                <c:pt idx="486">
                  <c:v>-1.32368394592575E-2</c:v>
                </c:pt>
                <c:pt idx="487">
                  <c:v>-1.3020929307116499E-2</c:v>
                </c:pt>
                <c:pt idx="488">
                  <c:v>-1.28587583907478E-2</c:v>
                </c:pt>
                <c:pt idx="489">
                  <c:v>-1.2706817626012199E-2</c:v>
                </c:pt>
                <c:pt idx="490">
                  <c:v>-1.2364915368601501E-2</c:v>
                </c:pt>
                <c:pt idx="491">
                  <c:v>-1.2184121658653801E-2</c:v>
                </c:pt>
                <c:pt idx="492">
                  <c:v>-1.19112051815553E-2</c:v>
                </c:pt>
                <c:pt idx="493">
                  <c:v>-1.16165393361835E-2</c:v>
                </c:pt>
                <c:pt idx="494">
                  <c:v>-1.1344760103016001E-2</c:v>
                </c:pt>
                <c:pt idx="495">
                  <c:v>-1.0967275982349801E-2</c:v>
                </c:pt>
                <c:pt idx="496">
                  <c:v>-1.0539659334501E-2</c:v>
                </c:pt>
                <c:pt idx="497">
                  <c:v>-1.0095899985153501E-2</c:v>
                </c:pt>
                <c:pt idx="498">
                  <c:v>-9.7575109392830702E-3</c:v>
                </c:pt>
                <c:pt idx="499">
                  <c:v>-9.0860938887164702E-3</c:v>
                </c:pt>
                <c:pt idx="500">
                  <c:v>-8.4693823111106296E-3</c:v>
                </c:pt>
                <c:pt idx="501">
                  <c:v>-7.9656096890389702E-3</c:v>
                </c:pt>
                <c:pt idx="502">
                  <c:v>-7.3750778297834597E-3</c:v>
                </c:pt>
                <c:pt idx="503">
                  <c:v>-6.7172113163704097E-3</c:v>
                </c:pt>
                <c:pt idx="504">
                  <c:v>-5.9755532716715401E-3</c:v>
                </c:pt>
                <c:pt idx="505">
                  <c:v>-5.3469427924304896E-3</c:v>
                </c:pt>
                <c:pt idx="506">
                  <c:v>-4.5894326272985899E-3</c:v>
                </c:pt>
                <c:pt idx="507">
                  <c:v>-3.76627074655998E-3</c:v>
                </c:pt>
                <c:pt idx="508">
                  <c:v>-3.0545180773304901E-3</c:v>
                </c:pt>
                <c:pt idx="509">
                  <c:v>-2.2019891352425499E-3</c:v>
                </c:pt>
                <c:pt idx="510">
                  <c:v>-1.3928757073392499E-3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B-D9D0-48E4-A0CC-827498A552F5}"/>
            </c:ext>
          </c:extLst>
        </c:ser>
        <c:ser>
          <c:idx val="11"/>
          <c:order val="11"/>
          <c:tx>
            <c:strRef>
              <c:f>'Ni 08.10.2020'!$E$6</c:f>
              <c:strCache>
                <c:ptCount val="1"/>
                <c:pt idx="0">
                  <c:v>ab 40mM Ni+en</c:v>
                </c:pt>
              </c:strCache>
            </c:strRef>
          </c:tx>
          <c:spPr>
            <a:ln w="19050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'Ni 08.10.2020'!$A$7:$A$517</c:f>
              <c:numCache>
                <c:formatCode>0.0000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'Ni 08.10.2020'!$E$7:$E$517</c:f>
              <c:numCache>
                <c:formatCode>0.0000</c:formatCode>
                <c:ptCount val="511"/>
                <c:pt idx="0">
                  <c:v>3.9563490139597</c:v>
                </c:pt>
                <c:pt idx="1">
                  <c:v>3.9563490139597</c:v>
                </c:pt>
                <c:pt idx="2">
                  <c:v>3.9563490139597</c:v>
                </c:pt>
                <c:pt idx="3">
                  <c:v>3.9563490139597</c:v>
                </c:pt>
                <c:pt idx="4">
                  <c:v>3.9563490139597</c:v>
                </c:pt>
                <c:pt idx="5">
                  <c:v>3.9563490139597</c:v>
                </c:pt>
                <c:pt idx="6">
                  <c:v>3.9563490139597</c:v>
                </c:pt>
                <c:pt idx="7">
                  <c:v>3.9563490139597</c:v>
                </c:pt>
                <c:pt idx="8">
                  <c:v>3.9563490139597</c:v>
                </c:pt>
                <c:pt idx="9">
                  <c:v>3.9563490139597</c:v>
                </c:pt>
                <c:pt idx="10">
                  <c:v>3.9563490139597</c:v>
                </c:pt>
                <c:pt idx="11">
                  <c:v>3.9563490139597</c:v>
                </c:pt>
                <c:pt idx="12">
                  <c:v>3.9563490139597</c:v>
                </c:pt>
                <c:pt idx="13">
                  <c:v>3.9563490139597</c:v>
                </c:pt>
                <c:pt idx="14">
                  <c:v>3.9563490139597</c:v>
                </c:pt>
                <c:pt idx="15">
                  <c:v>3.9563490139597</c:v>
                </c:pt>
                <c:pt idx="16">
                  <c:v>3.9563490139597</c:v>
                </c:pt>
                <c:pt idx="17">
                  <c:v>3.9563490139597</c:v>
                </c:pt>
                <c:pt idx="18">
                  <c:v>3.9563490139597</c:v>
                </c:pt>
                <c:pt idx="19">
                  <c:v>3.9563490139597</c:v>
                </c:pt>
                <c:pt idx="20">
                  <c:v>3.9563490139597</c:v>
                </c:pt>
                <c:pt idx="21">
                  <c:v>3.9563490139597</c:v>
                </c:pt>
                <c:pt idx="22">
                  <c:v>3.9563490139597</c:v>
                </c:pt>
                <c:pt idx="23">
                  <c:v>3.9563490139597</c:v>
                </c:pt>
                <c:pt idx="24">
                  <c:v>3.9563490139597</c:v>
                </c:pt>
                <c:pt idx="25">
                  <c:v>3.9563490139597</c:v>
                </c:pt>
                <c:pt idx="26">
                  <c:v>3.9563490139597</c:v>
                </c:pt>
                <c:pt idx="27">
                  <c:v>3.9563490139597</c:v>
                </c:pt>
                <c:pt idx="28">
                  <c:v>3.9563490139597</c:v>
                </c:pt>
                <c:pt idx="29">
                  <c:v>3.9563490139597</c:v>
                </c:pt>
                <c:pt idx="30">
                  <c:v>3.9563490139597</c:v>
                </c:pt>
                <c:pt idx="31">
                  <c:v>3.9563490139597</c:v>
                </c:pt>
                <c:pt idx="32">
                  <c:v>3.9563490139597</c:v>
                </c:pt>
                <c:pt idx="33">
                  <c:v>3.9563490139597</c:v>
                </c:pt>
                <c:pt idx="34">
                  <c:v>3.9563490139597</c:v>
                </c:pt>
                <c:pt idx="35">
                  <c:v>3.9563490139597</c:v>
                </c:pt>
                <c:pt idx="36">
                  <c:v>3.9563490139597</c:v>
                </c:pt>
                <c:pt idx="37">
                  <c:v>3.9563490139597</c:v>
                </c:pt>
                <c:pt idx="38">
                  <c:v>3.9563490139597</c:v>
                </c:pt>
                <c:pt idx="39">
                  <c:v>3.9563490139597</c:v>
                </c:pt>
                <c:pt idx="40">
                  <c:v>3.9563490139597</c:v>
                </c:pt>
                <c:pt idx="41">
                  <c:v>3.9563490139597</c:v>
                </c:pt>
                <c:pt idx="42">
                  <c:v>3.9563490139597</c:v>
                </c:pt>
                <c:pt idx="43">
                  <c:v>3.9563490139597</c:v>
                </c:pt>
                <c:pt idx="44">
                  <c:v>3.9563490139597</c:v>
                </c:pt>
                <c:pt idx="45">
                  <c:v>3.9563490139597</c:v>
                </c:pt>
                <c:pt idx="46">
                  <c:v>3.9563490139597</c:v>
                </c:pt>
                <c:pt idx="47">
                  <c:v>3.9563490139597</c:v>
                </c:pt>
                <c:pt idx="48">
                  <c:v>3.9563490139597</c:v>
                </c:pt>
                <c:pt idx="49">
                  <c:v>3.7976182388152502</c:v>
                </c:pt>
                <c:pt idx="50">
                  <c:v>3.94180406473592</c:v>
                </c:pt>
                <c:pt idx="51">
                  <c:v>3.3811461786666399</c:v>
                </c:pt>
                <c:pt idx="52">
                  <c:v>3.8717074154779301</c:v>
                </c:pt>
                <c:pt idx="53">
                  <c:v>3.9563490139597</c:v>
                </c:pt>
                <c:pt idx="54">
                  <c:v>3.9563490139597</c:v>
                </c:pt>
                <c:pt idx="55">
                  <c:v>3.81868847623109</c:v>
                </c:pt>
                <c:pt idx="56">
                  <c:v>3.9185431574707201</c:v>
                </c:pt>
                <c:pt idx="57">
                  <c:v>3.9563490139597</c:v>
                </c:pt>
                <c:pt idx="58">
                  <c:v>3.2032033999959202</c:v>
                </c:pt>
                <c:pt idx="59">
                  <c:v>2.7394241550512501</c:v>
                </c:pt>
                <c:pt idx="60">
                  <c:v>2.4288581206804398</c:v>
                </c:pt>
                <c:pt idx="61">
                  <c:v>2.11582697343604</c:v>
                </c:pt>
                <c:pt idx="62">
                  <c:v>1.8575089405746299</c:v>
                </c:pt>
                <c:pt idx="63">
                  <c:v>1.6457540758033999</c:v>
                </c:pt>
                <c:pt idx="64">
                  <c:v>1.4666444896031201</c:v>
                </c:pt>
                <c:pt idx="65">
                  <c:v>1.3100587983946499</c:v>
                </c:pt>
                <c:pt idx="66">
                  <c:v>1.1744958106721699</c:v>
                </c:pt>
                <c:pt idx="67">
                  <c:v>1.0552473004034999</c:v>
                </c:pt>
                <c:pt idx="68">
                  <c:v>0.94813586125337901</c:v>
                </c:pt>
                <c:pt idx="69">
                  <c:v>0.85625853979225497</c:v>
                </c:pt>
                <c:pt idx="70">
                  <c:v>0.77704105315905903</c:v>
                </c:pt>
                <c:pt idx="71">
                  <c:v>0.70794901923211895</c:v>
                </c:pt>
                <c:pt idx="72">
                  <c:v>0.64941213371707796</c:v>
                </c:pt>
                <c:pt idx="73">
                  <c:v>0.59957048020950698</c:v>
                </c:pt>
                <c:pt idx="74">
                  <c:v>0.55652616887357698</c:v>
                </c:pt>
                <c:pt idx="75">
                  <c:v>0.51914111869055402</c:v>
                </c:pt>
                <c:pt idx="76">
                  <c:v>0.48859785933104899</c:v>
                </c:pt>
                <c:pt idx="77">
                  <c:v>0.46425912966378402</c:v>
                </c:pt>
                <c:pt idx="78">
                  <c:v>0.44384971972250598</c:v>
                </c:pt>
                <c:pt idx="79">
                  <c:v>0.42732222551535498</c:v>
                </c:pt>
                <c:pt idx="80">
                  <c:v>0.41611514922095799</c:v>
                </c:pt>
                <c:pt idx="81">
                  <c:v>0.40677817639479003</c:v>
                </c:pt>
                <c:pt idx="82">
                  <c:v>0.40008378934582201</c:v>
                </c:pt>
                <c:pt idx="83">
                  <c:v>0.39675640036779802</c:v>
                </c:pt>
                <c:pt idx="84">
                  <c:v>0.39676942600355503</c:v>
                </c:pt>
                <c:pt idx="85">
                  <c:v>0.39878487584002398</c:v>
                </c:pt>
                <c:pt idx="86">
                  <c:v>0.40176474991239097</c:v>
                </c:pt>
                <c:pt idx="87">
                  <c:v>0.40708479919454899</c:v>
                </c:pt>
                <c:pt idx="88">
                  <c:v>0.41655858976107801</c:v>
                </c:pt>
                <c:pt idx="89">
                  <c:v>0.42395955803093399</c:v>
                </c:pt>
                <c:pt idx="90">
                  <c:v>0.43493734949184198</c:v>
                </c:pt>
                <c:pt idx="91">
                  <c:v>0.446820689523313</c:v>
                </c:pt>
                <c:pt idx="92">
                  <c:v>0.45889957971462803</c:v>
                </c:pt>
                <c:pt idx="93">
                  <c:v>0.47143207792314201</c:v>
                </c:pt>
                <c:pt idx="94">
                  <c:v>0.484640129562522</c:v>
                </c:pt>
                <c:pt idx="95">
                  <c:v>0.50013080178904701</c:v>
                </c:pt>
                <c:pt idx="96">
                  <c:v>0.514207315689866</c:v>
                </c:pt>
                <c:pt idx="97">
                  <c:v>0.528958110562185</c:v>
                </c:pt>
                <c:pt idx="98">
                  <c:v>0.54573763124403296</c:v>
                </c:pt>
                <c:pt idx="99">
                  <c:v>0.55989589687321095</c:v>
                </c:pt>
                <c:pt idx="100">
                  <c:v>0.57466030819899105</c:v>
                </c:pt>
                <c:pt idx="101">
                  <c:v>0.58765219058965801</c:v>
                </c:pt>
                <c:pt idx="102">
                  <c:v>0.60164271935350999</c:v>
                </c:pt>
                <c:pt idx="103">
                  <c:v>0.61356525868829204</c:v>
                </c:pt>
                <c:pt idx="104">
                  <c:v>0.62173300613261495</c:v>
                </c:pt>
                <c:pt idx="105">
                  <c:v>0.63117078494502099</c:v>
                </c:pt>
                <c:pt idx="106">
                  <c:v>0.64149204432253504</c:v>
                </c:pt>
                <c:pt idx="107">
                  <c:v>0.64723989090535705</c:v>
                </c:pt>
                <c:pt idx="108">
                  <c:v>0.65229476435120903</c:v>
                </c:pt>
                <c:pt idx="109">
                  <c:v>0.65548707172754295</c:v>
                </c:pt>
                <c:pt idx="110">
                  <c:v>0.654277251457965</c:v>
                </c:pt>
                <c:pt idx="111">
                  <c:v>0.65516829565792101</c:v>
                </c:pt>
                <c:pt idx="112">
                  <c:v>0.65188285153674996</c:v>
                </c:pt>
                <c:pt idx="113">
                  <c:v>0.64538126205778901</c:v>
                </c:pt>
                <c:pt idx="114">
                  <c:v>0.63881442225142704</c:v>
                </c:pt>
                <c:pt idx="115">
                  <c:v>0.62743402878655097</c:v>
                </c:pt>
                <c:pt idx="116">
                  <c:v>0.615974152561097</c:v>
                </c:pt>
                <c:pt idx="117">
                  <c:v>0.60236025779188895</c:v>
                </c:pt>
                <c:pt idx="118">
                  <c:v>0.58698974459795605</c:v>
                </c:pt>
                <c:pt idx="119">
                  <c:v>0.57072906756695696</c:v>
                </c:pt>
                <c:pt idx="120">
                  <c:v>0.55211745529331702</c:v>
                </c:pt>
                <c:pt idx="121">
                  <c:v>0.53287915662120999</c:v>
                </c:pt>
                <c:pt idx="122">
                  <c:v>0.51291514991488896</c:v>
                </c:pt>
                <c:pt idx="123">
                  <c:v>0.49310840121960398</c:v>
                </c:pt>
                <c:pt idx="124">
                  <c:v>0.470954706654167</c:v>
                </c:pt>
                <c:pt idx="125">
                  <c:v>0.45038869509923701</c:v>
                </c:pt>
                <c:pt idx="126">
                  <c:v>0.43147125684228299</c:v>
                </c:pt>
                <c:pt idx="127">
                  <c:v>0.41159249551826299</c:v>
                </c:pt>
                <c:pt idx="128">
                  <c:v>0.39355102879347797</c:v>
                </c:pt>
                <c:pt idx="129">
                  <c:v>0.37622574024536498</c:v>
                </c:pt>
                <c:pt idx="130">
                  <c:v>0.35897933549622202</c:v>
                </c:pt>
                <c:pt idx="131">
                  <c:v>0.34400991851847901</c:v>
                </c:pt>
                <c:pt idx="132">
                  <c:v>0.33141316835712198</c:v>
                </c:pt>
                <c:pt idx="133">
                  <c:v>0.320450454683535</c:v>
                </c:pt>
                <c:pt idx="134">
                  <c:v>0.31063120231020402</c:v>
                </c:pt>
                <c:pt idx="135">
                  <c:v>0.30311725910742199</c:v>
                </c:pt>
                <c:pt idx="136">
                  <c:v>0.29644662998274801</c:v>
                </c:pt>
                <c:pt idx="137">
                  <c:v>0.29134104892350299</c:v>
                </c:pt>
                <c:pt idx="138">
                  <c:v>0.29140360309017399</c:v>
                </c:pt>
                <c:pt idx="139">
                  <c:v>0.29166496306745898</c:v>
                </c:pt>
                <c:pt idx="140">
                  <c:v>0.29158447577369101</c:v>
                </c:pt>
                <c:pt idx="141">
                  <c:v>0.29358647417947697</c:v>
                </c:pt>
                <c:pt idx="142">
                  <c:v>0.29601990113140803</c:v>
                </c:pt>
                <c:pt idx="143">
                  <c:v>0.30073968429078402</c:v>
                </c:pt>
                <c:pt idx="144">
                  <c:v>0.30437044977586097</c:v>
                </c:pt>
                <c:pt idx="145">
                  <c:v>0.308251732068068</c:v>
                </c:pt>
                <c:pt idx="146">
                  <c:v>0.31261461153158698</c:v>
                </c:pt>
                <c:pt idx="147">
                  <c:v>0.31570496100220102</c:v>
                </c:pt>
                <c:pt idx="148">
                  <c:v>0.31862302517344299</c:v>
                </c:pt>
                <c:pt idx="149">
                  <c:v>0.32044661231511701</c:v>
                </c:pt>
                <c:pt idx="150">
                  <c:v>0.32250911277483302</c:v>
                </c:pt>
                <c:pt idx="151">
                  <c:v>0.324597197589237</c:v>
                </c:pt>
                <c:pt idx="152">
                  <c:v>0.32519022246176199</c:v>
                </c:pt>
                <c:pt idx="153">
                  <c:v>0.32781816929208102</c:v>
                </c:pt>
                <c:pt idx="154">
                  <c:v>0.32717049821148197</c:v>
                </c:pt>
                <c:pt idx="155">
                  <c:v>0.32275845519740698</c:v>
                </c:pt>
                <c:pt idx="156">
                  <c:v>0.31815539973565099</c:v>
                </c:pt>
                <c:pt idx="157">
                  <c:v>0.31671454514639402</c:v>
                </c:pt>
                <c:pt idx="158">
                  <c:v>0.31232831041312598</c:v>
                </c:pt>
                <c:pt idx="159">
                  <c:v>0.30603357477682802</c:v>
                </c:pt>
                <c:pt idx="160">
                  <c:v>0.29919432135076202</c:v>
                </c:pt>
                <c:pt idx="161">
                  <c:v>0.29099888402677299</c:v>
                </c:pt>
                <c:pt idx="162">
                  <c:v>0.28220011398447298</c:v>
                </c:pt>
                <c:pt idx="163">
                  <c:v>0.27665188154818499</c:v>
                </c:pt>
                <c:pt idx="164">
                  <c:v>0.26756139071474999</c:v>
                </c:pt>
                <c:pt idx="165">
                  <c:v>0.25618474117439999</c:v>
                </c:pt>
                <c:pt idx="166">
                  <c:v>0.248238380211767</c:v>
                </c:pt>
                <c:pt idx="167">
                  <c:v>0.23437767475808999</c:v>
                </c:pt>
                <c:pt idx="168">
                  <c:v>0.220791933211892</c:v>
                </c:pt>
                <c:pt idx="169">
                  <c:v>0.213507190372692</c:v>
                </c:pt>
                <c:pt idx="170">
                  <c:v>0.20240390267285299</c:v>
                </c:pt>
                <c:pt idx="171">
                  <c:v>0.18928943098057799</c:v>
                </c:pt>
                <c:pt idx="172">
                  <c:v>0.179157069860714</c:v>
                </c:pt>
                <c:pt idx="173">
                  <c:v>0.16772561590493701</c:v>
                </c:pt>
                <c:pt idx="174">
                  <c:v>0.15513913649797001</c:v>
                </c:pt>
                <c:pt idx="175">
                  <c:v>0.14825937596987199</c:v>
                </c:pt>
                <c:pt idx="176">
                  <c:v>0.13334524762818001</c:v>
                </c:pt>
                <c:pt idx="177">
                  <c:v>0.12530955125940599</c:v>
                </c:pt>
                <c:pt idx="178">
                  <c:v>0.11312833511968701</c:v>
                </c:pt>
                <c:pt idx="179">
                  <c:v>0.101853400660031</c:v>
                </c:pt>
                <c:pt idx="180">
                  <c:v>9.3214402498747004E-2</c:v>
                </c:pt>
                <c:pt idx="181">
                  <c:v>8.50415651500388E-2</c:v>
                </c:pt>
                <c:pt idx="182">
                  <c:v>7.6145605045165501E-2</c:v>
                </c:pt>
                <c:pt idx="183">
                  <c:v>6.7664088916506701E-2</c:v>
                </c:pt>
                <c:pt idx="184">
                  <c:v>6.3845735213334004E-2</c:v>
                </c:pt>
                <c:pt idx="185">
                  <c:v>5.4799246735155502E-2</c:v>
                </c:pt>
                <c:pt idx="186">
                  <c:v>4.6720041778172301E-2</c:v>
                </c:pt>
                <c:pt idx="187">
                  <c:v>4.2556716849419397E-2</c:v>
                </c:pt>
                <c:pt idx="188">
                  <c:v>3.3406635486395199E-2</c:v>
                </c:pt>
                <c:pt idx="189">
                  <c:v>2.6434587779387401E-2</c:v>
                </c:pt>
                <c:pt idx="190">
                  <c:v>2.6118065995828901E-2</c:v>
                </c:pt>
                <c:pt idx="191">
                  <c:v>1.87789852360623E-2</c:v>
                </c:pt>
                <c:pt idx="192">
                  <c:v>1.5122309232450301E-2</c:v>
                </c:pt>
                <c:pt idx="193">
                  <c:v>1.0672020725350799E-2</c:v>
                </c:pt>
                <c:pt idx="194">
                  <c:v>3.75878666715216E-3</c:v>
                </c:pt>
                <c:pt idx="195">
                  <c:v>3.7184725580762701E-3</c:v>
                </c:pt>
                <c:pt idx="196">
                  <c:v>-1.6377419032770899E-3</c:v>
                </c:pt>
                <c:pt idx="197">
                  <c:v>-3.2736082928261799E-3</c:v>
                </c:pt>
                <c:pt idx="198">
                  <c:v>-7.61506413517757E-3</c:v>
                </c:pt>
                <c:pt idx="199">
                  <c:v>-9.5794872885497893E-3</c:v>
                </c:pt>
                <c:pt idx="200">
                  <c:v>-1.20122178201E-2</c:v>
                </c:pt>
                <c:pt idx="201">
                  <c:v>-1.20346183713687E-2</c:v>
                </c:pt>
                <c:pt idx="202">
                  <c:v>-1.5726833686984899E-2</c:v>
                </c:pt>
                <c:pt idx="203">
                  <c:v>-1.58270140073433E-2</c:v>
                </c:pt>
                <c:pt idx="204">
                  <c:v>-1.6897917565277299E-2</c:v>
                </c:pt>
                <c:pt idx="205">
                  <c:v>-1.67954815302017E-2</c:v>
                </c:pt>
                <c:pt idx="206">
                  <c:v>-2.0196960856441099E-2</c:v>
                </c:pt>
                <c:pt idx="207">
                  <c:v>-1.9785393325956802E-2</c:v>
                </c:pt>
                <c:pt idx="208">
                  <c:v>-2.2199391520466301E-2</c:v>
                </c:pt>
                <c:pt idx="209">
                  <c:v>-2.5133921234366901E-2</c:v>
                </c:pt>
                <c:pt idx="210">
                  <c:v>-2.4670092667117002E-2</c:v>
                </c:pt>
                <c:pt idx="211">
                  <c:v>-2.4047436041727401E-2</c:v>
                </c:pt>
                <c:pt idx="212">
                  <c:v>-2.42030636825993E-2</c:v>
                </c:pt>
                <c:pt idx="213">
                  <c:v>-2.4565433283767899E-2</c:v>
                </c:pt>
                <c:pt idx="214">
                  <c:v>-2.4934582547050398E-2</c:v>
                </c:pt>
                <c:pt idx="215">
                  <c:v>-2.5034708866091299E-2</c:v>
                </c:pt>
                <c:pt idx="216">
                  <c:v>-2.5862348288251999E-2</c:v>
                </c:pt>
                <c:pt idx="217">
                  <c:v>-2.5894070758416599E-2</c:v>
                </c:pt>
                <c:pt idx="218">
                  <c:v>-2.61715335783201E-2</c:v>
                </c:pt>
                <c:pt idx="219">
                  <c:v>-2.650226211992E-2</c:v>
                </c:pt>
                <c:pt idx="220">
                  <c:v>-2.6307482856834999E-2</c:v>
                </c:pt>
                <c:pt idx="221">
                  <c:v>-2.6680110029002599E-2</c:v>
                </c:pt>
                <c:pt idx="222">
                  <c:v>-2.64630822822043E-2</c:v>
                </c:pt>
                <c:pt idx="223">
                  <c:v>-2.6963280814787199E-2</c:v>
                </c:pt>
                <c:pt idx="224">
                  <c:v>-2.7084007372825101E-2</c:v>
                </c:pt>
                <c:pt idx="225">
                  <c:v>-2.7208657976611001E-2</c:v>
                </c:pt>
                <c:pt idx="226">
                  <c:v>-2.7268121857144799E-2</c:v>
                </c:pt>
                <c:pt idx="227">
                  <c:v>-2.7285839500282599E-2</c:v>
                </c:pt>
                <c:pt idx="228">
                  <c:v>-2.7585160280690298E-2</c:v>
                </c:pt>
                <c:pt idx="229">
                  <c:v>-2.7720887749005201E-2</c:v>
                </c:pt>
                <c:pt idx="230">
                  <c:v>-2.7494569484145401E-2</c:v>
                </c:pt>
                <c:pt idx="231">
                  <c:v>-2.7414639684791201E-2</c:v>
                </c:pt>
                <c:pt idx="232">
                  <c:v>-2.7560052308952799E-2</c:v>
                </c:pt>
                <c:pt idx="233">
                  <c:v>-2.7523339581506701E-2</c:v>
                </c:pt>
                <c:pt idx="234">
                  <c:v>-2.7503070656288198E-2</c:v>
                </c:pt>
                <c:pt idx="235">
                  <c:v>-2.76797358543221E-2</c:v>
                </c:pt>
                <c:pt idx="236">
                  <c:v>-2.76533728740113E-2</c:v>
                </c:pt>
                <c:pt idx="237">
                  <c:v>-2.73916509316873E-2</c:v>
                </c:pt>
                <c:pt idx="238">
                  <c:v>-2.72994835127096E-2</c:v>
                </c:pt>
                <c:pt idx="239">
                  <c:v>-2.7479005530549001E-2</c:v>
                </c:pt>
                <c:pt idx="240">
                  <c:v>-2.7281881487082799E-2</c:v>
                </c:pt>
                <c:pt idx="241">
                  <c:v>-2.72233692856402E-2</c:v>
                </c:pt>
                <c:pt idx="242">
                  <c:v>-2.70809884595361E-2</c:v>
                </c:pt>
                <c:pt idx="243">
                  <c:v>-2.7007874939503799E-2</c:v>
                </c:pt>
                <c:pt idx="244">
                  <c:v>-2.6792353727597001E-2</c:v>
                </c:pt>
                <c:pt idx="245">
                  <c:v>-2.6368710055442501E-2</c:v>
                </c:pt>
                <c:pt idx="246">
                  <c:v>-2.6239560906333701E-2</c:v>
                </c:pt>
                <c:pt idx="247">
                  <c:v>-2.6275165541770999E-2</c:v>
                </c:pt>
                <c:pt idx="248">
                  <c:v>-2.6045240562671899E-2</c:v>
                </c:pt>
                <c:pt idx="249">
                  <c:v>-2.5913510596503202E-2</c:v>
                </c:pt>
                <c:pt idx="250">
                  <c:v>-2.5312533158199101E-2</c:v>
                </c:pt>
                <c:pt idx="251">
                  <c:v>-2.51483296430009E-2</c:v>
                </c:pt>
                <c:pt idx="252">
                  <c:v>-2.47262950029715E-2</c:v>
                </c:pt>
                <c:pt idx="253">
                  <c:v>-2.4131743973003699E-2</c:v>
                </c:pt>
                <c:pt idx="254">
                  <c:v>-2.38386818448083E-2</c:v>
                </c:pt>
                <c:pt idx="255">
                  <c:v>-2.3206189833777199E-2</c:v>
                </c:pt>
                <c:pt idx="256">
                  <c:v>-2.2754388518588398E-2</c:v>
                </c:pt>
                <c:pt idx="257">
                  <c:v>-2.2165749233183801E-2</c:v>
                </c:pt>
                <c:pt idx="258">
                  <c:v>-2.1543085608048601E-2</c:v>
                </c:pt>
                <c:pt idx="259">
                  <c:v>-2.0880195088665801E-2</c:v>
                </c:pt>
                <c:pt idx="260">
                  <c:v>-2.0221338264993002E-2</c:v>
                </c:pt>
                <c:pt idx="261">
                  <c:v>-1.9231474912207801E-2</c:v>
                </c:pt>
                <c:pt idx="262">
                  <c:v>-1.8525323490513699E-2</c:v>
                </c:pt>
                <c:pt idx="263">
                  <c:v>-1.7555687332571498E-2</c:v>
                </c:pt>
                <c:pt idx="264">
                  <c:v>-1.6098274386776398E-2</c:v>
                </c:pt>
                <c:pt idx="265">
                  <c:v>-1.53560758032755E-2</c:v>
                </c:pt>
                <c:pt idx="266">
                  <c:v>-1.44408536105351E-2</c:v>
                </c:pt>
                <c:pt idx="267">
                  <c:v>-1.3585282698771701E-2</c:v>
                </c:pt>
                <c:pt idx="268">
                  <c:v>-1.2145289078175799E-2</c:v>
                </c:pt>
                <c:pt idx="269">
                  <c:v>-1.10542897592489E-2</c:v>
                </c:pt>
                <c:pt idx="270">
                  <c:v>-9.9712838588208799E-3</c:v>
                </c:pt>
                <c:pt idx="271">
                  <c:v>-9.1678299577407293E-3</c:v>
                </c:pt>
                <c:pt idx="272">
                  <c:v>-8.10605140542979E-3</c:v>
                </c:pt>
                <c:pt idx="273">
                  <c:v>-6.8487723641553E-3</c:v>
                </c:pt>
                <c:pt idx="274">
                  <c:v>-5.8296553549334702E-3</c:v>
                </c:pt>
                <c:pt idx="275">
                  <c:v>-4.5407623937690099E-3</c:v>
                </c:pt>
                <c:pt idx="276">
                  <c:v>-3.8439532203933201E-3</c:v>
                </c:pt>
                <c:pt idx="277">
                  <c:v>-3.0605870309090202E-3</c:v>
                </c:pt>
                <c:pt idx="278">
                  <c:v>-2.2334637083001002E-3</c:v>
                </c:pt>
                <c:pt idx="279">
                  <c:v>-1.3609060719317299E-3</c:v>
                </c:pt>
                <c:pt idx="280">
                  <c:v>-5.1561682053613603E-5</c:v>
                </c:pt>
                <c:pt idx="281">
                  <c:v>1.5420546174094499E-3</c:v>
                </c:pt>
                <c:pt idx="282">
                  <c:v>3.02775809455151E-3</c:v>
                </c:pt>
                <c:pt idx="283">
                  <c:v>4.5698752082575901E-3</c:v>
                </c:pt>
                <c:pt idx="284">
                  <c:v>6.6172343129478096E-3</c:v>
                </c:pt>
                <c:pt idx="285">
                  <c:v>8.6580699341641601E-3</c:v>
                </c:pt>
                <c:pt idx="286">
                  <c:v>1.0581416614833901E-2</c:v>
                </c:pt>
                <c:pt idx="287">
                  <c:v>1.26910373205516E-2</c:v>
                </c:pt>
                <c:pt idx="288">
                  <c:v>1.50451111156229E-2</c:v>
                </c:pt>
                <c:pt idx="289">
                  <c:v>1.7657403607925001E-2</c:v>
                </c:pt>
                <c:pt idx="290">
                  <c:v>2.03444017853904E-2</c:v>
                </c:pt>
                <c:pt idx="291">
                  <c:v>2.2969058441483899E-2</c:v>
                </c:pt>
                <c:pt idx="292">
                  <c:v>2.5784907514481901E-2</c:v>
                </c:pt>
                <c:pt idx="293">
                  <c:v>2.8740758872260502E-2</c:v>
                </c:pt>
                <c:pt idx="294">
                  <c:v>3.1794839684910897E-2</c:v>
                </c:pt>
                <c:pt idx="295">
                  <c:v>3.4803564655127697E-2</c:v>
                </c:pt>
                <c:pt idx="296">
                  <c:v>3.81980965809018E-2</c:v>
                </c:pt>
                <c:pt idx="297">
                  <c:v>4.1765225433841598E-2</c:v>
                </c:pt>
                <c:pt idx="298">
                  <c:v>4.5112313023848799E-2</c:v>
                </c:pt>
                <c:pt idx="299">
                  <c:v>4.85712419588911E-2</c:v>
                </c:pt>
                <c:pt idx="300">
                  <c:v>5.2196008801123302E-2</c:v>
                </c:pt>
                <c:pt idx="301">
                  <c:v>5.5750579021065103E-2</c:v>
                </c:pt>
                <c:pt idx="302">
                  <c:v>5.9671134921245698E-2</c:v>
                </c:pt>
                <c:pt idx="303">
                  <c:v>6.3645778629630098E-2</c:v>
                </c:pt>
                <c:pt idx="304">
                  <c:v>6.7526818510302497E-2</c:v>
                </c:pt>
                <c:pt idx="305">
                  <c:v>7.1446579337818394E-2</c:v>
                </c:pt>
                <c:pt idx="306">
                  <c:v>7.5639881538025797E-2</c:v>
                </c:pt>
                <c:pt idx="307">
                  <c:v>7.99098330325623E-2</c:v>
                </c:pt>
                <c:pt idx="308">
                  <c:v>8.40402074523212E-2</c:v>
                </c:pt>
                <c:pt idx="309">
                  <c:v>8.8227835940081295E-2</c:v>
                </c:pt>
                <c:pt idx="310">
                  <c:v>9.2631335657402905E-2</c:v>
                </c:pt>
                <c:pt idx="311">
                  <c:v>9.6802220627667898E-2</c:v>
                </c:pt>
                <c:pt idx="312">
                  <c:v>0.101144855196343</c:v>
                </c:pt>
                <c:pt idx="313">
                  <c:v>0.105517905681103</c:v>
                </c:pt>
                <c:pt idx="314">
                  <c:v>0.109961941052833</c:v>
                </c:pt>
                <c:pt idx="315">
                  <c:v>0.114396858717926</c:v>
                </c:pt>
                <c:pt idx="316">
                  <c:v>0.11882951795110901</c:v>
                </c:pt>
                <c:pt idx="317">
                  <c:v>0.123119988279114</c:v>
                </c:pt>
                <c:pt idx="318">
                  <c:v>0.127759527979461</c:v>
                </c:pt>
                <c:pt idx="319">
                  <c:v>0.13198553332808699</c:v>
                </c:pt>
                <c:pt idx="320">
                  <c:v>0.136246313259624</c:v>
                </c:pt>
                <c:pt idx="321">
                  <c:v>0.14064120058927501</c:v>
                </c:pt>
                <c:pt idx="322">
                  <c:v>0.14498448384316701</c:v>
                </c:pt>
                <c:pt idx="323">
                  <c:v>0.14909538290034799</c:v>
                </c:pt>
                <c:pt idx="324">
                  <c:v>0.15301449506867501</c:v>
                </c:pt>
                <c:pt idx="325">
                  <c:v>0.157220231695191</c:v>
                </c:pt>
                <c:pt idx="326">
                  <c:v>0.16112014321325799</c:v>
                </c:pt>
                <c:pt idx="327">
                  <c:v>0.16549535184658001</c:v>
                </c:pt>
                <c:pt idx="328">
                  <c:v>0.16925395719875699</c:v>
                </c:pt>
                <c:pt idx="329">
                  <c:v>0.17290783824418099</c:v>
                </c:pt>
                <c:pt idx="330">
                  <c:v>0.176562706855206</c:v>
                </c:pt>
                <c:pt idx="331">
                  <c:v>0.180142799067811</c:v>
                </c:pt>
                <c:pt idx="332">
                  <c:v>0.18382022549157201</c:v>
                </c:pt>
                <c:pt idx="333">
                  <c:v>0.18660399193397001</c:v>
                </c:pt>
                <c:pt idx="334">
                  <c:v>0.19016630680457799</c:v>
                </c:pt>
                <c:pt idx="335">
                  <c:v>0.19327159153931101</c:v>
                </c:pt>
                <c:pt idx="336">
                  <c:v>0.19638975867821501</c:v>
                </c:pt>
                <c:pt idx="337">
                  <c:v>0.19916990803999601</c:v>
                </c:pt>
                <c:pt idx="338">
                  <c:v>0.201793993207251</c:v>
                </c:pt>
                <c:pt idx="339">
                  <c:v>0.20441139742804501</c:v>
                </c:pt>
                <c:pt idx="340">
                  <c:v>0.20651700556130401</c:v>
                </c:pt>
                <c:pt idx="341">
                  <c:v>0.20875367156988101</c:v>
                </c:pt>
                <c:pt idx="342">
                  <c:v>0.21089995917211199</c:v>
                </c:pt>
                <c:pt idx="343">
                  <c:v>0.212633323716612</c:v>
                </c:pt>
                <c:pt idx="344">
                  <c:v>0.21468690053061401</c:v>
                </c:pt>
                <c:pt idx="345">
                  <c:v>0.216304717578888</c:v>
                </c:pt>
                <c:pt idx="346">
                  <c:v>0.21770101517929299</c:v>
                </c:pt>
                <c:pt idx="347">
                  <c:v>0.21902290932279</c:v>
                </c:pt>
                <c:pt idx="348">
                  <c:v>0.22017967220088899</c:v>
                </c:pt>
                <c:pt idx="349">
                  <c:v>0.22102503915972799</c:v>
                </c:pt>
                <c:pt idx="350">
                  <c:v>0.22165706633072599</c:v>
                </c:pt>
                <c:pt idx="351">
                  <c:v>0.222288035120387</c:v>
                </c:pt>
                <c:pt idx="352">
                  <c:v>0.22267394152838901</c:v>
                </c:pt>
                <c:pt idx="353">
                  <c:v>0.222849471224801</c:v>
                </c:pt>
                <c:pt idx="354">
                  <c:v>0.22293660311945401</c:v>
                </c:pt>
                <c:pt idx="355">
                  <c:v>0.222941419342369</c:v>
                </c:pt>
                <c:pt idx="356">
                  <c:v>0.222783191360197</c:v>
                </c:pt>
                <c:pt idx="357">
                  <c:v>0.22232368130546801</c:v>
                </c:pt>
                <c:pt idx="358">
                  <c:v>0.221731280910553</c:v>
                </c:pt>
                <c:pt idx="359">
                  <c:v>0.22119461669922699</c:v>
                </c:pt>
                <c:pt idx="360">
                  <c:v>0.220343758661948</c:v>
                </c:pt>
                <c:pt idx="361">
                  <c:v>0.219259683692274</c:v>
                </c:pt>
                <c:pt idx="362">
                  <c:v>0.21817371735642499</c:v>
                </c:pt>
                <c:pt idx="363">
                  <c:v>0.21691730285067701</c:v>
                </c:pt>
                <c:pt idx="364">
                  <c:v>0.21552889806113101</c:v>
                </c:pt>
                <c:pt idx="365">
                  <c:v>0.21403141083282201</c:v>
                </c:pt>
                <c:pt idx="366">
                  <c:v>0.212427154370604</c:v>
                </c:pt>
                <c:pt idx="367">
                  <c:v>0.21071915403459199</c:v>
                </c:pt>
                <c:pt idx="368">
                  <c:v>0.20883618548804</c:v>
                </c:pt>
                <c:pt idx="369">
                  <c:v>0.206774982361565</c:v>
                </c:pt>
                <c:pt idx="370">
                  <c:v>0.204930011302599</c:v>
                </c:pt>
                <c:pt idx="371">
                  <c:v>0.20240271677459801</c:v>
                </c:pt>
                <c:pt idx="372">
                  <c:v>0.20028232752804701</c:v>
                </c:pt>
                <c:pt idx="373">
                  <c:v>0.198089650229471</c:v>
                </c:pt>
                <c:pt idx="374">
                  <c:v>0.195695073602972</c:v>
                </c:pt>
                <c:pt idx="375">
                  <c:v>0.193571633588042</c:v>
                </c:pt>
                <c:pt idx="376">
                  <c:v>0.19071281274580401</c:v>
                </c:pt>
                <c:pt idx="377">
                  <c:v>0.188026726133975</c:v>
                </c:pt>
                <c:pt idx="378">
                  <c:v>0.18558710512382401</c:v>
                </c:pt>
                <c:pt idx="379">
                  <c:v>0.18278422800826599</c:v>
                </c:pt>
                <c:pt idx="380">
                  <c:v>0.18001592939009201</c:v>
                </c:pt>
                <c:pt idx="381">
                  <c:v>0.177238791189992</c:v>
                </c:pt>
                <c:pt idx="382">
                  <c:v>0.17414683511808801</c:v>
                </c:pt>
                <c:pt idx="383">
                  <c:v>0.17120542121763699</c:v>
                </c:pt>
                <c:pt idx="384">
                  <c:v>0.16832998537865501</c:v>
                </c:pt>
                <c:pt idx="385">
                  <c:v>0.16535312796750201</c:v>
                </c:pt>
                <c:pt idx="386">
                  <c:v>0.16220488094548199</c:v>
                </c:pt>
                <c:pt idx="387">
                  <c:v>0.15917715319185999</c:v>
                </c:pt>
                <c:pt idx="388">
                  <c:v>0.15618246968869701</c:v>
                </c:pt>
                <c:pt idx="389">
                  <c:v>0.152981745257491</c:v>
                </c:pt>
                <c:pt idx="390">
                  <c:v>0.14992627488437599</c:v>
                </c:pt>
                <c:pt idx="391">
                  <c:v>0.14677119177138101</c:v>
                </c:pt>
                <c:pt idx="392">
                  <c:v>0.14361407006634699</c:v>
                </c:pt>
                <c:pt idx="393">
                  <c:v>0.140541133024874</c:v>
                </c:pt>
                <c:pt idx="394">
                  <c:v>0.13733432159168599</c:v>
                </c:pt>
                <c:pt idx="395">
                  <c:v>0.13422631199881099</c:v>
                </c:pt>
                <c:pt idx="396">
                  <c:v>0.13109996839657601</c:v>
                </c:pt>
                <c:pt idx="397">
                  <c:v>0.127980056032482</c:v>
                </c:pt>
                <c:pt idx="398">
                  <c:v>0.12491434250594401</c:v>
                </c:pt>
                <c:pt idx="399">
                  <c:v>0.121873082857307</c:v>
                </c:pt>
                <c:pt idx="400">
                  <c:v>0.118723236066813</c:v>
                </c:pt>
                <c:pt idx="401">
                  <c:v>0.11564701475174501</c:v>
                </c:pt>
                <c:pt idx="402">
                  <c:v>0.11258756442288299</c:v>
                </c:pt>
                <c:pt idx="403">
                  <c:v>0.10952894914618699</c:v>
                </c:pt>
                <c:pt idx="404">
                  <c:v>0.106565341714218</c:v>
                </c:pt>
                <c:pt idx="405">
                  <c:v>0.10358242908241699</c:v>
                </c:pt>
                <c:pt idx="406">
                  <c:v>0.100555710765135</c:v>
                </c:pt>
                <c:pt idx="407">
                  <c:v>9.7655548241009305E-2</c:v>
                </c:pt>
                <c:pt idx="408">
                  <c:v>9.4647264123211394E-2</c:v>
                </c:pt>
                <c:pt idx="409">
                  <c:v>9.1741542004880203E-2</c:v>
                </c:pt>
                <c:pt idx="410">
                  <c:v>8.8885252244591997E-2</c:v>
                </c:pt>
                <c:pt idx="411">
                  <c:v>8.6191495346915101E-2</c:v>
                </c:pt>
                <c:pt idx="412">
                  <c:v>8.3308215498013205E-2</c:v>
                </c:pt>
                <c:pt idx="413">
                  <c:v>8.0558070755577596E-2</c:v>
                </c:pt>
                <c:pt idx="414">
                  <c:v>7.7886779537683096E-2</c:v>
                </c:pt>
                <c:pt idx="415">
                  <c:v>7.5299574408864506E-2</c:v>
                </c:pt>
                <c:pt idx="416">
                  <c:v>7.2764325237470298E-2</c:v>
                </c:pt>
                <c:pt idx="417">
                  <c:v>6.9755089521838898E-2</c:v>
                </c:pt>
                <c:pt idx="418">
                  <c:v>6.7295974784017498E-2</c:v>
                </c:pt>
                <c:pt idx="419">
                  <c:v>6.4875336550215906E-2</c:v>
                </c:pt>
                <c:pt idx="420">
                  <c:v>6.2414064170108301E-2</c:v>
                </c:pt>
                <c:pt idx="421">
                  <c:v>5.9976240867522901E-2</c:v>
                </c:pt>
                <c:pt idx="422">
                  <c:v>5.7654715285177502E-2</c:v>
                </c:pt>
                <c:pt idx="423">
                  <c:v>5.5260111550344999E-2</c:v>
                </c:pt>
                <c:pt idx="424">
                  <c:v>5.2891782617004897E-2</c:v>
                </c:pt>
                <c:pt idx="425">
                  <c:v>5.0703529876927098E-2</c:v>
                </c:pt>
                <c:pt idx="426">
                  <c:v>4.84297145894486E-2</c:v>
                </c:pt>
                <c:pt idx="427">
                  <c:v>4.6288782163188998E-2</c:v>
                </c:pt>
                <c:pt idx="428">
                  <c:v>4.40713059546948E-2</c:v>
                </c:pt>
                <c:pt idx="429">
                  <c:v>4.1831479902753502E-2</c:v>
                </c:pt>
                <c:pt idx="430">
                  <c:v>3.9738923650881899E-2</c:v>
                </c:pt>
                <c:pt idx="431">
                  <c:v>3.7654584795899802E-2</c:v>
                </c:pt>
                <c:pt idx="432">
                  <c:v>3.5526061853681498E-2</c:v>
                </c:pt>
                <c:pt idx="433">
                  <c:v>3.3516627596972902E-2</c:v>
                </c:pt>
                <c:pt idx="434">
                  <c:v>3.16309719328359E-2</c:v>
                </c:pt>
                <c:pt idx="435">
                  <c:v>2.97161513414065E-2</c:v>
                </c:pt>
                <c:pt idx="436">
                  <c:v>2.7903783934031499E-2</c:v>
                </c:pt>
                <c:pt idx="437">
                  <c:v>2.6075784867302901E-2</c:v>
                </c:pt>
                <c:pt idx="438">
                  <c:v>2.41234829690888E-2</c:v>
                </c:pt>
                <c:pt idx="439">
                  <c:v>2.2471664959791599E-2</c:v>
                </c:pt>
                <c:pt idx="440">
                  <c:v>2.0926401485008E-2</c:v>
                </c:pt>
                <c:pt idx="441">
                  <c:v>1.9389315476501301E-2</c:v>
                </c:pt>
                <c:pt idx="442">
                  <c:v>1.7685475561039499E-2</c:v>
                </c:pt>
                <c:pt idx="443">
                  <c:v>1.6122520540419301E-2</c:v>
                </c:pt>
                <c:pt idx="444">
                  <c:v>1.4779868743718101E-2</c:v>
                </c:pt>
                <c:pt idx="445">
                  <c:v>1.3400067979858699E-2</c:v>
                </c:pt>
                <c:pt idx="446">
                  <c:v>1.1967397682136199E-2</c:v>
                </c:pt>
                <c:pt idx="447">
                  <c:v>1.0557800831396401E-2</c:v>
                </c:pt>
                <c:pt idx="448">
                  <c:v>9.2512941356983902E-3</c:v>
                </c:pt>
                <c:pt idx="449">
                  <c:v>8.0333747691738403E-3</c:v>
                </c:pt>
                <c:pt idx="450">
                  <c:v>6.9708529664967702E-3</c:v>
                </c:pt>
                <c:pt idx="451">
                  <c:v>5.7363524318619604E-3</c:v>
                </c:pt>
                <c:pt idx="452">
                  <c:v>4.7015824591474702E-3</c:v>
                </c:pt>
                <c:pt idx="453">
                  <c:v>3.6193983831079701E-3</c:v>
                </c:pt>
                <c:pt idx="454">
                  <c:v>2.55579168441084E-3</c:v>
                </c:pt>
                <c:pt idx="455">
                  <c:v>1.5993027446797501E-3</c:v>
                </c:pt>
                <c:pt idx="456">
                  <c:v>7.2427247599005096E-4</c:v>
                </c:pt>
                <c:pt idx="457">
                  <c:v>-1.86070076746564E-4</c:v>
                </c:pt>
                <c:pt idx="458">
                  <c:v>-1.0147250824866999E-3</c:v>
                </c:pt>
                <c:pt idx="459">
                  <c:v>-1.8241584373986199E-3</c:v>
                </c:pt>
                <c:pt idx="460">
                  <c:v>-2.6566826900615401E-3</c:v>
                </c:pt>
                <c:pt idx="461">
                  <c:v>-3.2954246689858601E-3</c:v>
                </c:pt>
                <c:pt idx="462">
                  <c:v>-3.9789499563266002E-3</c:v>
                </c:pt>
                <c:pt idx="463">
                  <c:v>-4.6961164726687403E-3</c:v>
                </c:pt>
                <c:pt idx="464">
                  <c:v>-5.25764701729121E-3</c:v>
                </c:pt>
                <c:pt idx="465">
                  <c:v>-5.9597027811535601E-3</c:v>
                </c:pt>
                <c:pt idx="466">
                  <c:v>-6.5086089137326702E-3</c:v>
                </c:pt>
                <c:pt idx="467">
                  <c:v>-6.9945020198710099E-3</c:v>
                </c:pt>
                <c:pt idx="468">
                  <c:v>-7.4273653528079903E-3</c:v>
                </c:pt>
                <c:pt idx="469">
                  <c:v>-7.9077076921021394E-3</c:v>
                </c:pt>
                <c:pt idx="470">
                  <c:v>-8.3771715741973903E-3</c:v>
                </c:pt>
                <c:pt idx="471">
                  <c:v>-8.7759038523570893E-3</c:v>
                </c:pt>
                <c:pt idx="472">
                  <c:v>-9.0440979488276008E-3</c:v>
                </c:pt>
                <c:pt idx="473">
                  <c:v>-9.3045702468877705E-3</c:v>
                </c:pt>
                <c:pt idx="474">
                  <c:v>-9.6194852100269894E-3</c:v>
                </c:pt>
                <c:pt idx="475">
                  <c:v>-9.8747255717151795E-3</c:v>
                </c:pt>
                <c:pt idx="476">
                  <c:v>-1.0121221063334599E-2</c:v>
                </c:pt>
                <c:pt idx="477">
                  <c:v>-1.02981995572699E-2</c:v>
                </c:pt>
                <c:pt idx="478">
                  <c:v>-1.03784026361536E-2</c:v>
                </c:pt>
                <c:pt idx="479">
                  <c:v>-1.04544236772864E-2</c:v>
                </c:pt>
                <c:pt idx="480">
                  <c:v>-1.06509887469386E-2</c:v>
                </c:pt>
                <c:pt idx="481">
                  <c:v>-1.0676230057764901E-2</c:v>
                </c:pt>
                <c:pt idx="482">
                  <c:v>-1.06617106749772E-2</c:v>
                </c:pt>
                <c:pt idx="483">
                  <c:v>-1.0671463412082E-2</c:v>
                </c:pt>
                <c:pt idx="484">
                  <c:v>-1.0668587690940401E-2</c:v>
                </c:pt>
                <c:pt idx="485">
                  <c:v>-1.06438601159631E-2</c:v>
                </c:pt>
                <c:pt idx="486">
                  <c:v>-1.0592912210016301E-2</c:v>
                </c:pt>
                <c:pt idx="487">
                  <c:v>-1.05376495552211E-2</c:v>
                </c:pt>
                <c:pt idx="488">
                  <c:v>-1.04613879422399E-2</c:v>
                </c:pt>
                <c:pt idx="489">
                  <c:v>-1.02280372959894E-2</c:v>
                </c:pt>
                <c:pt idx="490">
                  <c:v>-9.9677861152710993E-3</c:v>
                </c:pt>
                <c:pt idx="491">
                  <c:v>-9.8226418254266593E-3</c:v>
                </c:pt>
                <c:pt idx="492">
                  <c:v>-9.5098805952819106E-3</c:v>
                </c:pt>
                <c:pt idx="493">
                  <c:v>-9.2825805973691892E-3</c:v>
                </c:pt>
                <c:pt idx="494">
                  <c:v>-9.1486607741995702E-3</c:v>
                </c:pt>
                <c:pt idx="495">
                  <c:v>-8.8545714324396001E-3</c:v>
                </c:pt>
                <c:pt idx="496">
                  <c:v>-8.4989080481172995E-3</c:v>
                </c:pt>
                <c:pt idx="497">
                  <c:v>-8.0880268361692102E-3</c:v>
                </c:pt>
                <c:pt idx="498">
                  <c:v>-7.8488609035132599E-3</c:v>
                </c:pt>
                <c:pt idx="499">
                  <c:v>-7.3181077269485802E-3</c:v>
                </c:pt>
                <c:pt idx="500">
                  <c:v>-6.9691363933230598E-3</c:v>
                </c:pt>
                <c:pt idx="501">
                  <c:v>-6.56418749344111E-3</c:v>
                </c:pt>
                <c:pt idx="502">
                  <c:v>-6.08186226799252E-3</c:v>
                </c:pt>
                <c:pt idx="503">
                  <c:v>-5.5706339247602503E-3</c:v>
                </c:pt>
                <c:pt idx="504">
                  <c:v>-4.9272797226256604E-3</c:v>
                </c:pt>
                <c:pt idx="505">
                  <c:v>-4.4849461278263503E-3</c:v>
                </c:pt>
                <c:pt idx="506">
                  <c:v>-3.89113062071817E-3</c:v>
                </c:pt>
                <c:pt idx="507">
                  <c:v>-3.2121865030701399E-3</c:v>
                </c:pt>
                <c:pt idx="508">
                  <c:v>-2.56034742603498E-3</c:v>
                </c:pt>
                <c:pt idx="509">
                  <c:v>-2.0012460178931201E-3</c:v>
                </c:pt>
                <c:pt idx="510">
                  <c:v>-1.3904827924892901E-3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D9D0-48E4-A0CC-827498A552F5}"/>
            </c:ext>
          </c:extLst>
        </c:ser>
        <c:ser>
          <c:idx val="12"/>
          <c:order val="12"/>
          <c:tx>
            <c:strRef>
              <c:f>'Ni 08.10.2020'!$D$6</c:f>
              <c:strCache>
                <c:ptCount val="1"/>
                <c:pt idx="0">
                  <c:v>ab 30 mM Ni+en</c:v>
                </c:pt>
              </c:strCache>
            </c:strRef>
          </c:tx>
          <c:spPr>
            <a:ln w="19050" cap="rnd">
              <a:solidFill>
                <a:schemeClr val="accent1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'Ni 08.10.2020'!$A$7:$A$517</c:f>
              <c:numCache>
                <c:formatCode>0.0000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'Ni 08.10.2020'!$D$7:$D$517</c:f>
              <c:numCache>
                <c:formatCode>0.0000</c:formatCode>
                <c:ptCount val="511"/>
                <c:pt idx="0">
                  <c:v>2.2391452716240399</c:v>
                </c:pt>
                <c:pt idx="1">
                  <c:v>2.46153821361212</c:v>
                </c:pt>
                <c:pt idx="2">
                  <c:v>3.9665940144924798</c:v>
                </c:pt>
                <c:pt idx="3">
                  <c:v>3.9665940144924798</c:v>
                </c:pt>
                <c:pt idx="4">
                  <c:v>3.9665940144924798</c:v>
                </c:pt>
                <c:pt idx="5">
                  <c:v>3.9665940144924798</c:v>
                </c:pt>
                <c:pt idx="6">
                  <c:v>3.9665940144924798</c:v>
                </c:pt>
                <c:pt idx="7">
                  <c:v>3.9665940144924798</c:v>
                </c:pt>
                <c:pt idx="8">
                  <c:v>3.9665940144924798</c:v>
                </c:pt>
                <c:pt idx="9">
                  <c:v>3.9665940144924798</c:v>
                </c:pt>
                <c:pt idx="10">
                  <c:v>3.9665940144924798</c:v>
                </c:pt>
                <c:pt idx="11">
                  <c:v>3.9665940144924798</c:v>
                </c:pt>
                <c:pt idx="12">
                  <c:v>3.9665940144924798</c:v>
                </c:pt>
                <c:pt idx="13">
                  <c:v>3.9665940144924798</c:v>
                </c:pt>
                <c:pt idx="14">
                  <c:v>3.9665940144924798</c:v>
                </c:pt>
                <c:pt idx="15">
                  <c:v>3.9665940144924798</c:v>
                </c:pt>
                <c:pt idx="16">
                  <c:v>3.3839120956308899</c:v>
                </c:pt>
                <c:pt idx="17">
                  <c:v>3.7668480520832301</c:v>
                </c:pt>
                <c:pt idx="18">
                  <c:v>3.9665940144924798</c:v>
                </c:pt>
                <c:pt idx="19">
                  <c:v>3.9665940144924798</c:v>
                </c:pt>
                <c:pt idx="20">
                  <c:v>3.9665940144924798</c:v>
                </c:pt>
                <c:pt idx="21">
                  <c:v>3.9665940144924798</c:v>
                </c:pt>
                <c:pt idx="22">
                  <c:v>3.9665940144924798</c:v>
                </c:pt>
                <c:pt idx="23">
                  <c:v>3.9665940144924798</c:v>
                </c:pt>
                <c:pt idx="24">
                  <c:v>3.67065199141049</c:v>
                </c:pt>
                <c:pt idx="25">
                  <c:v>3.71156030914165</c:v>
                </c:pt>
                <c:pt idx="26">
                  <c:v>3.9665940144924798</c:v>
                </c:pt>
                <c:pt idx="27">
                  <c:v>3.9665940144924798</c:v>
                </c:pt>
                <c:pt idx="28">
                  <c:v>3.9665940144924798</c:v>
                </c:pt>
                <c:pt idx="29">
                  <c:v>3.9665940144924798</c:v>
                </c:pt>
                <c:pt idx="30">
                  <c:v>3.80875569003067</c:v>
                </c:pt>
                <c:pt idx="31">
                  <c:v>3.7160470528421601</c:v>
                </c:pt>
                <c:pt idx="32">
                  <c:v>3.9665940144924798</c:v>
                </c:pt>
                <c:pt idx="33">
                  <c:v>3.9665940144924798</c:v>
                </c:pt>
                <c:pt idx="34">
                  <c:v>3.9665940144924798</c:v>
                </c:pt>
                <c:pt idx="35">
                  <c:v>3.7558590028512402</c:v>
                </c:pt>
                <c:pt idx="36">
                  <c:v>3.3799983188601801</c:v>
                </c:pt>
                <c:pt idx="37">
                  <c:v>3.9665940144924798</c:v>
                </c:pt>
                <c:pt idx="38">
                  <c:v>3.9665940144924798</c:v>
                </c:pt>
                <c:pt idx="39">
                  <c:v>3.9665940144924798</c:v>
                </c:pt>
                <c:pt idx="40">
                  <c:v>3.9665940144924798</c:v>
                </c:pt>
                <c:pt idx="41">
                  <c:v>3.9665940144924798</c:v>
                </c:pt>
                <c:pt idx="42">
                  <c:v>3.9464502945527</c:v>
                </c:pt>
                <c:pt idx="43">
                  <c:v>3.7819135366518699</c:v>
                </c:pt>
                <c:pt idx="44">
                  <c:v>3.9665940144924798</c:v>
                </c:pt>
                <c:pt idx="45">
                  <c:v>3.9665940144924798</c:v>
                </c:pt>
                <c:pt idx="46">
                  <c:v>3.9665940144924798</c:v>
                </c:pt>
                <c:pt idx="47">
                  <c:v>3.9665940144924798</c:v>
                </c:pt>
                <c:pt idx="48">
                  <c:v>3.9665940144924798</c:v>
                </c:pt>
                <c:pt idx="49">
                  <c:v>3.9665940144924798</c:v>
                </c:pt>
                <c:pt idx="50">
                  <c:v>3.8111660422164699</c:v>
                </c:pt>
                <c:pt idx="51">
                  <c:v>3.79711549475683</c:v>
                </c:pt>
                <c:pt idx="52">
                  <c:v>3.94437177981552</c:v>
                </c:pt>
                <c:pt idx="53">
                  <c:v>3.8221503394897201</c:v>
                </c:pt>
                <c:pt idx="54">
                  <c:v>3.9365646225965998</c:v>
                </c:pt>
                <c:pt idx="55">
                  <c:v>3.4451304746081299</c:v>
                </c:pt>
                <c:pt idx="56">
                  <c:v>3.0278954793039401</c:v>
                </c:pt>
                <c:pt idx="57">
                  <c:v>2.65246602924217</c:v>
                </c:pt>
                <c:pt idx="58">
                  <c:v>2.2604485813681898</c:v>
                </c:pt>
                <c:pt idx="59">
                  <c:v>1.96278860880775</c:v>
                </c:pt>
                <c:pt idx="60">
                  <c:v>1.72327249235807</c:v>
                </c:pt>
                <c:pt idx="61">
                  <c:v>1.5153085081911599</c:v>
                </c:pt>
                <c:pt idx="62">
                  <c:v>1.33769853739928</c:v>
                </c:pt>
                <c:pt idx="63">
                  <c:v>1.1864681684473799</c:v>
                </c:pt>
                <c:pt idx="64">
                  <c:v>1.0522672350036999</c:v>
                </c:pt>
                <c:pt idx="65">
                  <c:v>0.93593481993245198</c:v>
                </c:pt>
                <c:pt idx="66">
                  <c:v>0.83660048984828905</c:v>
                </c:pt>
                <c:pt idx="67">
                  <c:v>0.74920559484852201</c:v>
                </c:pt>
                <c:pt idx="68">
                  <c:v>0.67383647485749698</c:v>
                </c:pt>
                <c:pt idx="69">
                  <c:v>0.60797778165571803</c:v>
                </c:pt>
                <c:pt idx="70">
                  <c:v>0.549354258674841</c:v>
                </c:pt>
                <c:pt idx="71">
                  <c:v>0.49919024616510899</c:v>
                </c:pt>
                <c:pt idx="72">
                  <c:v>0.45718959633095901</c:v>
                </c:pt>
                <c:pt idx="73">
                  <c:v>0.42162096725474002</c:v>
                </c:pt>
                <c:pt idx="74">
                  <c:v>0.39082864554251101</c:v>
                </c:pt>
                <c:pt idx="75">
                  <c:v>0.36447900885157503</c:v>
                </c:pt>
                <c:pt idx="76">
                  <c:v>0.34319503040426103</c:v>
                </c:pt>
                <c:pt idx="77">
                  <c:v>0.32709206075689601</c:v>
                </c:pt>
                <c:pt idx="78">
                  <c:v>0.31275027876496098</c:v>
                </c:pt>
                <c:pt idx="79">
                  <c:v>0.30125008508782702</c:v>
                </c:pt>
                <c:pt idx="80">
                  <c:v>0.293965426008792</c:v>
                </c:pt>
                <c:pt idx="81">
                  <c:v>0.28931134845102702</c:v>
                </c:pt>
                <c:pt idx="82">
                  <c:v>0.28510491716892</c:v>
                </c:pt>
                <c:pt idx="83">
                  <c:v>0.28383834544410103</c:v>
                </c:pt>
                <c:pt idx="84">
                  <c:v>0.28486057580593299</c:v>
                </c:pt>
                <c:pt idx="85">
                  <c:v>0.28776019176902201</c:v>
                </c:pt>
                <c:pt idx="86">
                  <c:v>0.290310018123556</c:v>
                </c:pt>
                <c:pt idx="87">
                  <c:v>0.29483646964644</c:v>
                </c:pt>
                <c:pt idx="88">
                  <c:v>0.30202135599319302</c:v>
                </c:pt>
                <c:pt idx="89">
                  <c:v>0.309102597524893</c:v>
                </c:pt>
                <c:pt idx="90">
                  <c:v>0.31750498181426601</c:v>
                </c:pt>
                <c:pt idx="91">
                  <c:v>0.32504004820502302</c:v>
                </c:pt>
                <c:pt idx="92">
                  <c:v>0.33685408238784798</c:v>
                </c:pt>
                <c:pt idx="93">
                  <c:v>0.34757806844453298</c:v>
                </c:pt>
                <c:pt idx="94">
                  <c:v>0.35735955385171198</c:v>
                </c:pt>
                <c:pt idx="95">
                  <c:v>0.36719157410791597</c:v>
                </c:pt>
                <c:pt idx="96">
                  <c:v>0.37875846597822999</c:v>
                </c:pt>
                <c:pt idx="97">
                  <c:v>0.39029371644320798</c:v>
                </c:pt>
                <c:pt idx="98">
                  <c:v>0.40358273454166199</c:v>
                </c:pt>
                <c:pt idx="99">
                  <c:v>0.41493799052330999</c:v>
                </c:pt>
                <c:pt idx="100">
                  <c:v>0.42449836218667297</c:v>
                </c:pt>
                <c:pt idx="101">
                  <c:v>0.43596561597038902</c:v>
                </c:pt>
                <c:pt idx="102">
                  <c:v>0.44567796824418898</c:v>
                </c:pt>
                <c:pt idx="103">
                  <c:v>0.45558012877047199</c:v>
                </c:pt>
                <c:pt idx="104">
                  <c:v>0.46374823259754699</c:v>
                </c:pt>
                <c:pt idx="105">
                  <c:v>0.47082874359011601</c:v>
                </c:pt>
                <c:pt idx="106">
                  <c:v>0.47749232415564002</c:v>
                </c:pt>
                <c:pt idx="107">
                  <c:v>0.48308582579364701</c:v>
                </c:pt>
                <c:pt idx="108">
                  <c:v>0.48720482513458002</c:v>
                </c:pt>
                <c:pt idx="109">
                  <c:v>0.48972122462544299</c:v>
                </c:pt>
                <c:pt idx="110">
                  <c:v>0.48986988735664999</c:v>
                </c:pt>
                <c:pt idx="111">
                  <c:v>0.48972114815423301</c:v>
                </c:pt>
                <c:pt idx="112">
                  <c:v>0.48668426386282698</c:v>
                </c:pt>
                <c:pt idx="113">
                  <c:v>0.482296163459494</c:v>
                </c:pt>
                <c:pt idx="114">
                  <c:v>0.47617648270854701</c:v>
                </c:pt>
                <c:pt idx="115">
                  <c:v>0.46982162884452799</c:v>
                </c:pt>
                <c:pt idx="116">
                  <c:v>0.460871562923094</c:v>
                </c:pt>
                <c:pt idx="117">
                  <c:v>0.45033411918393501</c:v>
                </c:pt>
                <c:pt idx="118">
                  <c:v>0.438367078961517</c:v>
                </c:pt>
                <c:pt idx="119">
                  <c:v>0.424107297579496</c:v>
                </c:pt>
                <c:pt idx="120">
                  <c:v>0.41143608731845099</c:v>
                </c:pt>
                <c:pt idx="121">
                  <c:v>0.39715957639907301</c:v>
                </c:pt>
                <c:pt idx="122">
                  <c:v>0.38139827927650799</c:v>
                </c:pt>
                <c:pt idx="123">
                  <c:v>0.36730076267244399</c:v>
                </c:pt>
                <c:pt idx="124">
                  <c:v>0.35167272142553002</c:v>
                </c:pt>
                <c:pt idx="125">
                  <c:v>0.33551600688017702</c:v>
                </c:pt>
                <c:pt idx="126">
                  <c:v>0.32084746407797099</c:v>
                </c:pt>
                <c:pt idx="127">
                  <c:v>0.30592607000299099</c:v>
                </c:pt>
                <c:pt idx="128">
                  <c:v>0.29184128828756101</c:v>
                </c:pt>
                <c:pt idx="129">
                  <c:v>0.27911409809461202</c:v>
                </c:pt>
                <c:pt idx="130">
                  <c:v>0.26660886107042597</c:v>
                </c:pt>
                <c:pt idx="131">
                  <c:v>0.25630112415954598</c:v>
                </c:pt>
                <c:pt idx="132">
                  <c:v>0.24690348805558701</c:v>
                </c:pt>
                <c:pt idx="133">
                  <c:v>0.238198408318648</c:v>
                </c:pt>
                <c:pt idx="134">
                  <c:v>0.23131732857485299</c:v>
                </c:pt>
                <c:pt idx="135">
                  <c:v>0.22474323202499999</c:v>
                </c:pt>
                <c:pt idx="136">
                  <c:v>0.21948277910876299</c:v>
                </c:pt>
                <c:pt idx="137">
                  <c:v>0.21669526056247401</c:v>
                </c:pt>
                <c:pt idx="138">
                  <c:v>0.215661672964895</c:v>
                </c:pt>
                <c:pt idx="139">
                  <c:v>0.21480242484493101</c:v>
                </c:pt>
                <c:pt idx="140">
                  <c:v>0.21556938605152901</c:v>
                </c:pt>
                <c:pt idx="141">
                  <c:v>0.21751220667524801</c:v>
                </c:pt>
                <c:pt idx="142">
                  <c:v>0.219574586616163</c:v>
                </c:pt>
                <c:pt idx="143">
                  <c:v>0.22317999069689901</c:v>
                </c:pt>
                <c:pt idx="144">
                  <c:v>0.22617006547683499</c:v>
                </c:pt>
                <c:pt idx="145">
                  <c:v>0.22934403869617201</c:v>
                </c:pt>
                <c:pt idx="146">
                  <c:v>0.23294698384704199</c:v>
                </c:pt>
                <c:pt idx="147">
                  <c:v>0.23677637169089999</c:v>
                </c:pt>
                <c:pt idx="148">
                  <c:v>0.237694737067184</c:v>
                </c:pt>
                <c:pt idx="149">
                  <c:v>0.239111784212546</c:v>
                </c:pt>
                <c:pt idx="150">
                  <c:v>0.241137240944652</c:v>
                </c:pt>
                <c:pt idx="151">
                  <c:v>0.242460668445936</c:v>
                </c:pt>
                <c:pt idx="152">
                  <c:v>0.24316880800427301</c:v>
                </c:pt>
                <c:pt idx="153">
                  <c:v>0.242637264993218</c:v>
                </c:pt>
                <c:pt idx="154">
                  <c:v>0.242985833063907</c:v>
                </c:pt>
                <c:pt idx="155">
                  <c:v>0.24061355347001301</c:v>
                </c:pt>
                <c:pt idx="156">
                  <c:v>0.238072625671847</c:v>
                </c:pt>
                <c:pt idx="157">
                  <c:v>0.235518709461151</c:v>
                </c:pt>
                <c:pt idx="158">
                  <c:v>0.23219507860902799</c:v>
                </c:pt>
                <c:pt idx="159">
                  <c:v>0.22840954989291901</c:v>
                </c:pt>
                <c:pt idx="160">
                  <c:v>0.22255863415128499</c:v>
                </c:pt>
                <c:pt idx="161">
                  <c:v>0.21671730044051199</c:v>
                </c:pt>
                <c:pt idx="162">
                  <c:v>0.21081457527717301</c:v>
                </c:pt>
                <c:pt idx="163">
                  <c:v>0.206327783929078</c:v>
                </c:pt>
                <c:pt idx="164">
                  <c:v>0.197347466141617</c:v>
                </c:pt>
                <c:pt idx="165">
                  <c:v>0.19070197364816099</c:v>
                </c:pt>
                <c:pt idx="166">
                  <c:v>0.18376111226821401</c:v>
                </c:pt>
                <c:pt idx="167">
                  <c:v>0.17419298892016599</c:v>
                </c:pt>
                <c:pt idx="168">
                  <c:v>0.165073446784543</c:v>
                </c:pt>
                <c:pt idx="169">
                  <c:v>0.15875512254635399</c:v>
                </c:pt>
                <c:pt idx="170">
                  <c:v>0.150118981732385</c:v>
                </c:pt>
                <c:pt idx="171">
                  <c:v>0.14187942011214499</c:v>
                </c:pt>
                <c:pt idx="172">
                  <c:v>0.13421525032715001</c:v>
                </c:pt>
                <c:pt idx="173">
                  <c:v>0.125026019403356</c:v>
                </c:pt>
                <c:pt idx="174">
                  <c:v>0.116963575663408</c:v>
                </c:pt>
                <c:pt idx="175">
                  <c:v>0.108456232495174</c:v>
                </c:pt>
                <c:pt idx="176">
                  <c:v>0.100043893265645</c:v>
                </c:pt>
                <c:pt idx="177">
                  <c:v>9.2705518512566004E-2</c:v>
                </c:pt>
                <c:pt idx="178">
                  <c:v>8.4932399161009295E-2</c:v>
                </c:pt>
                <c:pt idx="179">
                  <c:v>7.69366358153281E-2</c:v>
                </c:pt>
                <c:pt idx="180">
                  <c:v>7.0043491950196005E-2</c:v>
                </c:pt>
                <c:pt idx="181">
                  <c:v>6.3003288639160895E-2</c:v>
                </c:pt>
                <c:pt idx="182">
                  <c:v>5.6010415082371201E-2</c:v>
                </c:pt>
                <c:pt idx="183">
                  <c:v>5.0867182362284998E-2</c:v>
                </c:pt>
                <c:pt idx="184">
                  <c:v>4.7191949445012198E-2</c:v>
                </c:pt>
                <c:pt idx="185">
                  <c:v>4.1435418502795703E-2</c:v>
                </c:pt>
                <c:pt idx="186">
                  <c:v>3.5003984647064397E-2</c:v>
                </c:pt>
                <c:pt idx="187">
                  <c:v>3.1185041850831201E-2</c:v>
                </c:pt>
                <c:pt idx="188">
                  <c:v>2.3926833411892098E-2</c:v>
                </c:pt>
                <c:pt idx="189">
                  <c:v>2.1237905980559801E-2</c:v>
                </c:pt>
                <c:pt idx="190">
                  <c:v>2.0053093573219199E-2</c:v>
                </c:pt>
                <c:pt idx="191">
                  <c:v>1.16630271035077E-2</c:v>
                </c:pt>
                <c:pt idx="192">
                  <c:v>1.0564257196970401E-2</c:v>
                </c:pt>
                <c:pt idx="193">
                  <c:v>5.8218987347240098E-3</c:v>
                </c:pt>
                <c:pt idx="194">
                  <c:v>2.6377144788519002E-3</c:v>
                </c:pt>
                <c:pt idx="195">
                  <c:v>2.80201116751148E-3</c:v>
                </c:pt>
                <c:pt idx="196">
                  <c:v>-2.6338044808074399E-3</c:v>
                </c:pt>
                <c:pt idx="197">
                  <c:v>-2.8130058153671899E-3</c:v>
                </c:pt>
                <c:pt idx="198">
                  <c:v>-6.1933307215084402E-3</c:v>
                </c:pt>
                <c:pt idx="199">
                  <c:v>-8.59940679731927E-3</c:v>
                </c:pt>
                <c:pt idx="200">
                  <c:v>-1.1319774824542999E-2</c:v>
                </c:pt>
                <c:pt idx="201">
                  <c:v>-8.7580085757919396E-3</c:v>
                </c:pt>
                <c:pt idx="202">
                  <c:v>-1.29443244425969E-2</c:v>
                </c:pt>
                <c:pt idx="203">
                  <c:v>-1.4063184495729899E-2</c:v>
                </c:pt>
                <c:pt idx="204">
                  <c:v>-1.16744236060501E-2</c:v>
                </c:pt>
                <c:pt idx="205">
                  <c:v>-1.5168013573327E-2</c:v>
                </c:pt>
                <c:pt idx="206">
                  <c:v>-1.5818240584841301E-2</c:v>
                </c:pt>
                <c:pt idx="207">
                  <c:v>-1.63952853962104E-2</c:v>
                </c:pt>
                <c:pt idx="208">
                  <c:v>-1.64993475008142E-2</c:v>
                </c:pt>
                <c:pt idx="209">
                  <c:v>-1.9013434440665101E-2</c:v>
                </c:pt>
                <c:pt idx="210">
                  <c:v>-1.8052394483872899E-2</c:v>
                </c:pt>
                <c:pt idx="211">
                  <c:v>-1.8312710082958501E-2</c:v>
                </c:pt>
                <c:pt idx="212">
                  <c:v>-1.8396296144950301E-2</c:v>
                </c:pt>
                <c:pt idx="213">
                  <c:v>-1.8710212835999201E-2</c:v>
                </c:pt>
                <c:pt idx="214">
                  <c:v>-1.8983623790587299E-2</c:v>
                </c:pt>
                <c:pt idx="215">
                  <c:v>-1.8996665726261901E-2</c:v>
                </c:pt>
                <c:pt idx="216">
                  <c:v>-2.0111713148135101E-2</c:v>
                </c:pt>
                <c:pt idx="217">
                  <c:v>-1.9921747229996501E-2</c:v>
                </c:pt>
                <c:pt idx="218">
                  <c:v>-1.9638079607755699E-2</c:v>
                </c:pt>
                <c:pt idx="219">
                  <c:v>-2.0034269031644299E-2</c:v>
                </c:pt>
                <c:pt idx="220">
                  <c:v>-1.9887771412350399E-2</c:v>
                </c:pt>
                <c:pt idx="221">
                  <c:v>-2.0102733166189501E-2</c:v>
                </c:pt>
                <c:pt idx="222">
                  <c:v>-2.03275518242465E-2</c:v>
                </c:pt>
                <c:pt idx="223">
                  <c:v>-2.03884189516189E-2</c:v>
                </c:pt>
                <c:pt idx="224">
                  <c:v>-2.07906627211609E-2</c:v>
                </c:pt>
                <c:pt idx="225">
                  <c:v>-2.0644417853177801E-2</c:v>
                </c:pt>
                <c:pt idx="226">
                  <c:v>-2.0779611764954201E-2</c:v>
                </c:pt>
                <c:pt idx="227">
                  <c:v>-2.03871337355538E-2</c:v>
                </c:pt>
                <c:pt idx="228">
                  <c:v>-2.07225454899456E-2</c:v>
                </c:pt>
                <c:pt idx="229">
                  <c:v>-2.1004897166621302E-2</c:v>
                </c:pt>
                <c:pt idx="230">
                  <c:v>-2.1118803038458801E-2</c:v>
                </c:pt>
                <c:pt idx="231">
                  <c:v>-2.0851194893636401E-2</c:v>
                </c:pt>
                <c:pt idx="232">
                  <c:v>-2.07857563898615E-2</c:v>
                </c:pt>
                <c:pt idx="233">
                  <c:v>-2.0990003128699301E-2</c:v>
                </c:pt>
                <c:pt idx="234">
                  <c:v>-2.0830765352482902E-2</c:v>
                </c:pt>
                <c:pt idx="235">
                  <c:v>-2.09760523651953E-2</c:v>
                </c:pt>
                <c:pt idx="236">
                  <c:v>-2.0896725177285799E-2</c:v>
                </c:pt>
                <c:pt idx="237">
                  <c:v>-2.06815356442373E-2</c:v>
                </c:pt>
                <c:pt idx="238">
                  <c:v>-2.0659931073443299E-2</c:v>
                </c:pt>
                <c:pt idx="239">
                  <c:v>-2.0713580107382699E-2</c:v>
                </c:pt>
                <c:pt idx="240">
                  <c:v>-2.0648532949088302E-2</c:v>
                </c:pt>
                <c:pt idx="241">
                  <c:v>-2.0629206957311901E-2</c:v>
                </c:pt>
                <c:pt idx="242">
                  <c:v>-2.0465290253777801E-2</c:v>
                </c:pt>
                <c:pt idx="243">
                  <c:v>-2.0501556989548302E-2</c:v>
                </c:pt>
                <c:pt idx="244">
                  <c:v>-2.01918774958233E-2</c:v>
                </c:pt>
                <c:pt idx="245">
                  <c:v>-1.99879649597044E-2</c:v>
                </c:pt>
                <c:pt idx="246">
                  <c:v>-1.9967098115068901E-2</c:v>
                </c:pt>
                <c:pt idx="247">
                  <c:v>-1.9874991788406699E-2</c:v>
                </c:pt>
                <c:pt idx="248">
                  <c:v>-1.9677642822144001E-2</c:v>
                </c:pt>
                <c:pt idx="249">
                  <c:v>-1.9634070721597702E-2</c:v>
                </c:pt>
                <c:pt idx="250">
                  <c:v>-1.9309524079134999E-2</c:v>
                </c:pt>
                <c:pt idx="251">
                  <c:v>-1.90575716444276E-2</c:v>
                </c:pt>
                <c:pt idx="252">
                  <c:v>-1.8576431939777899E-2</c:v>
                </c:pt>
                <c:pt idx="253">
                  <c:v>-1.84595459613822E-2</c:v>
                </c:pt>
                <c:pt idx="254">
                  <c:v>-1.8235864464259E-2</c:v>
                </c:pt>
                <c:pt idx="255">
                  <c:v>-1.77458529297174E-2</c:v>
                </c:pt>
                <c:pt idx="256">
                  <c:v>-1.74666304523491E-2</c:v>
                </c:pt>
                <c:pt idx="257">
                  <c:v>-1.6895657194293399E-2</c:v>
                </c:pt>
                <c:pt idx="258">
                  <c:v>-1.65388158825031E-2</c:v>
                </c:pt>
                <c:pt idx="259">
                  <c:v>-1.5905783546133302E-2</c:v>
                </c:pt>
                <c:pt idx="260">
                  <c:v>-1.54323344678985E-2</c:v>
                </c:pt>
                <c:pt idx="261">
                  <c:v>-1.43655237883532E-2</c:v>
                </c:pt>
                <c:pt idx="262">
                  <c:v>-1.40213261491875E-2</c:v>
                </c:pt>
                <c:pt idx="263">
                  <c:v>-1.3349230651755299E-2</c:v>
                </c:pt>
                <c:pt idx="264">
                  <c:v>-1.2256595795601099E-2</c:v>
                </c:pt>
                <c:pt idx="265">
                  <c:v>-1.14360550160972E-2</c:v>
                </c:pt>
                <c:pt idx="266">
                  <c:v>-1.1108326252747099E-2</c:v>
                </c:pt>
                <c:pt idx="267">
                  <c:v>-1.0486071184099E-2</c:v>
                </c:pt>
                <c:pt idx="268">
                  <c:v>-9.3440018656500198E-3</c:v>
                </c:pt>
                <c:pt idx="269">
                  <c:v>-8.7531688552660407E-3</c:v>
                </c:pt>
                <c:pt idx="270">
                  <c:v>-7.9892128309819004E-3</c:v>
                </c:pt>
                <c:pt idx="271">
                  <c:v>-7.2739030410936597E-3</c:v>
                </c:pt>
                <c:pt idx="272">
                  <c:v>-6.4723159151253004E-3</c:v>
                </c:pt>
                <c:pt idx="273">
                  <c:v>-5.46579536640857E-3</c:v>
                </c:pt>
                <c:pt idx="274">
                  <c:v>-4.6943569256374497E-3</c:v>
                </c:pt>
                <c:pt idx="275">
                  <c:v>-3.7947494499197998E-3</c:v>
                </c:pt>
                <c:pt idx="276">
                  <c:v>-3.26328077120753E-3</c:v>
                </c:pt>
                <c:pt idx="277">
                  <c:v>-2.6041343492122998E-3</c:v>
                </c:pt>
                <c:pt idx="278">
                  <c:v>-2.0155735155970899E-3</c:v>
                </c:pt>
                <c:pt idx="279">
                  <c:v>-1.4420638782277799E-3</c:v>
                </c:pt>
                <c:pt idx="280">
                  <c:v>-4.47838224031889E-4</c:v>
                </c:pt>
                <c:pt idx="281">
                  <c:v>8.6726423545924896E-4</c:v>
                </c:pt>
                <c:pt idx="282">
                  <c:v>1.9334959646414799E-3</c:v>
                </c:pt>
                <c:pt idx="283">
                  <c:v>3.1405402158551101E-3</c:v>
                </c:pt>
                <c:pt idx="284">
                  <c:v>4.6656493761538303E-3</c:v>
                </c:pt>
                <c:pt idx="285">
                  <c:v>6.0060703470473297E-3</c:v>
                </c:pt>
                <c:pt idx="286">
                  <c:v>7.6154150068939198E-3</c:v>
                </c:pt>
                <c:pt idx="287">
                  <c:v>9.0686496797535293E-3</c:v>
                </c:pt>
                <c:pt idx="288">
                  <c:v>1.0791461665649E-2</c:v>
                </c:pt>
                <c:pt idx="289">
                  <c:v>1.28220777480709E-2</c:v>
                </c:pt>
                <c:pt idx="290">
                  <c:v>1.47256663685925E-2</c:v>
                </c:pt>
                <c:pt idx="291">
                  <c:v>1.67444945030144E-2</c:v>
                </c:pt>
                <c:pt idx="292">
                  <c:v>1.8991388934312601E-2</c:v>
                </c:pt>
                <c:pt idx="293">
                  <c:v>2.1251861737339301E-2</c:v>
                </c:pt>
                <c:pt idx="294">
                  <c:v>2.3473116417253699E-2</c:v>
                </c:pt>
                <c:pt idx="295">
                  <c:v>2.5754569839786801E-2</c:v>
                </c:pt>
                <c:pt idx="296">
                  <c:v>2.81887995948586E-2</c:v>
                </c:pt>
                <c:pt idx="297">
                  <c:v>3.0827850874404799E-2</c:v>
                </c:pt>
                <c:pt idx="298">
                  <c:v>3.3429919689201601E-2</c:v>
                </c:pt>
                <c:pt idx="299">
                  <c:v>3.6064770720663698E-2</c:v>
                </c:pt>
                <c:pt idx="300">
                  <c:v>3.88212269515191E-2</c:v>
                </c:pt>
                <c:pt idx="301">
                  <c:v>4.1715216366906199E-2</c:v>
                </c:pt>
                <c:pt idx="302">
                  <c:v>4.4584814049584198E-2</c:v>
                </c:pt>
                <c:pt idx="303">
                  <c:v>4.7438136452311999E-2</c:v>
                </c:pt>
                <c:pt idx="304">
                  <c:v>5.0492762272607898E-2</c:v>
                </c:pt>
                <c:pt idx="305">
                  <c:v>5.3576168118997201E-2</c:v>
                </c:pt>
                <c:pt idx="306">
                  <c:v>5.6653290987939101E-2</c:v>
                </c:pt>
                <c:pt idx="307">
                  <c:v>5.9714122414898603E-2</c:v>
                </c:pt>
                <c:pt idx="308">
                  <c:v>6.2883824687633399E-2</c:v>
                </c:pt>
                <c:pt idx="309">
                  <c:v>6.6106274889788305E-2</c:v>
                </c:pt>
                <c:pt idx="310">
                  <c:v>6.9391392973197394E-2</c:v>
                </c:pt>
                <c:pt idx="311">
                  <c:v>7.2580874446178598E-2</c:v>
                </c:pt>
                <c:pt idx="312">
                  <c:v>7.5889459655833102E-2</c:v>
                </c:pt>
                <c:pt idx="313">
                  <c:v>7.90719233949356E-2</c:v>
                </c:pt>
                <c:pt idx="314">
                  <c:v>8.2329152917045595E-2</c:v>
                </c:pt>
                <c:pt idx="315">
                  <c:v>8.5662644395505402E-2</c:v>
                </c:pt>
                <c:pt idx="316">
                  <c:v>8.91502268887263E-2</c:v>
                </c:pt>
                <c:pt idx="317">
                  <c:v>9.2246633337067202E-2</c:v>
                </c:pt>
                <c:pt idx="318">
                  <c:v>9.56894904808199E-2</c:v>
                </c:pt>
                <c:pt idx="319">
                  <c:v>9.8799425406974506E-2</c:v>
                </c:pt>
                <c:pt idx="320">
                  <c:v>0.101959943771147</c:v>
                </c:pt>
                <c:pt idx="321">
                  <c:v>0.105419402422968</c:v>
                </c:pt>
                <c:pt idx="322">
                  <c:v>0.10861434885377901</c:v>
                </c:pt>
                <c:pt idx="323">
                  <c:v>0.111749667865515</c:v>
                </c:pt>
                <c:pt idx="324">
                  <c:v>0.114754490509811</c:v>
                </c:pt>
                <c:pt idx="325">
                  <c:v>0.117767155157777</c:v>
                </c:pt>
                <c:pt idx="326">
                  <c:v>0.120538864885306</c:v>
                </c:pt>
                <c:pt idx="327">
                  <c:v>0.123741778234203</c:v>
                </c:pt>
                <c:pt idx="328">
                  <c:v>0.12642658873155399</c:v>
                </c:pt>
                <c:pt idx="329">
                  <c:v>0.12924435613120699</c:v>
                </c:pt>
                <c:pt idx="330">
                  <c:v>0.13202508229542001</c:v>
                </c:pt>
                <c:pt idx="331">
                  <c:v>0.13456396427627801</c:v>
                </c:pt>
                <c:pt idx="332">
                  <c:v>0.13741731093638901</c:v>
                </c:pt>
                <c:pt idx="333">
                  <c:v>0.13965504383168101</c:v>
                </c:pt>
                <c:pt idx="334">
                  <c:v>0.14235322536606701</c:v>
                </c:pt>
                <c:pt idx="335">
                  <c:v>0.14447554486768999</c:v>
                </c:pt>
                <c:pt idx="336">
                  <c:v>0.14670597619213499</c:v>
                </c:pt>
                <c:pt idx="337">
                  <c:v>0.14913613295157099</c:v>
                </c:pt>
                <c:pt idx="338">
                  <c:v>0.150854771853452</c:v>
                </c:pt>
                <c:pt idx="339">
                  <c:v>0.15289558176870799</c:v>
                </c:pt>
                <c:pt idx="340">
                  <c:v>0.15450942637888901</c:v>
                </c:pt>
                <c:pt idx="341">
                  <c:v>0.15604529947746701</c:v>
                </c:pt>
                <c:pt idx="342">
                  <c:v>0.15760855104268301</c:v>
                </c:pt>
                <c:pt idx="343">
                  <c:v>0.15900496142723899</c:v>
                </c:pt>
                <c:pt idx="344">
                  <c:v>0.160483478449398</c:v>
                </c:pt>
                <c:pt idx="345">
                  <c:v>0.161824872414954</c:v>
                </c:pt>
                <c:pt idx="346">
                  <c:v>0.162767816397762</c:v>
                </c:pt>
                <c:pt idx="347">
                  <c:v>0.16368055044343399</c:v>
                </c:pt>
                <c:pt idx="348">
                  <c:v>0.16458377536386901</c:v>
                </c:pt>
                <c:pt idx="349">
                  <c:v>0.165253290494634</c:v>
                </c:pt>
                <c:pt idx="350">
                  <c:v>0.165806072795145</c:v>
                </c:pt>
                <c:pt idx="351">
                  <c:v>0.166345738730906</c:v>
                </c:pt>
                <c:pt idx="352">
                  <c:v>0.16654328070424501</c:v>
                </c:pt>
                <c:pt idx="353">
                  <c:v>0.16660345224692999</c:v>
                </c:pt>
                <c:pt idx="354">
                  <c:v>0.16681803449478899</c:v>
                </c:pt>
                <c:pt idx="355">
                  <c:v>0.16685871544810599</c:v>
                </c:pt>
                <c:pt idx="356">
                  <c:v>0.166705087396052</c:v>
                </c:pt>
                <c:pt idx="357">
                  <c:v>0.166363391840578</c:v>
                </c:pt>
                <c:pt idx="358">
                  <c:v>0.16593742955114199</c:v>
                </c:pt>
                <c:pt idx="359">
                  <c:v>0.16559291156495301</c:v>
                </c:pt>
                <c:pt idx="360">
                  <c:v>0.16488866118686901</c:v>
                </c:pt>
                <c:pt idx="361">
                  <c:v>0.16398600301371699</c:v>
                </c:pt>
                <c:pt idx="362">
                  <c:v>0.16329151338286199</c:v>
                </c:pt>
                <c:pt idx="363">
                  <c:v>0.162372573686345</c:v>
                </c:pt>
                <c:pt idx="364">
                  <c:v>0.16130226655066399</c:v>
                </c:pt>
                <c:pt idx="365">
                  <c:v>0.16020071355766299</c:v>
                </c:pt>
                <c:pt idx="366">
                  <c:v>0.15907770786334099</c:v>
                </c:pt>
                <c:pt idx="367">
                  <c:v>0.157883918925454</c:v>
                </c:pt>
                <c:pt idx="368">
                  <c:v>0.156351666793142</c:v>
                </c:pt>
                <c:pt idx="369">
                  <c:v>0.15485499174300599</c:v>
                </c:pt>
                <c:pt idx="370">
                  <c:v>0.153353228670917</c:v>
                </c:pt>
                <c:pt idx="371">
                  <c:v>0.1517100271797</c:v>
                </c:pt>
                <c:pt idx="372">
                  <c:v>0.15006055602496601</c:v>
                </c:pt>
                <c:pt idx="373">
                  <c:v>0.148322293201467</c:v>
                </c:pt>
                <c:pt idx="374">
                  <c:v>0.14658327757411399</c:v>
                </c:pt>
                <c:pt idx="375">
                  <c:v>0.14498222070490799</c:v>
                </c:pt>
                <c:pt idx="376">
                  <c:v>0.14289078512647199</c:v>
                </c:pt>
                <c:pt idx="377">
                  <c:v>0.14078027604473201</c:v>
                </c:pt>
                <c:pt idx="378">
                  <c:v>0.13902689303688001</c:v>
                </c:pt>
                <c:pt idx="379">
                  <c:v>0.13685390757806801</c:v>
                </c:pt>
                <c:pt idx="380">
                  <c:v>0.134717244969662</c:v>
                </c:pt>
                <c:pt idx="381">
                  <c:v>0.13265388473291501</c:v>
                </c:pt>
                <c:pt idx="382">
                  <c:v>0.130562124420005</c:v>
                </c:pt>
                <c:pt idx="383">
                  <c:v>0.128154565510194</c:v>
                </c:pt>
                <c:pt idx="384">
                  <c:v>0.12609730260666199</c:v>
                </c:pt>
                <c:pt idx="385">
                  <c:v>0.123722521308869</c:v>
                </c:pt>
                <c:pt idx="386">
                  <c:v>0.12151381703653</c:v>
                </c:pt>
                <c:pt idx="387">
                  <c:v>0.119347711662516</c:v>
                </c:pt>
                <c:pt idx="388">
                  <c:v>0.116962008454762</c:v>
                </c:pt>
                <c:pt idx="389">
                  <c:v>0.114791247011671</c:v>
                </c:pt>
                <c:pt idx="390">
                  <c:v>0.112465056949027</c:v>
                </c:pt>
                <c:pt idx="391">
                  <c:v>0.110031837858619</c:v>
                </c:pt>
                <c:pt idx="392">
                  <c:v>0.107771836845184</c:v>
                </c:pt>
                <c:pt idx="393">
                  <c:v>0.105526778313058</c:v>
                </c:pt>
                <c:pt idx="394">
                  <c:v>0.103077540623703</c:v>
                </c:pt>
                <c:pt idx="395">
                  <c:v>0.100705675179493</c:v>
                </c:pt>
                <c:pt idx="396">
                  <c:v>9.8484169566725704E-2</c:v>
                </c:pt>
                <c:pt idx="397">
                  <c:v>9.6098316356654098E-2</c:v>
                </c:pt>
                <c:pt idx="398">
                  <c:v>9.3696605400857697E-2</c:v>
                </c:pt>
                <c:pt idx="399">
                  <c:v>9.1435579332933295E-2</c:v>
                </c:pt>
                <c:pt idx="400">
                  <c:v>8.9055058313178503E-2</c:v>
                </c:pt>
                <c:pt idx="401">
                  <c:v>8.6792348854004997E-2</c:v>
                </c:pt>
                <c:pt idx="402">
                  <c:v>8.4476160090969699E-2</c:v>
                </c:pt>
                <c:pt idx="403">
                  <c:v>8.2272738094471401E-2</c:v>
                </c:pt>
                <c:pt idx="404">
                  <c:v>7.9977091557556695E-2</c:v>
                </c:pt>
                <c:pt idx="405">
                  <c:v>7.7718564776663002E-2</c:v>
                </c:pt>
                <c:pt idx="406">
                  <c:v>7.5414074552354798E-2</c:v>
                </c:pt>
                <c:pt idx="407">
                  <c:v>7.32576445721215E-2</c:v>
                </c:pt>
                <c:pt idx="408">
                  <c:v>7.1022179900986707E-2</c:v>
                </c:pt>
                <c:pt idx="409">
                  <c:v>6.8684750658711699E-2</c:v>
                </c:pt>
                <c:pt idx="410">
                  <c:v>6.6614480651181404E-2</c:v>
                </c:pt>
                <c:pt idx="411">
                  <c:v>6.4493457625595996E-2</c:v>
                </c:pt>
                <c:pt idx="412">
                  <c:v>6.2360390049737098E-2</c:v>
                </c:pt>
                <c:pt idx="413">
                  <c:v>6.0464592005017199E-2</c:v>
                </c:pt>
                <c:pt idx="414">
                  <c:v>5.8115965957665897E-2</c:v>
                </c:pt>
                <c:pt idx="415">
                  <c:v>5.6266311464011599E-2</c:v>
                </c:pt>
                <c:pt idx="416">
                  <c:v>5.43933081319187E-2</c:v>
                </c:pt>
                <c:pt idx="417">
                  <c:v>5.2255696739306398E-2</c:v>
                </c:pt>
                <c:pt idx="418">
                  <c:v>5.0231500899748302E-2</c:v>
                </c:pt>
                <c:pt idx="419">
                  <c:v>4.84812554704575E-2</c:v>
                </c:pt>
                <c:pt idx="420">
                  <c:v>4.6657019692552801E-2</c:v>
                </c:pt>
                <c:pt idx="421">
                  <c:v>4.4751161487325102E-2</c:v>
                </c:pt>
                <c:pt idx="422">
                  <c:v>4.2995308876364803E-2</c:v>
                </c:pt>
                <c:pt idx="423">
                  <c:v>4.1211548033957102E-2</c:v>
                </c:pt>
                <c:pt idx="424">
                  <c:v>3.9461526872484401E-2</c:v>
                </c:pt>
                <c:pt idx="425">
                  <c:v>3.7870243234831298E-2</c:v>
                </c:pt>
                <c:pt idx="426">
                  <c:v>3.6181314107556803E-2</c:v>
                </c:pt>
                <c:pt idx="427">
                  <c:v>3.4492879622350599E-2</c:v>
                </c:pt>
                <c:pt idx="428">
                  <c:v>3.2910659521226598E-2</c:v>
                </c:pt>
                <c:pt idx="429">
                  <c:v>3.12783220065029E-2</c:v>
                </c:pt>
                <c:pt idx="430">
                  <c:v>2.9715500982976598E-2</c:v>
                </c:pt>
                <c:pt idx="431">
                  <c:v>2.8184513045228999E-2</c:v>
                </c:pt>
                <c:pt idx="432">
                  <c:v>2.6627334451770301E-2</c:v>
                </c:pt>
                <c:pt idx="433">
                  <c:v>2.5193823252591601E-2</c:v>
                </c:pt>
                <c:pt idx="434">
                  <c:v>2.3775438566133698E-2</c:v>
                </c:pt>
                <c:pt idx="435">
                  <c:v>2.2356439504351899E-2</c:v>
                </c:pt>
                <c:pt idx="436">
                  <c:v>2.1032633650770099E-2</c:v>
                </c:pt>
                <c:pt idx="437">
                  <c:v>1.9632512670958599E-2</c:v>
                </c:pt>
                <c:pt idx="438">
                  <c:v>1.8280685702987201E-2</c:v>
                </c:pt>
                <c:pt idx="439">
                  <c:v>1.6963364308413099E-2</c:v>
                </c:pt>
                <c:pt idx="440">
                  <c:v>1.5956737535665799E-2</c:v>
                </c:pt>
                <c:pt idx="441">
                  <c:v>1.4769543020276599E-2</c:v>
                </c:pt>
                <c:pt idx="442">
                  <c:v>1.34591931629599E-2</c:v>
                </c:pt>
                <c:pt idx="443">
                  <c:v>1.22998114693711E-2</c:v>
                </c:pt>
                <c:pt idx="444">
                  <c:v>1.1199054483838801E-2</c:v>
                </c:pt>
                <c:pt idx="445">
                  <c:v>1.01397811523306E-2</c:v>
                </c:pt>
                <c:pt idx="446">
                  <c:v>9.2888468638755509E-3</c:v>
                </c:pt>
                <c:pt idx="447">
                  <c:v>7.9843167903242002E-3</c:v>
                </c:pt>
                <c:pt idx="448">
                  <c:v>7.2035494061436604E-3</c:v>
                </c:pt>
                <c:pt idx="449">
                  <c:v>6.1672517485220598E-3</c:v>
                </c:pt>
                <c:pt idx="450">
                  <c:v>5.3478667049516801E-3</c:v>
                </c:pt>
                <c:pt idx="451">
                  <c:v>4.4719282280812102E-3</c:v>
                </c:pt>
                <c:pt idx="452">
                  <c:v>3.60699428223182E-3</c:v>
                </c:pt>
                <c:pt idx="453">
                  <c:v>2.7722770472956601E-3</c:v>
                </c:pt>
                <c:pt idx="454">
                  <c:v>2.0332457482107298E-3</c:v>
                </c:pt>
                <c:pt idx="455">
                  <c:v>1.1888882227948901E-3</c:v>
                </c:pt>
                <c:pt idx="456">
                  <c:v>5.5093030646124303E-4</c:v>
                </c:pt>
                <c:pt idx="457">
                  <c:v>-9.0623057667986505E-5</c:v>
                </c:pt>
                <c:pt idx="458">
                  <c:v>-6.8869415863202798E-4</c:v>
                </c:pt>
                <c:pt idx="459">
                  <c:v>-1.4254429798787899E-3</c:v>
                </c:pt>
                <c:pt idx="460">
                  <c:v>-2.0409746867158501E-3</c:v>
                </c:pt>
                <c:pt idx="461">
                  <c:v>-2.4960318324609202E-3</c:v>
                </c:pt>
                <c:pt idx="462">
                  <c:v>-2.9948384966569999E-3</c:v>
                </c:pt>
                <c:pt idx="463">
                  <c:v>-3.5182427204939202E-3</c:v>
                </c:pt>
                <c:pt idx="464">
                  <c:v>-3.9973261805137097E-3</c:v>
                </c:pt>
                <c:pt idx="465">
                  <c:v>-4.4800702316145496E-3</c:v>
                </c:pt>
                <c:pt idx="466">
                  <c:v>-4.8251017955004199E-3</c:v>
                </c:pt>
                <c:pt idx="467">
                  <c:v>-5.2388202147658196E-3</c:v>
                </c:pt>
                <c:pt idx="468">
                  <c:v>-5.6342182295971302E-3</c:v>
                </c:pt>
                <c:pt idx="469">
                  <c:v>-6.0000999895336998E-3</c:v>
                </c:pt>
                <c:pt idx="470">
                  <c:v>-6.2680886932786903E-3</c:v>
                </c:pt>
                <c:pt idx="471">
                  <c:v>-6.6260541989121204E-3</c:v>
                </c:pt>
                <c:pt idx="472">
                  <c:v>-6.8114151580617203E-3</c:v>
                </c:pt>
                <c:pt idx="473">
                  <c:v>-7.0605898568844002E-3</c:v>
                </c:pt>
                <c:pt idx="474">
                  <c:v>-7.2258428610295798E-3</c:v>
                </c:pt>
                <c:pt idx="475">
                  <c:v>-7.3822252183564701E-3</c:v>
                </c:pt>
                <c:pt idx="476">
                  <c:v>-7.6461667256905903E-3</c:v>
                </c:pt>
                <c:pt idx="477">
                  <c:v>-7.7810488651827896E-3</c:v>
                </c:pt>
                <c:pt idx="478">
                  <c:v>-7.8922167609391507E-3</c:v>
                </c:pt>
                <c:pt idx="479">
                  <c:v>-7.9690868597579092E-3</c:v>
                </c:pt>
                <c:pt idx="480">
                  <c:v>-8.0833327844836694E-3</c:v>
                </c:pt>
                <c:pt idx="481">
                  <c:v>-8.0919463993423604E-3</c:v>
                </c:pt>
                <c:pt idx="482">
                  <c:v>-8.1482119357534806E-3</c:v>
                </c:pt>
                <c:pt idx="483">
                  <c:v>-8.1509342995309004E-3</c:v>
                </c:pt>
                <c:pt idx="484">
                  <c:v>-8.1099042668685093E-3</c:v>
                </c:pt>
                <c:pt idx="485">
                  <c:v>-8.1196580443577207E-3</c:v>
                </c:pt>
                <c:pt idx="486">
                  <c:v>-8.0890699314502303E-3</c:v>
                </c:pt>
                <c:pt idx="487">
                  <c:v>-8.0547664417522404E-3</c:v>
                </c:pt>
                <c:pt idx="488">
                  <c:v>-8.0059822872560801E-3</c:v>
                </c:pt>
                <c:pt idx="489">
                  <c:v>-7.8561316297747104E-3</c:v>
                </c:pt>
                <c:pt idx="490">
                  <c:v>-7.7447233497435503E-3</c:v>
                </c:pt>
                <c:pt idx="491">
                  <c:v>-7.6261843474401099E-3</c:v>
                </c:pt>
                <c:pt idx="492">
                  <c:v>-7.4521713136774604E-3</c:v>
                </c:pt>
                <c:pt idx="493">
                  <c:v>-7.2781643485717203E-3</c:v>
                </c:pt>
                <c:pt idx="494">
                  <c:v>-7.1160683316303002E-3</c:v>
                </c:pt>
                <c:pt idx="495">
                  <c:v>-6.9738439953905404E-3</c:v>
                </c:pt>
                <c:pt idx="496">
                  <c:v>-6.6314605030612902E-3</c:v>
                </c:pt>
                <c:pt idx="497">
                  <c:v>-6.3303386955691704E-3</c:v>
                </c:pt>
                <c:pt idx="498">
                  <c:v>-6.1665535212897804E-3</c:v>
                </c:pt>
                <c:pt idx="499">
                  <c:v>-5.8465463689845497E-3</c:v>
                </c:pt>
                <c:pt idx="500">
                  <c:v>-5.5216449115349196E-3</c:v>
                </c:pt>
                <c:pt idx="501">
                  <c:v>-5.1660164354990299E-3</c:v>
                </c:pt>
                <c:pt idx="502">
                  <c:v>-4.7751311193436003E-3</c:v>
                </c:pt>
                <c:pt idx="503">
                  <c:v>-4.4084522497340297E-3</c:v>
                </c:pt>
                <c:pt idx="504">
                  <c:v>-3.8680203735241398E-3</c:v>
                </c:pt>
                <c:pt idx="505">
                  <c:v>-3.45643945648841E-3</c:v>
                </c:pt>
                <c:pt idx="506">
                  <c:v>-3.0324047560479198E-3</c:v>
                </c:pt>
                <c:pt idx="507">
                  <c:v>-2.4775242911078701E-3</c:v>
                </c:pt>
                <c:pt idx="508">
                  <c:v>-2.0191382200848E-3</c:v>
                </c:pt>
                <c:pt idx="509">
                  <c:v>-1.5230847607408901E-3</c:v>
                </c:pt>
                <c:pt idx="510">
                  <c:v>-9.9004320034037896E-4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E-D9D0-48E4-A0CC-827498A552F5}"/>
            </c:ext>
          </c:extLst>
        </c:ser>
        <c:ser>
          <c:idx val="13"/>
          <c:order val="13"/>
          <c:tx>
            <c:strRef>
              <c:f>'Ni 08.10.2020'!$C$6</c:f>
              <c:strCache>
                <c:ptCount val="1"/>
                <c:pt idx="0">
                  <c:v>ab 20 mM Ni+en</c:v>
                </c:pt>
              </c:strCache>
            </c:strRef>
          </c:tx>
          <c:spPr>
            <a:ln w="19050" cap="rnd">
              <a:solidFill>
                <a:schemeClr val="accent2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'Ni 08.10.2020'!$A$7:$A$517</c:f>
              <c:numCache>
                <c:formatCode>0.0000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'Ni 08.10.2020'!$C$7:$C$517</c:f>
              <c:numCache>
                <c:formatCode>0.0000</c:formatCode>
                <c:ptCount val="511"/>
                <c:pt idx="0">
                  <c:v>3.9777425420545902</c:v>
                </c:pt>
                <c:pt idx="1">
                  <c:v>3.9777425420545902</c:v>
                </c:pt>
                <c:pt idx="2">
                  <c:v>3.6910723200454201</c:v>
                </c:pt>
                <c:pt idx="3">
                  <c:v>2.4099002353666501</c:v>
                </c:pt>
                <c:pt idx="4">
                  <c:v>3.9777425420545902</c:v>
                </c:pt>
                <c:pt idx="5">
                  <c:v>3.9777425420545902</c:v>
                </c:pt>
                <c:pt idx="6">
                  <c:v>3.9777425420545902</c:v>
                </c:pt>
                <c:pt idx="7">
                  <c:v>3.9777425420545902</c:v>
                </c:pt>
                <c:pt idx="8">
                  <c:v>3.9777425420545902</c:v>
                </c:pt>
                <c:pt idx="9">
                  <c:v>3.9777425420545902</c:v>
                </c:pt>
                <c:pt idx="10">
                  <c:v>3.9777425420545902</c:v>
                </c:pt>
                <c:pt idx="11">
                  <c:v>3.9777425420545902</c:v>
                </c:pt>
                <c:pt idx="12">
                  <c:v>3.9777425420545902</c:v>
                </c:pt>
                <c:pt idx="13">
                  <c:v>3.9777425420545902</c:v>
                </c:pt>
                <c:pt idx="14">
                  <c:v>3.9777425420545902</c:v>
                </c:pt>
                <c:pt idx="15">
                  <c:v>3.9777425420545902</c:v>
                </c:pt>
                <c:pt idx="16">
                  <c:v>3.9777425420545902</c:v>
                </c:pt>
                <c:pt idx="17">
                  <c:v>3.9777425420545902</c:v>
                </c:pt>
                <c:pt idx="18">
                  <c:v>3.9777425420545902</c:v>
                </c:pt>
                <c:pt idx="19">
                  <c:v>3.9777425420545902</c:v>
                </c:pt>
                <c:pt idx="20">
                  <c:v>3.9777425420545902</c:v>
                </c:pt>
                <c:pt idx="21">
                  <c:v>3.9777425420545902</c:v>
                </c:pt>
                <c:pt idx="22">
                  <c:v>3.9777425420545902</c:v>
                </c:pt>
                <c:pt idx="23">
                  <c:v>3.6528478703990901</c:v>
                </c:pt>
                <c:pt idx="24">
                  <c:v>3.7252017394346102</c:v>
                </c:pt>
                <c:pt idx="25">
                  <c:v>3.9777425420545902</c:v>
                </c:pt>
                <c:pt idx="26">
                  <c:v>3.7349438672153501</c:v>
                </c:pt>
                <c:pt idx="27">
                  <c:v>3.7213973305233501</c:v>
                </c:pt>
                <c:pt idx="28">
                  <c:v>3.9777425420545902</c:v>
                </c:pt>
                <c:pt idx="29">
                  <c:v>3.9777425420545902</c:v>
                </c:pt>
                <c:pt idx="30">
                  <c:v>3.9777425420545902</c:v>
                </c:pt>
                <c:pt idx="31">
                  <c:v>3.8377168861894102</c:v>
                </c:pt>
                <c:pt idx="32">
                  <c:v>3.7307562552213702</c:v>
                </c:pt>
                <c:pt idx="33">
                  <c:v>3.9777425420545902</c:v>
                </c:pt>
                <c:pt idx="34">
                  <c:v>3.9777425420545902</c:v>
                </c:pt>
                <c:pt idx="35">
                  <c:v>3.9777425420545902</c:v>
                </c:pt>
                <c:pt idx="36">
                  <c:v>3.9777425420545902</c:v>
                </c:pt>
                <c:pt idx="37">
                  <c:v>3.9777425420545902</c:v>
                </c:pt>
                <c:pt idx="38">
                  <c:v>3.9777425420545902</c:v>
                </c:pt>
                <c:pt idx="39">
                  <c:v>3.9777425420545902</c:v>
                </c:pt>
                <c:pt idx="40">
                  <c:v>3.9777425420545902</c:v>
                </c:pt>
                <c:pt idx="41">
                  <c:v>3.9777425420545902</c:v>
                </c:pt>
                <c:pt idx="42">
                  <c:v>3.9777425420545902</c:v>
                </c:pt>
                <c:pt idx="43">
                  <c:v>3.9777425420545902</c:v>
                </c:pt>
                <c:pt idx="44">
                  <c:v>3.9679076373049602</c:v>
                </c:pt>
                <c:pt idx="45">
                  <c:v>3.79856010935847</c:v>
                </c:pt>
                <c:pt idx="46">
                  <c:v>3.9777425420545902</c:v>
                </c:pt>
                <c:pt idx="47">
                  <c:v>3.9777425420545902</c:v>
                </c:pt>
                <c:pt idx="48">
                  <c:v>3.9777425420545902</c:v>
                </c:pt>
                <c:pt idx="49">
                  <c:v>3.9777425420545902</c:v>
                </c:pt>
                <c:pt idx="50">
                  <c:v>3.9777425420545902</c:v>
                </c:pt>
                <c:pt idx="51">
                  <c:v>3.8266389523761699</c:v>
                </c:pt>
                <c:pt idx="52">
                  <c:v>3.9555075171521099</c:v>
                </c:pt>
                <c:pt idx="53">
                  <c:v>3.1178686519610301</c:v>
                </c:pt>
                <c:pt idx="54">
                  <c:v>2.5855980418464499</c:v>
                </c:pt>
                <c:pt idx="55">
                  <c:v>2.1709526095829399</c:v>
                </c:pt>
                <c:pt idx="56">
                  <c:v>1.8829373058149901</c:v>
                </c:pt>
                <c:pt idx="57">
                  <c:v>1.6238715913097499</c:v>
                </c:pt>
                <c:pt idx="58">
                  <c:v>1.4212777930671201</c:v>
                </c:pt>
                <c:pt idx="59">
                  <c:v>1.25143845896449</c:v>
                </c:pt>
                <c:pt idx="60">
                  <c:v>1.0989168199963799</c:v>
                </c:pt>
                <c:pt idx="61">
                  <c:v>0.96761121969240205</c:v>
                </c:pt>
                <c:pt idx="62">
                  <c:v>0.85381175078262495</c:v>
                </c:pt>
                <c:pt idx="63">
                  <c:v>0.75428361299101998</c:v>
                </c:pt>
                <c:pt idx="64">
                  <c:v>0.66842591232490001</c:v>
                </c:pt>
                <c:pt idx="65">
                  <c:v>0.59378486399738495</c:v>
                </c:pt>
                <c:pt idx="66">
                  <c:v>0.528222737040277</c:v>
                </c:pt>
                <c:pt idx="67">
                  <c:v>0.47069961295547103</c:v>
                </c:pt>
                <c:pt idx="68">
                  <c:v>0.42210872642178798</c:v>
                </c:pt>
                <c:pt idx="69">
                  <c:v>0.38018027778572899</c:v>
                </c:pt>
                <c:pt idx="70">
                  <c:v>0.34295428339234002</c:v>
                </c:pt>
                <c:pt idx="71">
                  <c:v>0.311187348801376</c:v>
                </c:pt>
                <c:pt idx="72">
                  <c:v>0.28449371351289698</c:v>
                </c:pt>
                <c:pt idx="73">
                  <c:v>0.26176799479613</c:v>
                </c:pt>
                <c:pt idx="74">
                  <c:v>0.24235543319123801</c:v>
                </c:pt>
                <c:pt idx="75">
                  <c:v>0.226388908342469</c:v>
                </c:pt>
                <c:pt idx="76">
                  <c:v>0.213410669664092</c:v>
                </c:pt>
                <c:pt idx="77">
                  <c:v>0.20372674557166501</c:v>
                </c:pt>
                <c:pt idx="78">
                  <c:v>0.19560972061059001</c:v>
                </c:pt>
                <c:pt idx="79">
                  <c:v>0.18871045363960701</c:v>
                </c:pt>
                <c:pt idx="80">
                  <c:v>0.184385819604138</c:v>
                </c:pt>
                <c:pt idx="81">
                  <c:v>0.181579151152507</c:v>
                </c:pt>
                <c:pt idx="82">
                  <c:v>0.179653831288627</c:v>
                </c:pt>
                <c:pt idx="83">
                  <c:v>0.17998339138521399</c:v>
                </c:pt>
                <c:pt idx="84">
                  <c:v>0.18103686209476899</c:v>
                </c:pt>
                <c:pt idx="85">
                  <c:v>0.18297107149243599</c:v>
                </c:pt>
                <c:pt idx="86">
                  <c:v>0.18570780222175101</c:v>
                </c:pt>
                <c:pt idx="87">
                  <c:v>0.18980328681405001</c:v>
                </c:pt>
                <c:pt idx="88">
                  <c:v>0.19520131114753</c:v>
                </c:pt>
                <c:pt idx="89">
                  <c:v>0.200338942587968</c:v>
                </c:pt>
                <c:pt idx="90">
                  <c:v>0.20604999256921799</c:v>
                </c:pt>
                <c:pt idx="91">
                  <c:v>0.21259123678286199</c:v>
                </c:pt>
                <c:pt idx="92">
                  <c:v>0.22072972075768901</c:v>
                </c:pt>
                <c:pt idx="93">
                  <c:v>0.22722602581708401</c:v>
                </c:pt>
                <c:pt idx="94">
                  <c:v>0.23523956620825201</c:v>
                </c:pt>
                <c:pt idx="95">
                  <c:v>0.24244151154809199</c:v>
                </c:pt>
                <c:pt idx="96">
                  <c:v>0.25016171883676203</c:v>
                </c:pt>
                <c:pt idx="97">
                  <c:v>0.25881104300517399</c:v>
                </c:pt>
                <c:pt idx="98">
                  <c:v>0.267966577799226</c:v>
                </c:pt>
                <c:pt idx="99">
                  <c:v>0.27495981544512099</c:v>
                </c:pt>
                <c:pt idx="100">
                  <c:v>0.282224285761209</c:v>
                </c:pt>
                <c:pt idx="101">
                  <c:v>0.29007834424286</c:v>
                </c:pt>
                <c:pt idx="102">
                  <c:v>0.29635460207796899</c:v>
                </c:pt>
                <c:pt idx="103">
                  <c:v>0.30237185531862698</c:v>
                </c:pt>
                <c:pt idx="104">
                  <c:v>0.30867607606842501</c:v>
                </c:pt>
                <c:pt idx="105">
                  <c:v>0.313477392290819</c:v>
                </c:pt>
                <c:pt idx="106">
                  <c:v>0.31825699428267701</c:v>
                </c:pt>
                <c:pt idx="107">
                  <c:v>0.322006423213688</c:v>
                </c:pt>
                <c:pt idx="108">
                  <c:v>0.32462791498371102</c:v>
                </c:pt>
                <c:pt idx="109">
                  <c:v>0.32790081108766</c:v>
                </c:pt>
                <c:pt idx="110">
                  <c:v>0.32810325443895499</c:v>
                </c:pt>
                <c:pt idx="111">
                  <c:v>0.326850104308476</c:v>
                </c:pt>
                <c:pt idx="112">
                  <c:v>0.32465268406460801</c:v>
                </c:pt>
                <c:pt idx="113">
                  <c:v>0.32220903415146901</c:v>
                </c:pt>
                <c:pt idx="114">
                  <c:v>0.31851738290484</c:v>
                </c:pt>
                <c:pt idx="115">
                  <c:v>0.31434918697264702</c:v>
                </c:pt>
                <c:pt idx="116">
                  <c:v>0.30849889309768302</c:v>
                </c:pt>
                <c:pt idx="117">
                  <c:v>0.30081049538944798</c:v>
                </c:pt>
                <c:pt idx="118">
                  <c:v>0.29290181878230298</c:v>
                </c:pt>
                <c:pt idx="119">
                  <c:v>0.28383779171397699</c:v>
                </c:pt>
                <c:pt idx="120">
                  <c:v>0.27602480308675298</c:v>
                </c:pt>
                <c:pt idx="121">
                  <c:v>0.26629130879227503</c:v>
                </c:pt>
                <c:pt idx="122">
                  <c:v>0.25628768021459097</c:v>
                </c:pt>
                <c:pt idx="123">
                  <c:v>0.24555981042467401</c:v>
                </c:pt>
                <c:pt idx="124">
                  <c:v>0.235223241284095</c:v>
                </c:pt>
                <c:pt idx="125">
                  <c:v>0.225050471810919</c:v>
                </c:pt>
                <c:pt idx="126">
                  <c:v>0.21473589784618699</c:v>
                </c:pt>
                <c:pt idx="127">
                  <c:v>0.20531604154164701</c:v>
                </c:pt>
                <c:pt idx="128">
                  <c:v>0.195788769818285</c:v>
                </c:pt>
                <c:pt idx="129">
                  <c:v>0.18647008445688401</c:v>
                </c:pt>
                <c:pt idx="130">
                  <c:v>0.17840247495921999</c:v>
                </c:pt>
                <c:pt idx="131">
                  <c:v>0.17140496064640301</c:v>
                </c:pt>
                <c:pt idx="132">
                  <c:v>0.16491996950823301</c:v>
                </c:pt>
                <c:pt idx="133">
                  <c:v>0.15913918578847899</c:v>
                </c:pt>
                <c:pt idx="134">
                  <c:v>0.154332991497868</c:v>
                </c:pt>
                <c:pt idx="135">
                  <c:v>0.15043847129943499</c:v>
                </c:pt>
                <c:pt idx="136">
                  <c:v>0.14655081266339101</c:v>
                </c:pt>
                <c:pt idx="137">
                  <c:v>0.14420011241116601</c:v>
                </c:pt>
                <c:pt idx="138">
                  <c:v>0.144365484531086</c:v>
                </c:pt>
                <c:pt idx="139">
                  <c:v>0.14404876801503</c:v>
                </c:pt>
                <c:pt idx="140">
                  <c:v>0.144629613410032</c:v>
                </c:pt>
                <c:pt idx="141">
                  <c:v>0.146067123504526</c:v>
                </c:pt>
                <c:pt idx="142">
                  <c:v>0.147335049213834</c:v>
                </c:pt>
                <c:pt idx="143">
                  <c:v>0.149979641417261</c:v>
                </c:pt>
                <c:pt idx="144">
                  <c:v>0.152208764237864</c:v>
                </c:pt>
                <c:pt idx="145">
                  <c:v>0.15291561416841701</c:v>
                </c:pt>
                <c:pt idx="146">
                  <c:v>0.155508759380554</c:v>
                </c:pt>
                <c:pt idx="147">
                  <c:v>0.15758913754381201</c:v>
                </c:pt>
                <c:pt idx="148">
                  <c:v>0.159611824690959</c:v>
                </c:pt>
                <c:pt idx="149">
                  <c:v>0.16011456100266899</c:v>
                </c:pt>
                <c:pt idx="150">
                  <c:v>0.16131125964274301</c:v>
                </c:pt>
                <c:pt idx="151">
                  <c:v>0.16331401157285799</c:v>
                </c:pt>
                <c:pt idx="152">
                  <c:v>0.16440490514849501</c:v>
                </c:pt>
                <c:pt idx="153">
                  <c:v>0.16366439539418401</c:v>
                </c:pt>
                <c:pt idx="154">
                  <c:v>0.16268382134536699</c:v>
                </c:pt>
                <c:pt idx="155">
                  <c:v>0.16240819507948401</c:v>
                </c:pt>
                <c:pt idx="156">
                  <c:v>0.16037026738423299</c:v>
                </c:pt>
                <c:pt idx="157">
                  <c:v>0.15912046927269599</c:v>
                </c:pt>
                <c:pt idx="158">
                  <c:v>0.15782029979581899</c:v>
                </c:pt>
                <c:pt idx="159">
                  <c:v>0.154470035681288</c:v>
                </c:pt>
                <c:pt idx="160">
                  <c:v>0.151063209823423</c:v>
                </c:pt>
                <c:pt idx="161">
                  <c:v>0.14740715976619501</c:v>
                </c:pt>
                <c:pt idx="162">
                  <c:v>0.14429359367310499</c:v>
                </c:pt>
                <c:pt idx="163">
                  <c:v>0.14156501239712399</c:v>
                </c:pt>
                <c:pt idx="164">
                  <c:v>0.13525902557449401</c:v>
                </c:pt>
                <c:pt idx="165">
                  <c:v>0.12877593259870099</c:v>
                </c:pt>
                <c:pt idx="166">
                  <c:v>0.12483023731123399</c:v>
                </c:pt>
                <c:pt idx="167">
                  <c:v>0.122091329037363</c:v>
                </c:pt>
                <c:pt idx="168">
                  <c:v>0.11323485742724999</c:v>
                </c:pt>
                <c:pt idx="169">
                  <c:v>0.110323284051162</c:v>
                </c:pt>
                <c:pt idx="170">
                  <c:v>0.103410490826401</c:v>
                </c:pt>
                <c:pt idx="171">
                  <c:v>9.6604699731727001E-2</c:v>
                </c:pt>
                <c:pt idx="172">
                  <c:v>9.2728440375933294E-2</c:v>
                </c:pt>
                <c:pt idx="173">
                  <c:v>8.8551747971314404E-2</c:v>
                </c:pt>
                <c:pt idx="174">
                  <c:v>8.2079678878495196E-2</c:v>
                </c:pt>
                <c:pt idx="175">
                  <c:v>7.4710527196740803E-2</c:v>
                </c:pt>
                <c:pt idx="176">
                  <c:v>7.0124914568735097E-2</c:v>
                </c:pt>
                <c:pt idx="177">
                  <c:v>6.3890346314685695E-2</c:v>
                </c:pt>
                <c:pt idx="178">
                  <c:v>5.8631879213883402E-2</c:v>
                </c:pt>
                <c:pt idx="179">
                  <c:v>5.2575769358426103E-2</c:v>
                </c:pt>
                <c:pt idx="180">
                  <c:v>4.8911723449944398E-2</c:v>
                </c:pt>
                <c:pt idx="181">
                  <c:v>4.5326417200929198E-2</c:v>
                </c:pt>
                <c:pt idx="182">
                  <c:v>4.0379588855078898E-2</c:v>
                </c:pt>
                <c:pt idx="183">
                  <c:v>3.8904863289642697E-2</c:v>
                </c:pt>
                <c:pt idx="184">
                  <c:v>3.3595955174287297E-2</c:v>
                </c:pt>
                <c:pt idx="185">
                  <c:v>2.86008012852518E-2</c:v>
                </c:pt>
                <c:pt idx="186">
                  <c:v>2.6180848403191299E-2</c:v>
                </c:pt>
                <c:pt idx="187">
                  <c:v>2.4841800879909601E-2</c:v>
                </c:pt>
                <c:pt idx="188">
                  <c:v>1.9972724131509401E-2</c:v>
                </c:pt>
                <c:pt idx="189">
                  <c:v>1.67391013745204E-2</c:v>
                </c:pt>
                <c:pt idx="190">
                  <c:v>1.6746473445703298E-2</c:v>
                </c:pt>
                <c:pt idx="191">
                  <c:v>1.1617709850053301E-2</c:v>
                </c:pt>
                <c:pt idx="192">
                  <c:v>8.4088052375204895E-3</c:v>
                </c:pt>
                <c:pt idx="193">
                  <c:v>6.4455032196001003E-3</c:v>
                </c:pt>
                <c:pt idx="194">
                  <c:v>5.0271341908683801E-3</c:v>
                </c:pt>
                <c:pt idx="195">
                  <c:v>2.4128611589437801E-3</c:v>
                </c:pt>
                <c:pt idx="196">
                  <c:v>1.22110914861912E-3</c:v>
                </c:pt>
                <c:pt idx="197">
                  <c:v>9.72509914843007E-4</c:v>
                </c:pt>
                <c:pt idx="198">
                  <c:v>-2.5070211178504901E-3</c:v>
                </c:pt>
                <c:pt idx="199">
                  <c:v>-2.7949861891264798E-3</c:v>
                </c:pt>
                <c:pt idx="200">
                  <c:v>-6.4015944141472096E-3</c:v>
                </c:pt>
                <c:pt idx="201">
                  <c:v>-5.8775008909720296E-3</c:v>
                </c:pt>
                <c:pt idx="202">
                  <c:v>-6.8147292389419897E-3</c:v>
                </c:pt>
                <c:pt idx="203">
                  <c:v>-6.5257238907316497E-3</c:v>
                </c:pt>
                <c:pt idx="204">
                  <c:v>-3.8357590326119802E-3</c:v>
                </c:pt>
                <c:pt idx="205">
                  <c:v>-7.1015891757232798E-3</c:v>
                </c:pt>
                <c:pt idx="206">
                  <c:v>-1.16296410060061E-2</c:v>
                </c:pt>
                <c:pt idx="207">
                  <c:v>-1.20229012498854E-2</c:v>
                </c:pt>
                <c:pt idx="208">
                  <c:v>-1.1556162715581899E-2</c:v>
                </c:pt>
                <c:pt idx="209">
                  <c:v>-1.2048032205113E-2</c:v>
                </c:pt>
                <c:pt idx="210">
                  <c:v>-1.20142207066271E-2</c:v>
                </c:pt>
                <c:pt idx="211">
                  <c:v>-1.1242402104364699E-2</c:v>
                </c:pt>
                <c:pt idx="212">
                  <c:v>-1.14170352451641E-2</c:v>
                </c:pt>
                <c:pt idx="213">
                  <c:v>-1.2025198272978399E-2</c:v>
                </c:pt>
                <c:pt idx="214">
                  <c:v>-1.19243135358635E-2</c:v>
                </c:pt>
                <c:pt idx="215">
                  <c:v>-1.20574429104224E-2</c:v>
                </c:pt>
                <c:pt idx="216">
                  <c:v>-1.2550907330548E-2</c:v>
                </c:pt>
                <c:pt idx="217">
                  <c:v>-1.2834464864115601E-2</c:v>
                </c:pt>
                <c:pt idx="218">
                  <c:v>-1.2915894182101E-2</c:v>
                </c:pt>
                <c:pt idx="219">
                  <c:v>-1.2957532725755399E-2</c:v>
                </c:pt>
                <c:pt idx="220">
                  <c:v>-1.2731549189258499E-2</c:v>
                </c:pt>
                <c:pt idx="221">
                  <c:v>-1.28337748775196E-2</c:v>
                </c:pt>
                <c:pt idx="222">
                  <c:v>-1.29446008883853E-2</c:v>
                </c:pt>
                <c:pt idx="223">
                  <c:v>-1.3170114396212899E-2</c:v>
                </c:pt>
                <c:pt idx="224">
                  <c:v>-1.32227432464215E-2</c:v>
                </c:pt>
                <c:pt idx="225">
                  <c:v>-1.35997114110314E-2</c:v>
                </c:pt>
                <c:pt idx="226">
                  <c:v>-1.34506072436233E-2</c:v>
                </c:pt>
                <c:pt idx="227">
                  <c:v>-1.28457557505058E-2</c:v>
                </c:pt>
                <c:pt idx="228">
                  <c:v>-1.32665327607225E-2</c:v>
                </c:pt>
                <c:pt idx="229">
                  <c:v>-1.38969279370811E-2</c:v>
                </c:pt>
                <c:pt idx="230">
                  <c:v>-1.36864254671133E-2</c:v>
                </c:pt>
                <c:pt idx="231">
                  <c:v>-1.35745240765997E-2</c:v>
                </c:pt>
                <c:pt idx="232">
                  <c:v>-1.3567562114256099E-2</c:v>
                </c:pt>
                <c:pt idx="233">
                  <c:v>-1.34294047984065E-2</c:v>
                </c:pt>
                <c:pt idx="234">
                  <c:v>-1.32822175253545E-2</c:v>
                </c:pt>
                <c:pt idx="235">
                  <c:v>-1.3415082161375901E-2</c:v>
                </c:pt>
                <c:pt idx="236">
                  <c:v>-1.34388017239784E-2</c:v>
                </c:pt>
                <c:pt idx="237">
                  <c:v>-1.3386793701269399E-2</c:v>
                </c:pt>
                <c:pt idx="238">
                  <c:v>-1.3299308430989599E-2</c:v>
                </c:pt>
                <c:pt idx="239">
                  <c:v>-1.3563375836474699E-2</c:v>
                </c:pt>
                <c:pt idx="240">
                  <c:v>-1.36166455356308E-2</c:v>
                </c:pt>
                <c:pt idx="241">
                  <c:v>-1.34183434024747E-2</c:v>
                </c:pt>
                <c:pt idx="242">
                  <c:v>-1.3193606720880499E-2</c:v>
                </c:pt>
                <c:pt idx="243">
                  <c:v>-1.33093868859098E-2</c:v>
                </c:pt>
                <c:pt idx="244">
                  <c:v>-1.3030215418001E-2</c:v>
                </c:pt>
                <c:pt idx="245">
                  <c:v>-1.2814157003301499E-2</c:v>
                </c:pt>
                <c:pt idx="246">
                  <c:v>-1.3076849716039901E-2</c:v>
                </c:pt>
                <c:pt idx="247">
                  <c:v>-1.2883916768922201E-2</c:v>
                </c:pt>
                <c:pt idx="248">
                  <c:v>-1.2784343420559599E-2</c:v>
                </c:pt>
                <c:pt idx="249">
                  <c:v>-1.25335136609351E-2</c:v>
                </c:pt>
                <c:pt idx="250">
                  <c:v>-1.24667748242029E-2</c:v>
                </c:pt>
                <c:pt idx="251">
                  <c:v>-1.23917941358669E-2</c:v>
                </c:pt>
                <c:pt idx="252">
                  <c:v>-1.19836396622151E-2</c:v>
                </c:pt>
                <c:pt idx="253">
                  <c:v>-1.19390192374365E-2</c:v>
                </c:pt>
                <c:pt idx="254">
                  <c:v>-1.1631319615016299E-2</c:v>
                </c:pt>
                <c:pt idx="255">
                  <c:v>-1.1430805949838601E-2</c:v>
                </c:pt>
                <c:pt idx="256">
                  <c:v>-1.1270976476881101E-2</c:v>
                </c:pt>
                <c:pt idx="257">
                  <c:v>-1.0930283522952101E-2</c:v>
                </c:pt>
                <c:pt idx="258">
                  <c:v>-1.07583155821523E-2</c:v>
                </c:pt>
                <c:pt idx="259">
                  <c:v>-1.0241244471813399E-2</c:v>
                </c:pt>
                <c:pt idx="260">
                  <c:v>-1.0020263228817401E-2</c:v>
                </c:pt>
                <c:pt idx="261">
                  <c:v>-9.6181530246321392E-3</c:v>
                </c:pt>
                <c:pt idx="262">
                  <c:v>-9.1265716190072205E-3</c:v>
                </c:pt>
                <c:pt idx="263">
                  <c:v>-8.5295930668119798E-3</c:v>
                </c:pt>
                <c:pt idx="264">
                  <c:v>-8.0080338827483704E-3</c:v>
                </c:pt>
                <c:pt idx="265">
                  <c:v>-7.4861650641048797E-3</c:v>
                </c:pt>
                <c:pt idx="266">
                  <c:v>-7.3176359758833302E-3</c:v>
                </c:pt>
                <c:pt idx="267">
                  <c:v>-6.96788736168565E-3</c:v>
                </c:pt>
                <c:pt idx="268">
                  <c:v>-5.9331992007909803E-3</c:v>
                </c:pt>
                <c:pt idx="269">
                  <c:v>-5.4121934972654502E-3</c:v>
                </c:pt>
                <c:pt idx="270">
                  <c:v>-4.9400331853256402E-3</c:v>
                </c:pt>
                <c:pt idx="271">
                  <c:v>-4.7088509053957502E-3</c:v>
                </c:pt>
                <c:pt idx="272">
                  <c:v>-4.1763485318558804E-3</c:v>
                </c:pt>
                <c:pt idx="273">
                  <c:v>-3.29004313113203E-3</c:v>
                </c:pt>
                <c:pt idx="274">
                  <c:v>-2.8734690447658798E-3</c:v>
                </c:pt>
                <c:pt idx="275">
                  <c:v>-2.26582793949305E-3</c:v>
                </c:pt>
                <c:pt idx="276">
                  <c:v>-2.07067816851945E-3</c:v>
                </c:pt>
                <c:pt idx="277">
                  <c:v>-1.6586956592009501E-3</c:v>
                </c:pt>
                <c:pt idx="278">
                  <c:v>-9.8565717460543192E-4</c:v>
                </c:pt>
                <c:pt idx="279">
                  <c:v>-6.4602377370216399E-4</c:v>
                </c:pt>
                <c:pt idx="280">
                  <c:v>1.2196695617049101E-6</c:v>
                </c:pt>
                <c:pt idx="281">
                  <c:v>7.5692113136226896E-4</c:v>
                </c:pt>
                <c:pt idx="282">
                  <c:v>1.5107547479378701E-3</c:v>
                </c:pt>
                <c:pt idx="283">
                  <c:v>2.3125233084089199E-3</c:v>
                </c:pt>
                <c:pt idx="284">
                  <c:v>3.1137182298933198E-3</c:v>
                </c:pt>
                <c:pt idx="285">
                  <c:v>4.2035817660194697E-3</c:v>
                </c:pt>
                <c:pt idx="286">
                  <c:v>5.3059964799337103E-3</c:v>
                </c:pt>
                <c:pt idx="287">
                  <c:v>6.2586664558098503E-3</c:v>
                </c:pt>
                <c:pt idx="288">
                  <c:v>7.4424767833170397E-3</c:v>
                </c:pt>
                <c:pt idx="289">
                  <c:v>8.7545846481390695E-3</c:v>
                </c:pt>
                <c:pt idx="290">
                  <c:v>9.9985290184959399E-3</c:v>
                </c:pt>
                <c:pt idx="291">
                  <c:v>1.1330566926438799E-2</c:v>
                </c:pt>
                <c:pt idx="292">
                  <c:v>1.2660494294305401E-2</c:v>
                </c:pt>
                <c:pt idx="293">
                  <c:v>1.4265398157575399E-2</c:v>
                </c:pt>
                <c:pt idx="294">
                  <c:v>1.5875192401320799E-2</c:v>
                </c:pt>
                <c:pt idx="295">
                  <c:v>1.73021734244432E-2</c:v>
                </c:pt>
                <c:pt idx="296">
                  <c:v>1.8933261110084101E-2</c:v>
                </c:pt>
                <c:pt idx="297">
                  <c:v>2.0684468238784798E-2</c:v>
                </c:pt>
                <c:pt idx="298">
                  <c:v>2.23765396883682E-2</c:v>
                </c:pt>
                <c:pt idx="299">
                  <c:v>2.4054660082228001E-2</c:v>
                </c:pt>
                <c:pt idx="300">
                  <c:v>2.58454698322594E-2</c:v>
                </c:pt>
                <c:pt idx="301">
                  <c:v>2.7596776882533699E-2</c:v>
                </c:pt>
                <c:pt idx="302">
                  <c:v>2.9465548322478802E-2</c:v>
                </c:pt>
                <c:pt idx="303">
                  <c:v>3.1525836518615097E-2</c:v>
                </c:pt>
                <c:pt idx="304">
                  <c:v>3.3505414301301502E-2</c:v>
                </c:pt>
                <c:pt idx="305">
                  <c:v>3.53991425894827E-2</c:v>
                </c:pt>
                <c:pt idx="306">
                  <c:v>3.7464229777238602E-2</c:v>
                </c:pt>
                <c:pt idx="307">
                  <c:v>3.95223599555223E-2</c:v>
                </c:pt>
                <c:pt idx="308">
                  <c:v>4.1568243328057801E-2</c:v>
                </c:pt>
                <c:pt idx="309">
                  <c:v>4.3780257284229303E-2</c:v>
                </c:pt>
                <c:pt idx="310">
                  <c:v>4.5868875901563001E-2</c:v>
                </c:pt>
                <c:pt idx="311">
                  <c:v>4.7943693752672503E-2</c:v>
                </c:pt>
                <c:pt idx="312">
                  <c:v>5.0288108626879102E-2</c:v>
                </c:pt>
                <c:pt idx="313">
                  <c:v>5.2454671398698402E-2</c:v>
                </c:pt>
                <c:pt idx="314">
                  <c:v>5.4535109651355697E-2</c:v>
                </c:pt>
                <c:pt idx="315">
                  <c:v>5.6711280058568701E-2</c:v>
                </c:pt>
                <c:pt idx="316">
                  <c:v>5.9020538658143697E-2</c:v>
                </c:pt>
                <c:pt idx="317">
                  <c:v>6.10028855039602E-2</c:v>
                </c:pt>
                <c:pt idx="318">
                  <c:v>6.3238522795090998E-2</c:v>
                </c:pt>
                <c:pt idx="319">
                  <c:v>6.5543259481092603E-2</c:v>
                </c:pt>
                <c:pt idx="320">
                  <c:v>6.7726842522636804E-2</c:v>
                </c:pt>
                <c:pt idx="321">
                  <c:v>6.9966854215326502E-2</c:v>
                </c:pt>
                <c:pt idx="322">
                  <c:v>7.1900041546306998E-2</c:v>
                </c:pt>
                <c:pt idx="323">
                  <c:v>7.4087525814456295E-2</c:v>
                </c:pt>
                <c:pt idx="324">
                  <c:v>7.6149442407648704E-2</c:v>
                </c:pt>
                <c:pt idx="325">
                  <c:v>7.8122622754107501E-2</c:v>
                </c:pt>
                <c:pt idx="326">
                  <c:v>7.9946913905313804E-2</c:v>
                </c:pt>
                <c:pt idx="327">
                  <c:v>8.2055675721771706E-2</c:v>
                </c:pt>
                <c:pt idx="328">
                  <c:v>8.4100132726141794E-2</c:v>
                </c:pt>
                <c:pt idx="329">
                  <c:v>8.5864110532954993E-2</c:v>
                </c:pt>
                <c:pt idx="330">
                  <c:v>8.7706978278789594E-2</c:v>
                </c:pt>
                <c:pt idx="331">
                  <c:v>8.9315264425111396E-2</c:v>
                </c:pt>
                <c:pt idx="332">
                  <c:v>9.1194075320350204E-2</c:v>
                </c:pt>
                <c:pt idx="333">
                  <c:v>9.2880805952754705E-2</c:v>
                </c:pt>
                <c:pt idx="334">
                  <c:v>9.4604396380241498E-2</c:v>
                </c:pt>
                <c:pt idx="335">
                  <c:v>9.6164054678011202E-2</c:v>
                </c:pt>
                <c:pt idx="336">
                  <c:v>9.7539673437563396E-2</c:v>
                </c:pt>
                <c:pt idx="337">
                  <c:v>9.9051479546744398E-2</c:v>
                </c:pt>
                <c:pt idx="338">
                  <c:v>0.10035916220182101</c:v>
                </c:pt>
                <c:pt idx="339">
                  <c:v>0.101420580842389</c:v>
                </c:pt>
                <c:pt idx="340">
                  <c:v>0.102600435650309</c:v>
                </c:pt>
                <c:pt idx="341">
                  <c:v>0.10392138201939501</c:v>
                </c:pt>
                <c:pt idx="342">
                  <c:v>0.10489875784085601</c:v>
                </c:pt>
                <c:pt idx="343">
                  <c:v>0.10586299890690801</c:v>
                </c:pt>
                <c:pt idx="344">
                  <c:v>0.106851183856684</c:v>
                </c:pt>
                <c:pt idx="345">
                  <c:v>0.107790646448295</c:v>
                </c:pt>
                <c:pt idx="346">
                  <c:v>0.108411064129323</c:v>
                </c:pt>
                <c:pt idx="347">
                  <c:v>0.10902717593974399</c:v>
                </c:pt>
                <c:pt idx="348">
                  <c:v>0.109568538403301</c:v>
                </c:pt>
                <c:pt idx="349">
                  <c:v>0.110000630601871</c:v>
                </c:pt>
                <c:pt idx="350">
                  <c:v>0.110352879192508</c:v>
                </c:pt>
                <c:pt idx="351">
                  <c:v>0.110768018262692</c:v>
                </c:pt>
                <c:pt idx="352">
                  <c:v>0.110836203969906</c:v>
                </c:pt>
                <c:pt idx="353">
                  <c:v>0.110941489024802</c:v>
                </c:pt>
                <c:pt idx="354">
                  <c:v>0.110966059578938</c:v>
                </c:pt>
                <c:pt idx="355">
                  <c:v>0.110976227985829</c:v>
                </c:pt>
                <c:pt idx="356">
                  <c:v>0.110910741734968</c:v>
                </c:pt>
                <c:pt idx="357">
                  <c:v>0.110717348567135</c:v>
                </c:pt>
                <c:pt idx="358">
                  <c:v>0.110407053628978</c:v>
                </c:pt>
                <c:pt idx="359">
                  <c:v>0.110243590407846</c:v>
                </c:pt>
                <c:pt idx="360">
                  <c:v>0.109874683693759</c:v>
                </c:pt>
                <c:pt idx="361">
                  <c:v>0.10937775443000899</c:v>
                </c:pt>
                <c:pt idx="362">
                  <c:v>0.10878675638058</c:v>
                </c:pt>
                <c:pt idx="363">
                  <c:v>0.108226542191339</c:v>
                </c:pt>
                <c:pt idx="364">
                  <c:v>0.10758360804763301</c:v>
                </c:pt>
                <c:pt idx="365">
                  <c:v>0.106669388316376</c:v>
                </c:pt>
                <c:pt idx="366">
                  <c:v>0.105969789085989</c:v>
                </c:pt>
                <c:pt idx="367">
                  <c:v>0.105161736866988</c:v>
                </c:pt>
                <c:pt idx="368">
                  <c:v>0.10422669964140401</c:v>
                </c:pt>
                <c:pt idx="369">
                  <c:v>0.103224683256424</c:v>
                </c:pt>
                <c:pt idx="370">
                  <c:v>0.102248290602189</c:v>
                </c:pt>
                <c:pt idx="371">
                  <c:v>0.101161535199563</c:v>
                </c:pt>
                <c:pt idx="372">
                  <c:v>0.10000646245295</c:v>
                </c:pt>
                <c:pt idx="373">
                  <c:v>9.90400374672359E-2</c:v>
                </c:pt>
                <c:pt idx="374">
                  <c:v>9.7832067527120301E-2</c:v>
                </c:pt>
                <c:pt idx="375">
                  <c:v>9.6757693162446007E-2</c:v>
                </c:pt>
                <c:pt idx="376">
                  <c:v>9.5356500003052805E-2</c:v>
                </c:pt>
                <c:pt idx="377">
                  <c:v>9.3929249149354493E-2</c:v>
                </c:pt>
                <c:pt idx="378">
                  <c:v>9.2747623723091602E-2</c:v>
                </c:pt>
                <c:pt idx="379">
                  <c:v>9.1398926738769204E-2</c:v>
                </c:pt>
                <c:pt idx="380">
                  <c:v>8.9969168197457997E-2</c:v>
                </c:pt>
                <c:pt idx="381">
                  <c:v>8.8674335884051103E-2</c:v>
                </c:pt>
                <c:pt idx="382">
                  <c:v>8.7153468424790298E-2</c:v>
                </c:pt>
                <c:pt idx="383">
                  <c:v>8.5575150262233099E-2</c:v>
                </c:pt>
                <c:pt idx="384">
                  <c:v>8.4330814344694402E-2</c:v>
                </c:pt>
                <c:pt idx="385">
                  <c:v>8.2742184237125802E-2</c:v>
                </c:pt>
                <c:pt idx="386">
                  <c:v>8.1197461074386107E-2</c:v>
                </c:pt>
                <c:pt idx="387">
                  <c:v>7.9724037496529093E-2</c:v>
                </c:pt>
                <c:pt idx="388">
                  <c:v>7.8304146436551397E-2</c:v>
                </c:pt>
                <c:pt idx="389">
                  <c:v>7.6617025607088801E-2</c:v>
                </c:pt>
                <c:pt idx="390">
                  <c:v>7.5114744332645395E-2</c:v>
                </c:pt>
                <c:pt idx="391">
                  <c:v>7.3623853506412595E-2</c:v>
                </c:pt>
                <c:pt idx="392">
                  <c:v>7.2044018431057399E-2</c:v>
                </c:pt>
                <c:pt idx="393">
                  <c:v>7.0656652860613595E-2</c:v>
                </c:pt>
                <c:pt idx="394">
                  <c:v>6.9124234889912706E-2</c:v>
                </c:pt>
                <c:pt idx="395">
                  <c:v>6.7484958777196097E-2</c:v>
                </c:pt>
                <c:pt idx="396">
                  <c:v>6.5883745273927499E-2</c:v>
                </c:pt>
                <c:pt idx="397">
                  <c:v>6.4366286312532106E-2</c:v>
                </c:pt>
                <c:pt idx="398">
                  <c:v>6.2792553373049995E-2</c:v>
                </c:pt>
                <c:pt idx="399">
                  <c:v>6.12765206597271E-2</c:v>
                </c:pt>
                <c:pt idx="400">
                  <c:v>5.9809530768660801E-2</c:v>
                </c:pt>
                <c:pt idx="401">
                  <c:v>5.8348855677805102E-2</c:v>
                </c:pt>
                <c:pt idx="402">
                  <c:v>5.67681513178038E-2</c:v>
                </c:pt>
                <c:pt idx="403">
                  <c:v>5.5188478184386103E-2</c:v>
                </c:pt>
                <c:pt idx="404">
                  <c:v>5.3585813245358001E-2</c:v>
                </c:pt>
                <c:pt idx="405">
                  <c:v>5.2223829330558497E-2</c:v>
                </c:pt>
                <c:pt idx="406">
                  <c:v>5.06851086530569E-2</c:v>
                </c:pt>
                <c:pt idx="407">
                  <c:v>4.9269640733359099E-2</c:v>
                </c:pt>
                <c:pt idx="408">
                  <c:v>4.7769076210026802E-2</c:v>
                </c:pt>
                <c:pt idx="409">
                  <c:v>4.6170589797283001E-2</c:v>
                </c:pt>
                <c:pt idx="410">
                  <c:v>4.4879297250462698E-2</c:v>
                </c:pt>
                <c:pt idx="411">
                  <c:v>4.3442505154617901E-2</c:v>
                </c:pt>
                <c:pt idx="412">
                  <c:v>4.2044703220266502E-2</c:v>
                </c:pt>
                <c:pt idx="413">
                  <c:v>4.0748431525232602E-2</c:v>
                </c:pt>
                <c:pt idx="414">
                  <c:v>3.9227275438845202E-2</c:v>
                </c:pt>
                <c:pt idx="415">
                  <c:v>3.7897011609843503E-2</c:v>
                </c:pt>
                <c:pt idx="416">
                  <c:v>3.6833128257255203E-2</c:v>
                </c:pt>
                <c:pt idx="417">
                  <c:v>3.5345519222549603E-2</c:v>
                </c:pt>
                <c:pt idx="418">
                  <c:v>3.3968455941154302E-2</c:v>
                </c:pt>
                <c:pt idx="419">
                  <c:v>3.29083763486012E-2</c:v>
                </c:pt>
                <c:pt idx="420">
                  <c:v>3.1558130677113501E-2</c:v>
                </c:pt>
                <c:pt idx="421">
                  <c:v>3.0365447295181001E-2</c:v>
                </c:pt>
                <c:pt idx="422">
                  <c:v>2.9150202464476801E-2</c:v>
                </c:pt>
                <c:pt idx="423">
                  <c:v>2.7880805293700701E-2</c:v>
                </c:pt>
                <c:pt idx="424">
                  <c:v>2.6721133808051901E-2</c:v>
                </c:pt>
                <c:pt idx="425">
                  <c:v>2.5622805780123999E-2</c:v>
                </c:pt>
                <c:pt idx="426">
                  <c:v>2.4436925457144501E-2</c:v>
                </c:pt>
                <c:pt idx="427">
                  <c:v>2.3305290056185101E-2</c:v>
                </c:pt>
                <c:pt idx="428">
                  <c:v>2.21799452122605E-2</c:v>
                </c:pt>
                <c:pt idx="429">
                  <c:v>2.1057840032504799E-2</c:v>
                </c:pt>
                <c:pt idx="430">
                  <c:v>2.01050555667961E-2</c:v>
                </c:pt>
                <c:pt idx="431">
                  <c:v>1.9146211369052701E-2</c:v>
                </c:pt>
                <c:pt idx="432">
                  <c:v>1.7997197575701701E-2</c:v>
                </c:pt>
                <c:pt idx="433">
                  <c:v>1.6951015604414799E-2</c:v>
                </c:pt>
                <c:pt idx="434">
                  <c:v>1.6020339335582601E-2</c:v>
                </c:pt>
                <c:pt idx="435">
                  <c:v>1.50205071513468E-2</c:v>
                </c:pt>
                <c:pt idx="436">
                  <c:v>1.4126607145820501E-2</c:v>
                </c:pt>
                <c:pt idx="437">
                  <c:v>1.3288527348012299E-2</c:v>
                </c:pt>
                <c:pt idx="438">
                  <c:v>1.23491552695009E-2</c:v>
                </c:pt>
                <c:pt idx="439">
                  <c:v>1.14417457470241E-2</c:v>
                </c:pt>
                <c:pt idx="440">
                  <c:v>1.0667979748364601E-2</c:v>
                </c:pt>
                <c:pt idx="441">
                  <c:v>9.9811196673233495E-3</c:v>
                </c:pt>
                <c:pt idx="442">
                  <c:v>9.1557319807521707E-3</c:v>
                </c:pt>
                <c:pt idx="443">
                  <c:v>8.2757433373694695E-3</c:v>
                </c:pt>
                <c:pt idx="444">
                  <c:v>7.6810641913151196E-3</c:v>
                </c:pt>
                <c:pt idx="445">
                  <c:v>6.9563726924243103E-3</c:v>
                </c:pt>
                <c:pt idx="446">
                  <c:v>6.3217662583589804E-3</c:v>
                </c:pt>
                <c:pt idx="447">
                  <c:v>5.66759768940243E-3</c:v>
                </c:pt>
                <c:pt idx="448">
                  <c:v>4.9917259692986802E-3</c:v>
                </c:pt>
                <c:pt idx="449">
                  <c:v>4.2683135165348498E-3</c:v>
                </c:pt>
                <c:pt idx="450">
                  <c:v>3.76573550791949E-3</c:v>
                </c:pt>
                <c:pt idx="451">
                  <c:v>3.2205144987361599E-3</c:v>
                </c:pt>
                <c:pt idx="452">
                  <c:v>2.5717295602111102E-3</c:v>
                </c:pt>
                <c:pt idx="453">
                  <c:v>2.0960649041463402E-3</c:v>
                </c:pt>
                <c:pt idx="454">
                  <c:v>1.6387642540875099E-3</c:v>
                </c:pt>
                <c:pt idx="455">
                  <c:v>1.12568662868681E-3</c:v>
                </c:pt>
                <c:pt idx="456">
                  <c:v>6.9635021707755199E-4</c:v>
                </c:pt>
                <c:pt idx="457">
                  <c:v>2.41729271116722E-4</c:v>
                </c:pt>
                <c:pt idx="458">
                  <c:v>-2.67075177789997E-4</c:v>
                </c:pt>
                <c:pt idx="459">
                  <c:v>-7.3591163385634502E-4</c:v>
                </c:pt>
                <c:pt idx="460">
                  <c:v>-1.0771244782192501E-3</c:v>
                </c:pt>
                <c:pt idx="461">
                  <c:v>-1.40496960654125E-3</c:v>
                </c:pt>
                <c:pt idx="462">
                  <c:v>-1.8021616707280599E-3</c:v>
                </c:pt>
                <c:pt idx="463">
                  <c:v>-2.1927567005228001E-3</c:v>
                </c:pt>
                <c:pt idx="464">
                  <c:v>-2.4912077811142601E-3</c:v>
                </c:pt>
                <c:pt idx="465">
                  <c:v>-2.79814680793455E-3</c:v>
                </c:pt>
                <c:pt idx="466">
                  <c:v>-3.0485661228548998E-3</c:v>
                </c:pt>
                <c:pt idx="467">
                  <c:v>-3.3398456512547499E-3</c:v>
                </c:pt>
                <c:pt idx="468">
                  <c:v>-3.5926923357882702E-3</c:v>
                </c:pt>
                <c:pt idx="469">
                  <c:v>-3.7083683642063999E-3</c:v>
                </c:pt>
                <c:pt idx="470">
                  <c:v>-3.94220029377872E-3</c:v>
                </c:pt>
                <c:pt idx="471">
                  <c:v>-4.1336907199128001E-3</c:v>
                </c:pt>
                <c:pt idx="472">
                  <c:v>-4.2501346165646197E-3</c:v>
                </c:pt>
                <c:pt idx="473">
                  <c:v>-4.4635166183626396E-3</c:v>
                </c:pt>
                <c:pt idx="474">
                  <c:v>-4.5152765047058096E-3</c:v>
                </c:pt>
                <c:pt idx="475">
                  <c:v>-4.6699028914606103E-3</c:v>
                </c:pt>
                <c:pt idx="476">
                  <c:v>-4.7853030207956103E-3</c:v>
                </c:pt>
                <c:pt idx="477">
                  <c:v>-4.9295555973210897E-3</c:v>
                </c:pt>
                <c:pt idx="478">
                  <c:v>-4.9941227836299501E-3</c:v>
                </c:pt>
                <c:pt idx="479">
                  <c:v>-5.0179799150606198E-3</c:v>
                </c:pt>
                <c:pt idx="480">
                  <c:v>-5.1384789725826699E-3</c:v>
                </c:pt>
                <c:pt idx="481">
                  <c:v>-5.1298577990938603E-3</c:v>
                </c:pt>
                <c:pt idx="482">
                  <c:v>-5.1458266860752904E-3</c:v>
                </c:pt>
                <c:pt idx="483">
                  <c:v>-5.1270525287291004E-3</c:v>
                </c:pt>
                <c:pt idx="484">
                  <c:v>-5.10993338769583E-3</c:v>
                </c:pt>
                <c:pt idx="485">
                  <c:v>-5.1973819233143703E-3</c:v>
                </c:pt>
                <c:pt idx="486">
                  <c:v>-5.2131323310489102E-3</c:v>
                </c:pt>
                <c:pt idx="487">
                  <c:v>-5.1902861242605798E-3</c:v>
                </c:pt>
                <c:pt idx="488">
                  <c:v>-5.12720945170635E-3</c:v>
                </c:pt>
                <c:pt idx="489">
                  <c:v>-4.9402368092119203E-3</c:v>
                </c:pt>
                <c:pt idx="490">
                  <c:v>-4.8662678518246296E-3</c:v>
                </c:pt>
                <c:pt idx="491">
                  <c:v>-4.7362408297175803E-3</c:v>
                </c:pt>
                <c:pt idx="492">
                  <c:v>-4.66572142680486E-3</c:v>
                </c:pt>
                <c:pt idx="493">
                  <c:v>-4.57738044868346E-3</c:v>
                </c:pt>
                <c:pt idx="494">
                  <c:v>-4.4724400180782397E-3</c:v>
                </c:pt>
                <c:pt idx="495">
                  <c:v>-4.4221868637315696E-3</c:v>
                </c:pt>
                <c:pt idx="496">
                  <c:v>-4.3225933706543601E-3</c:v>
                </c:pt>
                <c:pt idx="497">
                  <c:v>-4.06652697486293E-3</c:v>
                </c:pt>
                <c:pt idx="498">
                  <c:v>-3.7832307675295701E-3</c:v>
                </c:pt>
                <c:pt idx="499">
                  <c:v>-3.6175102734458801E-3</c:v>
                </c:pt>
                <c:pt idx="500">
                  <c:v>-3.4024542794709499E-3</c:v>
                </c:pt>
                <c:pt idx="501">
                  <c:v>-3.2351314651046801E-3</c:v>
                </c:pt>
                <c:pt idx="502">
                  <c:v>-3.0186779177955002E-3</c:v>
                </c:pt>
                <c:pt idx="503">
                  <c:v>-2.74203252331296E-3</c:v>
                </c:pt>
                <c:pt idx="504">
                  <c:v>-2.35828657292167E-3</c:v>
                </c:pt>
                <c:pt idx="505">
                  <c:v>-2.1225215837684499E-3</c:v>
                </c:pt>
                <c:pt idx="506">
                  <c:v>-1.8895626713217001E-3</c:v>
                </c:pt>
                <c:pt idx="507">
                  <c:v>-1.5099345208561101E-3</c:v>
                </c:pt>
                <c:pt idx="508">
                  <c:v>-1.18132749845567E-3</c:v>
                </c:pt>
                <c:pt idx="509">
                  <c:v>-8.8544038812649105E-4</c:v>
                </c:pt>
                <c:pt idx="510">
                  <c:v>-5.9837571613299498E-4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F-D9D0-48E4-A0CC-827498A552F5}"/>
            </c:ext>
          </c:extLst>
        </c:ser>
        <c:ser>
          <c:idx val="14"/>
          <c:order val="14"/>
          <c:tx>
            <c:strRef>
              <c:f>'Ni 08.10.2020'!$B$6</c:f>
              <c:strCache>
                <c:ptCount val="1"/>
                <c:pt idx="0">
                  <c:v>ab 10mM Ni+en</c:v>
                </c:pt>
              </c:strCache>
            </c:strRef>
          </c:tx>
          <c:spPr>
            <a:ln w="19050" cap="rnd">
              <a:solidFill>
                <a:schemeClr val="accent3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'Ni 08.10.2020'!$A$7:$A$517</c:f>
              <c:numCache>
                <c:formatCode>0.0000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'Ni 08.10.2020'!$B$7:$B$517</c:f>
              <c:numCache>
                <c:formatCode>0.0000</c:formatCode>
                <c:ptCount val="511"/>
                <c:pt idx="0">
                  <c:v>3.9886351603628101</c:v>
                </c:pt>
                <c:pt idx="1">
                  <c:v>3.9886351603628101</c:v>
                </c:pt>
                <c:pt idx="2">
                  <c:v>3.9886351603628101</c:v>
                </c:pt>
                <c:pt idx="3">
                  <c:v>3.9886351603628101</c:v>
                </c:pt>
                <c:pt idx="4">
                  <c:v>3.9886351603628101</c:v>
                </c:pt>
                <c:pt idx="5">
                  <c:v>3.9886351603628101</c:v>
                </c:pt>
                <c:pt idx="6">
                  <c:v>3.9886351603628101</c:v>
                </c:pt>
                <c:pt idx="7">
                  <c:v>3.9886351603628101</c:v>
                </c:pt>
                <c:pt idx="8">
                  <c:v>3.9886351603628101</c:v>
                </c:pt>
                <c:pt idx="9">
                  <c:v>3.9886351603628101</c:v>
                </c:pt>
                <c:pt idx="10">
                  <c:v>3.9886351603628101</c:v>
                </c:pt>
                <c:pt idx="11">
                  <c:v>3.9886351603628101</c:v>
                </c:pt>
                <c:pt idx="12">
                  <c:v>3.9886351603628101</c:v>
                </c:pt>
                <c:pt idx="13">
                  <c:v>3.9886351603628101</c:v>
                </c:pt>
                <c:pt idx="14">
                  <c:v>3.9886351603628101</c:v>
                </c:pt>
                <c:pt idx="15">
                  <c:v>3.9886351603628101</c:v>
                </c:pt>
                <c:pt idx="16">
                  <c:v>3.9886351603628101</c:v>
                </c:pt>
                <c:pt idx="17">
                  <c:v>3.9886351603628101</c:v>
                </c:pt>
                <c:pt idx="18">
                  <c:v>3.9886351603628101</c:v>
                </c:pt>
                <c:pt idx="19">
                  <c:v>3.9886351603628101</c:v>
                </c:pt>
                <c:pt idx="20">
                  <c:v>3.9886351603628101</c:v>
                </c:pt>
                <c:pt idx="21">
                  <c:v>3.9886351603628101</c:v>
                </c:pt>
                <c:pt idx="22">
                  <c:v>3.9886351603628101</c:v>
                </c:pt>
                <c:pt idx="23">
                  <c:v>3.9886351603628101</c:v>
                </c:pt>
                <c:pt idx="24">
                  <c:v>3.9886351603628101</c:v>
                </c:pt>
                <c:pt idx="25">
                  <c:v>3.9886351603628101</c:v>
                </c:pt>
                <c:pt idx="26">
                  <c:v>3.9886351603628101</c:v>
                </c:pt>
                <c:pt idx="27">
                  <c:v>3.9886351603628101</c:v>
                </c:pt>
                <c:pt idx="28">
                  <c:v>3.9886351603628101</c:v>
                </c:pt>
                <c:pt idx="29">
                  <c:v>3.9886351603628101</c:v>
                </c:pt>
                <c:pt idx="30">
                  <c:v>3.9886351603628101</c:v>
                </c:pt>
                <c:pt idx="31">
                  <c:v>3.9886351603628101</c:v>
                </c:pt>
                <c:pt idx="32">
                  <c:v>3.9886351603628101</c:v>
                </c:pt>
                <c:pt idx="33">
                  <c:v>3.9886351603628101</c:v>
                </c:pt>
                <c:pt idx="34">
                  <c:v>3.9886351603628101</c:v>
                </c:pt>
                <c:pt idx="35">
                  <c:v>3.9886351603628101</c:v>
                </c:pt>
                <c:pt idx="36">
                  <c:v>3.9886351603628101</c:v>
                </c:pt>
                <c:pt idx="37">
                  <c:v>3.9886351603628101</c:v>
                </c:pt>
                <c:pt idx="38">
                  <c:v>3.9886351603628101</c:v>
                </c:pt>
                <c:pt idx="39">
                  <c:v>3.9886351603628101</c:v>
                </c:pt>
                <c:pt idx="40">
                  <c:v>3.9886351603628101</c:v>
                </c:pt>
                <c:pt idx="41">
                  <c:v>3.9886351603628101</c:v>
                </c:pt>
                <c:pt idx="42">
                  <c:v>3.9886351603628101</c:v>
                </c:pt>
                <c:pt idx="43">
                  <c:v>3.9886351603628101</c:v>
                </c:pt>
                <c:pt idx="44">
                  <c:v>3.9886351603628101</c:v>
                </c:pt>
                <c:pt idx="45">
                  <c:v>3.9886351603628101</c:v>
                </c:pt>
                <c:pt idx="46">
                  <c:v>3.9886351603628101</c:v>
                </c:pt>
                <c:pt idx="47">
                  <c:v>3.9886351603628101</c:v>
                </c:pt>
                <c:pt idx="48">
                  <c:v>3.8227766270517902</c:v>
                </c:pt>
                <c:pt idx="49">
                  <c:v>2.9232530640026102</c:v>
                </c:pt>
                <c:pt idx="50">
                  <c:v>2.2624925344984099</c:v>
                </c:pt>
                <c:pt idx="51">
                  <c:v>1.9242320423993799</c:v>
                </c:pt>
                <c:pt idx="52">
                  <c:v>1.63459099714988</c:v>
                </c:pt>
                <c:pt idx="53">
                  <c:v>1.3913770459055399</c:v>
                </c:pt>
                <c:pt idx="54">
                  <c:v>1.1965806429132</c:v>
                </c:pt>
                <c:pt idx="55">
                  <c:v>1.0349947407590301</c:v>
                </c:pt>
                <c:pt idx="56">
                  <c:v>0.89334518900169801</c:v>
                </c:pt>
                <c:pt idx="57">
                  <c:v>0.77490390535185205</c:v>
                </c:pt>
                <c:pt idx="58">
                  <c:v>0.67343077724719203</c:v>
                </c:pt>
                <c:pt idx="59">
                  <c:v>0.58832752792070497</c:v>
                </c:pt>
                <c:pt idx="60">
                  <c:v>0.51554893538035695</c:v>
                </c:pt>
                <c:pt idx="61">
                  <c:v>0.45170352615757797</c:v>
                </c:pt>
                <c:pt idx="62">
                  <c:v>0.39690985649024701</c:v>
                </c:pt>
                <c:pt idx="63">
                  <c:v>0.34919930975785102</c:v>
                </c:pt>
                <c:pt idx="64">
                  <c:v>0.30778763416463101</c:v>
                </c:pt>
                <c:pt idx="65">
                  <c:v>0.27231216603692199</c:v>
                </c:pt>
                <c:pt idx="66">
                  <c:v>0.241664452410676</c:v>
                </c:pt>
                <c:pt idx="67">
                  <c:v>0.21485918509833399</c:v>
                </c:pt>
                <c:pt idx="68">
                  <c:v>0.191595609869047</c:v>
                </c:pt>
                <c:pt idx="69">
                  <c:v>0.17128171269085701</c:v>
                </c:pt>
                <c:pt idx="70">
                  <c:v>0.153805456166417</c:v>
                </c:pt>
                <c:pt idx="71">
                  <c:v>0.13932169066618699</c:v>
                </c:pt>
                <c:pt idx="72">
                  <c:v>0.126935140924919</c:v>
                </c:pt>
                <c:pt idx="73">
                  <c:v>0.116188291609077</c:v>
                </c:pt>
                <c:pt idx="74">
                  <c:v>0.107363640755748</c:v>
                </c:pt>
                <c:pt idx="75">
                  <c:v>0.10012290716786899</c:v>
                </c:pt>
                <c:pt idx="76">
                  <c:v>9.4494101940472405E-2</c:v>
                </c:pt>
                <c:pt idx="77">
                  <c:v>9.0545602321534593E-2</c:v>
                </c:pt>
                <c:pt idx="78">
                  <c:v>8.6673642552287294E-2</c:v>
                </c:pt>
                <c:pt idx="79">
                  <c:v>8.3856788899258003E-2</c:v>
                </c:pt>
                <c:pt idx="80">
                  <c:v>8.3168481608614897E-2</c:v>
                </c:pt>
                <c:pt idx="81">
                  <c:v>8.2157097121938097E-2</c:v>
                </c:pt>
                <c:pt idx="82">
                  <c:v>8.14704257861468E-2</c:v>
                </c:pt>
                <c:pt idx="83">
                  <c:v>8.1839769847191698E-2</c:v>
                </c:pt>
                <c:pt idx="84">
                  <c:v>8.2144059623970506E-2</c:v>
                </c:pt>
                <c:pt idx="85">
                  <c:v>8.4684077308996394E-2</c:v>
                </c:pt>
                <c:pt idx="86">
                  <c:v>8.6347915174344897E-2</c:v>
                </c:pt>
                <c:pt idx="87">
                  <c:v>8.9338286202974806E-2</c:v>
                </c:pt>
                <c:pt idx="88">
                  <c:v>9.2438855999466496E-2</c:v>
                </c:pt>
                <c:pt idx="89">
                  <c:v>9.4726563275729106E-2</c:v>
                </c:pt>
                <c:pt idx="90">
                  <c:v>9.8237425896169198E-2</c:v>
                </c:pt>
                <c:pt idx="91">
                  <c:v>0.10092615204976101</c:v>
                </c:pt>
                <c:pt idx="92">
                  <c:v>0.105825648534423</c:v>
                </c:pt>
                <c:pt idx="93">
                  <c:v>0.10965327541126201</c:v>
                </c:pt>
                <c:pt idx="94">
                  <c:v>0.114288686411104</c:v>
                </c:pt>
                <c:pt idx="95">
                  <c:v>0.118287396028167</c:v>
                </c:pt>
                <c:pt idx="96">
                  <c:v>0.122142054222071</c:v>
                </c:pt>
                <c:pt idx="97">
                  <c:v>0.12609515889439299</c:v>
                </c:pt>
                <c:pt idx="98">
                  <c:v>0.13063686760271101</c:v>
                </c:pt>
                <c:pt idx="99">
                  <c:v>0.134423890284463</c:v>
                </c:pt>
                <c:pt idx="100">
                  <c:v>0.13893303137263699</c:v>
                </c:pt>
                <c:pt idx="101">
                  <c:v>0.14258109659207099</c:v>
                </c:pt>
                <c:pt idx="102">
                  <c:v>0.14671239372966999</c:v>
                </c:pt>
                <c:pt idx="103">
                  <c:v>0.14946075550396801</c:v>
                </c:pt>
                <c:pt idx="104">
                  <c:v>0.152200671545759</c:v>
                </c:pt>
                <c:pt idx="105">
                  <c:v>0.15557518309038501</c:v>
                </c:pt>
                <c:pt idx="106">
                  <c:v>0.15748119169928601</c:v>
                </c:pt>
                <c:pt idx="107">
                  <c:v>0.15915937671783401</c:v>
                </c:pt>
                <c:pt idx="108">
                  <c:v>0.16146338005285399</c:v>
                </c:pt>
                <c:pt idx="109">
                  <c:v>0.16234654953473099</c:v>
                </c:pt>
                <c:pt idx="110">
                  <c:v>0.16233328378850601</c:v>
                </c:pt>
                <c:pt idx="111">
                  <c:v>0.162346941052154</c:v>
                </c:pt>
                <c:pt idx="112">
                  <c:v>0.161350462669617</c:v>
                </c:pt>
                <c:pt idx="113">
                  <c:v>0.160116446943045</c:v>
                </c:pt>
                <c:pt idx="114">
                  <c:v>0.15846895286510401</c:v>
                </c:pt>
                <c:pt idx="115">
                  <c:v>0.155841332521862</c:v>
                </c:pt>
                <c:pt idx="116">
                  <c:v>0.15319179283112</c:v>
                </c:pt>
                <c:pt idx="117">
                  <c:v>0.15014678621788899</c:v>
                </c:pt>
                <c:pt idx="118">
                  <c:v>0.145512653619848</c:v>
                </c:pt>
                <c:pt idx="119">
                  <c:v>0.140719989047732</c:v>
                </c:pt>
                <c:pt idx="120">
                  <c:v>0.13657772329284301</c:v>
                </c:pt>
                <c:pt idx="121">
                  <c:v>0.13200866813114501</c:v>
                </c:pt>
                <c:pt idx="122">
                  <c:v>0.12696145512630899</c:v>
                </c:pt>
                <c:pt idx="123">
                  <c:v>0.122158090743752</c:v>
                </c:pt>
                <c:pt idx="124">
                  <c:v>0.11712349111333401</c:v>
                </c:pt>
                <c:pt idx="125">
                  <c:v>0.111386331667643</c:v>
                </c:pt>
                <c:pt idx="126">
                  <c:v>0.10609458083953401</c:v>
                </c:pt>
                <c:pt idx="127">
                  <c:v>0.101656260457627</c:v>
                </c:pt>
                <c:pt idx="128">
                  <c:v>9.6594926310119206E-2</c:v>
                </c:pt>
                <c:pt idx="129">
                  <c:v>9.1758858618115599E-2</c:v>
                </c:pt>
                <c:pt idx="130">
                  <c:v>8.82130120791315E-2</c:v>
                </c:pt>
                <c:pt idx="131">
                  <c:v>8.4365195794496195E-2</c:v>
                </c:pt>
                <c:pt idx="132">
                  <c:v>8.1097859544620704E-2</c:v>
                </c:pt>
                <c:pt idx="133">
                  <c:v>7.8167418173830799E-2</c:v>
                </c:pt>
                <c:pt idx="134">
                  <c:v>7.5522921475034699E-2</c:v>
                </c:pt>
                <c:pt idx="135">
                  <c:v>7.3875537604015606E-2</c:v>
                </c:pt>
                <c:pt idx="136">
                  <c:v>7.1373522951200294E-2</c:v>
                </c:pt>
                <c:pt idx="137">
                  <c:v>7.0145794723182095E-2</c:v>
                </c:pt>
                <c:pt idx="138">
                  <c:v>7.0554121006287704E-2</c:v>
                </c:pt>
                <c:pt idx="139">
                  <c:v>7.0502999906786698E-2</c:v>
                </c:pt>
                <c:pt idx="140">
                  <c:v>7.1247150576077001E-2</c:v>
                </c:pt>
                <c:pt idx="141">
                  <c:v>7.1286996887730505E-2</c:v>
                </c:pt>
                <c:pt idx="142">
                  <c:v>7.0905346277338105E-2</c:v>
                </c:pt>
                <c:pt idx="143">
                  <c:v>7.26578431062887E-2</c:v>
                </c:pt>
                <c:pt idx="144">
                  <c:v>7.4833091713793903E-2</c:v>
                </c:pt>
                <c:pt idx="145">
                  <c:v>7.6599392300208305E-2</c:v>
                </c:pt>
                <c:pt idx="146">
                  <c:v>7.6263128114555101E-2</c:v>
                </c:pt>
                <c:pt idx="147">
                  <c:v>7.6564440919123303E-2</c:v>
                </c:pt>
                <c:pt idx="148">
                  <c:v>7.7110078747255506E-2</c:v>
                </c:pt>
                <c:pt idx="149">
                  <c:v>7.8947097319186102E-2</c:v>
                </c:pt>
                <c:pt idx="150">
                  <c:v>8.0351910638047905E-2</c:v>
                </c:pt>
                <c:pt idx="151">
                  <c:v>8.0420944294335106E-2</c:v>
                </c:pt>
                <c:pt idx="152">
                  <c:v>8.0046802216701796E-2</c:v>
                </c:pt>
                <c:pt idx="153">
                  <c:v>8.0024594606261407E-2</c:v>
                </c:pt>
                <c:pt idx="154">
                  <c:v>7.9915725842096899E-2</c:v>
                </c:pt>
                <c:pt idx="155">
                  <c:v>7.9519584343828595E-2</c:v>
                </c:pt>
                <c:pt idx="156">
                  <c:v>7.8166738439063493E-2</c:v>
                </c:pt>
                <c:pt idx="157">
                  <c:v>7.97660617808785E-2</c:v>
                </c:pt>
                <c:pt idx="158">
                  <c:v>7.8904083196230407E-2</c:v>
                </c:pt>
                <c:pt idx="159">
                  <c:v>7.6714396693251502E-2</c:v>
                </c:pt>
                <c:pt idx="160">
                  <c:v>7.6003699031222102E-2</c:v>
                </c:pt>
                <c:pt idx="161">
                  <c:v>7.16226502964558E-2</c:v>
                </c:pt>
                <c:pt idx="162">
                  <c:v>6.9116678374435997E-2</c:v>
                </c:pt>
                <c:pt idx="163">
                  <c:v>6.8353084176558096E-2</c:v>
                </c:pt>
                <c:pt idx="164">
                  <c:v>6.6157111181592801E-2</c:v>
                </c:pt>
                <c:pt idx="165">
                  <c:v>6.3685844331380997E-2</c:v>
                </c:pt>
                <c:pt idx="166">
                  <c:v>6.13274395563125E-2</c:v>
                </c:pt>
                <c:pt idx="167">
                  <c:v>5.8987497439014103E-2</c:v>
                </c:pt>
                <c:pt idx="168">
                  <c:v>5.6197149022981001E-2</c:v>
                </c:pt>
                <c:pt idx="169">
                  <c:v>5.4570340757002199E-2</c:v>
                </c:pt>
                <c:pt idx="170">
                  <c:v>5.0808804385005103E-2</c:v>
                </c:pt>
                <c:pt idx="171">
                  <c:v>4.6314802383235598E-2</c:v>
                </c:pt>
                <c:pt idx="172">
                  <c:v>4.4695494088995202E-2</c:v>
                </c:pt>
                <c:pt idx="173">
                  <c:v>4.3771635551148498E-2</c:v>
                </c:pt>
                <c:pt idx="174">
                  <c:v>4.0066264223152501E-2</c:v>
                </c:pt>
                <c:pt idx="175">
                  <c:v>3.6863202452050603E-2</c:v>
                </c:pt>
                <c:pt idx="176">
                  <c:v>3.2405406182771802E-2</c:v>
                </c:pt>
                <c:pt idx="177">
                  <c:v>3.10094341883758E-2</c:v>
                </c:pt>
                <c:pt idx="178">
                  <c:v>2.7483291379518601E-2</c:v>
                </c:pt>
                <c:pt idx="179">
                  <c:v>2.5387643991605299E-2</c:v>
                </c:pt>
                <c:pt idx="180">
                  <c:v>2.4314785079781201E-2</c:v>
                </c:pt>
                <c:pt idx="181">
                  <c:v>2.3574194502709801E-2</c:v>
                </c:pt>
                <c:pt idx="182">
                  <c:v>1.91580289600718E-2</c:v>
                </c:pt>
                <c:pt idx="183">
                  <c:v>1.9453642950116399E-2</c:v>
                </c:pt>
                <c:pt idx="184">
                  <c:v>1.7855493039468501E-2</c:v>
                </c:pt>
                <c:pt idx="185">
                  <c:v>1.29948656678341E-2</c:v>
                </c:pt>
                <c:pt idx="186">
                  <c:v>1.41503696786726E-2</c:v>
                </c:pt>
                <c:pt idx="187">
                  <c:v>1.17835512332155E-2</c:v>
                </c:pt>
                <c:pt idx="188">
                  <c:v>8.1099314418089704E-3</c:v>
                </c:pt>
                <c:pt idx="189">
                  <c:v>8.4171634602504403E-3</c:v>
                </c:pt>
                <c:pt idx="190">
                  <c:v>6.6941959822277401E-3</c:v>
                </c:pt>
                <c:pt idx="191">
                  <c:v>4.6276013329622596E-3</c:v>
                </c:pt>
                <c:pt idx="192">
                  <c:v>4.2337691623641899E-3</c:v>
                </c:pt>
                <c:pt idx="193">
                  <c:v>3.8191215598339799E-3</c:v>
                </c:pt>
                <c:pt idx="194">
                  <c:v>1.3715473553225399E-3</c:v>
                </c:pt>
                <c:pt idx="195">
                  <c:v>1.5387782684107901E-3</c:v>
                </c:pt>
                <c:pt idx="196">
                  <c:v>-1.60565691270076E-3</c:v>
                </c:pt>
                <c:pt idx="197">
                  <c:v>-2.6376764112194398E-4</c:v>
                </c:pt>
                <c:pt idx="198">
                  <c:v>-3.11624196691994E-3</c:v>
                </c:pt>
                <c:pt idx="199">
                  <c:v>-4.5767104722019003E-3</c:v>
                </c:pt>
                <c:pt idx="200">
                  <c:v>-4.24600087333382E-3</c:v>
                </c:pt>
                <c:pt idx="201">
                  <c:v>-5.4846430274688796E-3</c:v>
                </c:pt>
                <c:pt idx="202">
                  <c:v>-5.3107731336207598E-3</c:v>
                </c:pt>
                <c:pt idx="203">
                  <c:v>-2.7460425083920999E-3</c:v>
                </c:pt>
                <c:pt idx="204">
                  <c:v>-3.6060402932804199E-3</c:v>
                </c:pt>
                <c:pt idx="205">
                  <c:v>-2.9666643253278401E-3</c:v>
                </c:pt>
                <c:pt idx="206">
                  <c:v>-5.8144704825237401E-3</c:v>
                </c:pt>
                <c:pt idx="207">
                  <c:v>-6.1484898071543096E-3</c:v>
                </c:pt>
                <c:pt idx="208">
                  <c:v>-5.2697324916972498E-3</c:v>
                </c:pt>
                <c:pt idx="209">
                  <c:v>-5.8351961136424097E-3</c:v>
                </c:pt>
                <c:pt idx="210">
                  <c:v>-4.1757919607433996E-3</c:v>
                </c:pt>
                <c:pt idx="211">
                  <c:v>-5.4131915870111302E-3</c:v>
                </c:pt>
                <c:pt idx="212">
                  <c:v>-5.4574555512263397E-3</c:v>
                </c:pt>
                <c:pt idx="213">
                  <c:v>-5.5933062022550002E-3</c:v>
                </c:pt>
                <c:pt idx="214">
                  <c:v>-5.3593814546137996E-3</c:v>
                </c:pt>
                <c:pt idx="215">
                  <c:v>-5.8088409725370197E-3</c:v>
                </c:pt>
                <c:pt idx="216">
                  <c:v>-5.9796881719986197E-3</c:v>
                </c:pt>
                <c:pt idx="217">
                  <c:v>-6.3410326506640399E-3</c:v>
                </c:pt>
                <c:pt idx="218">
                  <c:v>-6.0250961230333801E-3</c:v>
                </c:pt>
                <c:pt idx="219">
                  <c:v>-6.1044096583020404E-3</c:v>
                </c:pt>
                <c:pt idx="220">
                  <c:v>-5.6207581796749997E-3</c:v>
                </c:pt>
                <c:pt idx="221">
                  <c:v>-6.0707656442219697E-3</c:v>
                </c:pt>
                <c:pt idx="222">
                  <c:v>-5.9655689350060197E-3</c:v>
                </c:pt>
                <c:pt idx="223">
                  <c:v>-6.2419103838083504E-3</c:v>
                </c:pt>
                <c:pt idx="224">
                  <c:v>-6.3673364155059399E-3</c:v>
                </c:pt>
                <c:pt idx="225">
                  <c:v>-6.4271246612544602E-3</c:v>
                </c:pt>
                <c:pt idx="226">
                  <c:v>-6.1439409084457896E-3</c:v>
                </c:pt>
                <c:pt idx="227">
                  <c:v>-5.7483417616588199E-3</c:v>
                </c:pt>
                <c:pt idx="228">
                  <c:v>-6.3655055037756198E-3</c:v>
                </c:pt>
                <c:pt idx="229">
                  <c:v>-6.7444099174562297E-3</c:v>
                </c:pt>
                <c:pt idx="230">
                  <c:v>-6.5981881093066996E-3</c:v>
                </c:pt>
                <c:pt idx="231">
                  <c:v>-6.3199489946626402E-3</c:v>
                </c:pt>
                <c:pt idx="232">
                  <c:v>-6.4707683510939196E-3</c:v>
                </c:pt>
                <c:pt idx="233">
                  <c:v>-6.5865779024915899E-3</c:v>
                </c:pt>
                <c:pt idx="234">
                  <c:v>-6.2913611398670403E-3</c:v>
                </c:pt>
                <c:pt idx="235">
                  <c:v>-6.4345310007693102E-3</c:v>
                </c:pt>
                <c:pt idx="236">
                  <c:v>-6.76893187349158E-3</c:v>
                </c:pt>
                <c:pt idx="237">
                  <c:v>-6.31881264974262E-3</c:v>
                </c:pt>
                <c:pt idx="238">
                  <c:v>-6.2312303884947398E-3</c:v>
                </c:pt>
                <c:pt idx="239">
                  <c:v>-6.2483637343083596E-3</c:v>
                </c:pt>
                <c:pt idx="240">
                  <c:v>-6.1968471723314001E-3</c:v>
                </c:pt>
                <c:pt idx="241">
                  <c:v>-6.7370118461379004E-3</c:v>
                </c:pt>
                <c:pt idx="242">
                  <c:v>-6.19940745453758E-3</c:v>
                </c:pt>
                <c:pt idx="243">
                  <c:v>-6.5262811485092198E-3</c:v>
                </c:pt>
                <c:pt idx="244">
                  <c:v>-6.3380334950426101E-3</c:v>
                </c:pt>
                <c:pt idx="245">
                  <c:v>-6.0974974527260696E-3</c:v>
                </c:pt>
                <c:pt idx="246">
                  <c:v>-6.1141963898498804E-3</c:v>
                </c:pt>
                <c:pt idx="247">
                  <c:v>-6.2013573499657701E-3</c:v>
                </c:pt>
                <c:pt idx="248">
                  <c:v>-5.9891050485997204E-3</c:v>
                </c:pt>
                <c:pt idx="249">
                  <c:v>-5.8230582375765798E-3</c:v>
                </c:pt>
                <c:pt idx="250">
                  <c:v>-5.7555722045959197E-3</c:v>
                </c:pt>
                <c:pt idx="251">
                  <c:v>-5.7486877928267397E-3</c:v>
                </c:pt>
                <c:pt idx="252">
                  <c:v>-5.7946368933421196E-3</c:v>
                </c:pt>
                <c:pt idx="253">
                  <c:v>-5.6222867991716202E-3</c:v>
                </c:pt>
                <c:pt idx="254">
                  <c:v>-5.4141727813206602E-3</c:v>
                </c:pt>
                <c:pt idx="255">
                  <c:v>-5.3589757348239501E-3</c:v>
                </c:pt>
                <c:pt idx="256">
                  <c:v>-5.2737383483486599E-3</c:v>
                </c:pt>
                <c:pt idx="257">
                  <c:v>-5.1441871144487002E-3</c:v>
                </c:pt>
                <c:pt idx="258">
                  <c:v>-5.09711022559272E-3</c:v>
                </c:pt>
                <c:pt idx="259">
                  <c:v>-4.7499709224684203E-3</c:v>
                </c:pt>
                <c:pt idx="260">
                  <c:v>-4.7053087802363799E-3</c:v>
                </c:pt>
                <c:pt idx="261">
                  <c:v>-4.5827075451821998E-3</c:v>
                </c:pt>
                <c:pt idx="262">
                  <c:v>-4.2350722893629202E-3</c:v>
                </c:pt>
                <c:pt idx="263">
                  <c:v>-4.0681637091745902E-3</c:v>
                </c:pt>
                <c:pt idx="264">
                  <c:v>-3.3727194936090102E-3</c:v>
                </c:pt>
                <c:pt idx="265">
                  <c:v>-2.84602776294049E-3</c:v>
                </c:pt>
                <c:pt idx="266">
                  <c:v>-3.0104744030244701E-3</c:v>
                </c:pt>
                <c:pt idx="267">
                  <c:v>-2.9716853761167302E-3</c:v>
                </c:pt>
                <c:pt idx="268">
                  <c:v>-2.4644236181302799E-3</c:v>
                </c:pt>
                <c:pt idx="269">
                  <c:v>-2.16898095976728E-3</c:v>
                </c:pt>
                <c:pt idx="270">
                  <c:v>-2.0128336100923702E-3</c:v>
                </c:pt>
                <c:pt idx="271">
                  <c:v>-2.0463147437822498E-3</c:v>
                </c:pt>
                <c:pt idx="272">
                  <c:v>-1.7076372489968599E-3</c:v>
                </c:pt>
                <c:pt idx="273">
                  <c:v>-1.1392864666964801E-3</c:v>
                </c:pt>
                <c:pt idx="274">
                  <c:v>-1.04422770905988E-3</c:v>
                </c:pt>
                <c:pt idx="275">
                  <c:v>-8.6625249495000402E-4</c:v>
                </c:pt>
                <c:pt idx="276">
                  <c:v>-6.5883432545421801E-4</c:v>
                </c:pt>
                <c:pt idx="277">
                  <c:v>-5.1572196470091303E-4</c:v>
                </c:pt>
                <c:pt idx="278">
                  <c:v>-2.3444878958495799E-4</c:v>
                </c:pt>
                <c:pt idx="279">
                  <c:v>-6.1665099111514799E-5</c:v>
                </c:pt>
                <c:pt idx="280">
                  <c:v>2.4740394861479602E-4</c:v>
                </c:pt>
                <c:pt idx="281">
                  <c:v>7.5750726344461805E-4</c:v>
                </c:pt>
                <c:pt idx="282">
                  <c:v>1.0893109524664499E-3</c:v>
                </c:pt>
                <c:pt idx="283">
                  <c:v>1.2936326949611299E-3</c:v>
                </c:pt>
                <c:pt idx="284">
                  <c:v>1.7939787606581401E-3</c:v>
                </c:pt>
                <c:pt idx="285">
                  <c:v>2.2712619712229E-3</c:v>
                </c:pt>
                <c:pt idx="286">
                  <c:v>2.8387906080501102E-3</c:v>
                </c:pt>
                <c:pt idx="287">
                  <c:v>3.25428704159015E-3</c:v>
                </c:pt>
                <c:pt idx="288">
                  <c:v>3.81000916205814E-3</c:v>
                </c:pt>
                <c:pt idx="289">
                  <c:v>4.43716190112085E-3</c:v>
                </c:pt>
                <c:pt idx="290">
                  <c:v>5.02615294312819E-3</c:v>
                </c:pt>
                <c:pt idx="291">
                  <c:v>5.6556264453606602E-3</c:v>
                </c:pt>
                <c:pt idx="292">
                  <c:v>6.45284331610397E-3</c:v>
                </c:pt>
                <c:pt idx="293">
                  <c:v>7.23958373489923E-3</c:v>
                </c:pt>
                <c:pt idx="294">
                  <c:v>7.9377802461730994E-3</c:v>
                </c:pt>
                <c:pt idx="295">
                  <c:v>8.6559566640725897E-3</c:v>
                </c:pt>
                <c:pt idx="296">
                  <c:v>9.3842229963355603E-3</c:v>
                </c:pt>
                <c:pt idx="297">
                  <c:v>1.0177614283025001E-2</c:v>
                </c:pt>
                <c:pt idx="298">
                  <c:v>1.09847045568472E-2</c:v>
                </c:pt>
                <c:pt idx="299">
                  <c:v>1.18108438948317E-2</c:v>
                </c:pt>
                <c:pt idx="300">
                  <c:v>1.27025491584104E-2</c:v>
                </c:pt>
                <c:pt idx="301">
                  <c:v>1.3663873146853101E-2</c:v>
                </c:pt>
                <c:pt idx="302">
                  <c:v>1.4732820353947001E-2</c:v>
                </c:pt>
                <c:pt idx="303">
                  <c:v>1.5676957588560001E-2</c:v>
                </c:pt>
                <c:pt idx="304">
                  <c:v>1.65538624278227E-2</c:v>
                </c:pt>
                <c:pt idx="305">
                  <c:v>1.7447695761487601E-2</c:v>
                </c:pt>
                <c:pt idx="306">
                  <c:v>1.8474395007592799E-2</c:v>
                </c:pt>
                <c:pt idx="307">
                  <c:v>1.94444471906903E-2</c:v>
                </c:pt>
                <c:pt idx="308">
                  <c:v>2.06572580680498E-2</c:v>
                </c:pt>
                <c:pt idx="309">
                  <c:v>2.16614774641775E-2</c:v>
                </c:pt>
                <c:pt idx="310">
                  <c:v>2.2555646006420599E-2</c:v>
                </c:pt>
                <c:pt idx="311">
                  <c:v>2.36201767620219E-2</c:v>
                </c:pt>
                <c:pt idx="312">
                  <c:v>2.4899367480783099E-2</c:v>
                </c:pt>
                <c:pt idx="313">
                  <c:v>2.6003949117628801E-2</c:v>
                </c:pt>
                <c:pt idx="314">
                  <c:v>2.6970975110466502E-2</c:v>
                </c:pt>
                <c:pt idx="315">
                  <c:v>2.7872392922849799E-2</c:v>
                </c:pt>
                <c:pt idx="316">
                  <c:v>2.91217791906359E-2</c:v>
                </c:pt>
                <c:pt idx="317">
                  <c:v>2.9967396286991001E-2</c:v>
                </c:pt>
                <c:pt idx="318">
                  <c:v>3.1259292864484402E-2</c:v>
                </c:pt>
                <c:pt idx="319">
                  <c:v>3.2276566768198497E-2</c:v>
                </c:pt>
                <c:pt idx="320">
                  <c:v>3.3139984328962001E-2</c:v>
                </c:pt>
                <c:pt idx="321">
                  <c:v>3.4414878923961598E-2</c:v>
                </c:pt>
                <c:pt idx="322">
                  <c:v>3.5626327133380799E-2</c:v>
                </c:pt>
                <c:pt idx="323">
                  <c:v>3.65938812105812E-2</c:v>
                </c:pt>
                <c:pt idx="324">
                  <c:v>3.7517591052415103E-2</c:v>
                </c:pt>
                <c:pt idx="325">
                  <c:v>3.85492571343546E-2</c:v>
                </c:pt>
                <c:pt idx="326">
                  <c:v>3.9204329425214297E-2</c:v>
                </c:pt>
                <c:pt idx="327">
                  <c:v>4.0550343551068201E-2</c:v>
                </c:pt>
                <c:pt idx="328">
                  <c:v>4.1471912603508097E-2</c:v>
                </c:pt>
                <c:pt idx="329">
                  <c:v>4.2327199714417403E-2</c:v>
                </c:pt>
                <c:pt idx="330">
                  <c:v>4.30510677504468E-2</c:v>
                </c:pt>
                <c:pt idx="331">
                  <c:v>4.4035002017792702E-2</c:v>
                </c:pt>
                <c:pt idx="332">
                  <c:v>4.49731805401756E-2</c:v>
                </c:pt>
                <c:pt idx="333">
                  <c:v>4.5661036319977297E-2</c:v>
                </c:pt>
                <c:pt idx="334">
                  <c:v>4.6626018802566303E-2</c:v>
                </c:pt>
                <c:pt idx="335">
                  <c:v>4.7380874940799698E-2</c:v>
                </c:pt>
                <c:pt idx="336">
                  <c:v>4.8025825060774997E-2</c:v>
                </c:pt>
                <c:pt idx="337">
                  <c:v>4.8793125257540898E-2</c:v>
                </c:pt>
                <c:pt idx="338">
                  <c:v>4.9463286855125202E-2</c:v>
                </c:pt>
                <c:pt idx="339">
                  <c:v>5.0176306093080103E-2</c:v>
                </c:pt>
                <c:pt idx="340">
                  <c:v>5.0661243450730101E-2</c:v>
                </c:pt>
                <c:pt idx="341">
                  <c:v>5.1375397891818698E-2</c:v>
                </c:pt>
                <c:pt idx="342">
                  <c:v>5.1921431654508597E-2</c:v>
                </c:pt>
                <c:pt idx="343">
                  <c:v>5.2144873722491297E-2</c:v>
                </c:pt>
                <c:pt idx="344">
                  <c:v>5.2780173673091499E-2</c:v>
                </c:pt>
                <c:pt idx="345">
                  <c:v>5.3251429849587799E-2</c:v>
                </c:pt>
                <c:pt idx="346">
                  <c:v>5.3551022491378102E-2</c:v>
                </c:pt>
                <c:pt idx="347">
                  <c:v>5.3980730116417699E-2</c:v>
                </c:pt>
                <c:pt idx="348">
                  <c:v>5.42063207568396E-2</c:v>
                </c:pt>
                <c:pt idx="349">
                  <c:v>5.43555799898481E-2</c:v>
                </c:pt>
                <c:pt idx="350">
                  <c:v>5.45999362454355E-2</c:v>
                </c:pt>
                <c:pt idx="351">
                  <c:v>5.4849125525360198E-2</c:v>
                </c:pt>
                <c:pt idx="352">
                  <c:v>5.4817092765535202E-2</c:v>
                </c:pt>
                <c:pt idx="353">
                  <c:v>5.4910496310706103E-2</c:v>
                </c:pt>
                <c:pt idx="354">
                  <c:v>5.5012150013427803E-2</c:v>
                </c:pt>
                <c:pt idx="355">
                  <c:v>5.4950450654696302E-2</c:v>
                </c:pt>
                <c:pt idx="356">
                  <c:v>5.4882473599442802E-2</c:v>
                </c:pt>
                <c:pt idx="357">
                  <c:v>5.4854137457225199E-2</c:v>
                </c:pt>
                <c:pt idx="358">
                  <c:v>5.4792138804238201E-2</c:v>
                </c:pt>
                <c:pt idx="359">
                  <c:v>5.4770906384581201E-2</c:v>
                </c:pt>
                <c:pt idx="360">
                  <c:v>5.4591997594738297E-2</c:v>
                </c:pt>
                <c:pt idx="361">
                  <c:v>5.4223624085668297E-2</c:v>
                </c:pt>
                <c:pt idx="362">
                  <c:v>5.4007620004583701E-2</c:v>
                </c:pt>
                <c:pt idx="363">
                  <c:v>5.3851916965930398E-2</c:v>
                </c:pt>
                <c:pt idx="364">
                  <c:v>5.35007116412251E-2</c:v>
                </c:pt>
                <c:pt idx="365">
                  <c:v>5.3075387362859501E-2</c:v>
                </c:pt>
                <c:pt idx="366">
                  <c:v>5.2735012168270597E-2</c:v>
                </c:pt>
                <c:pt idx="367">
                  <c:v>5.2279856341644802E-2</c:v>
                </c:pt>
                <c:pt idx="368">
                  <c:v>5.1863473877196198E-2</c:v>
                </c:pt>
                <c:pt idx="369">
                  <c:v>5.1451258483437602E-2</c:v>
                </c:pt>
                <c:pt idx="370">
                  <c:v>5.0982742122167697E-2</c:v>
                </c:pt>
                <c:pt idx="371">
                  <c:v>5.0438161109555499E-2</c:v>
                </c:pt>
                <c:pt idx="372">
                  <c:v>4.9926857556191799E-2</c:v>
                </c:pt>
                <c:pt idx="373">
                  <c:v>4.9439674827489503E-2</c:v>
                </c:pt>
                <c:pt idx="374">
                  <c:v>4.8892840857414098E-2</c:v>
                </c:pt>
                <c:pt idx="375">
                  <c:v>4.83103702102834E-2</c:v>
                </c:pt>
                <c:pt idx="376">
                  <c:v>4.7790817232612602E-2</c:v>
                </c:pt>
                <c:pt idx="377">
                  <c:v>4.6736523381062302E-2</c:v>
                </c:pt>
                <c:pt idx="378">
                  <c:v>4.6448972160334098E-2</c:v>
                </c:pt>
                <c:pt idx="379">
                  <c:v>4.5624325242147899E-2</c:v>
                </c:pt>
                <c:pt idx="380">
                  <c:v>4.4999223399056799E-2</c:v>
                </c:pt>
                <c:pt idx="381">
                  <c:v>4.4418787428150801E-2</c:v>
                </c:pt>
                <c:pt idx="382">
                  <c:v>4.37686878891888E-2</c:v>
                </c:pt>
                <c:pt idx="383">
                  <c:v>4.28734499888168E-2</c:v>
                </c:pt>
                <c:pt idx="384">
                  <c:v>4.2258907132335703E-2</c:v>
                </c:pt>
                <c:pt idx="385">
                  <c:v>4.1585905912812499E-2</c:v>
                </c:pt>
                <c:pt idx="386">
                  <c:v>4.0722338466314602E-2</c:v>
                </c:pt>
                <c:pt idx="387">
                  <c:v>4.0011091930766199E-2</c:v>
                </c:pt>
                <c:pt idx="388">
                  <c:v>3.93276288042715E-2</c:v>
                </c:pt>
                <c:pt idx="389">
                  <c:v>3.8539676406800998E-2</c:v>
                </c:pt>
                <c:pt idx="390">
                  <c:v>3.7889149255762297E-2</c:v>
                </c:pt>
                <c:pt idx="391">
                  <c:v>3.7024972351494101E-2</c:v>
                </c:pt>
                <c:pt idx="392">
                  <c:v>3.6245321902945001E-2</c:v>
                </c:pt>
                <c:pt idx="393">
                  <c:v>3.5595063441299202E-2</c:v>
                </c:pt>
                <c:pt idx="394">
                  <c:v>3.4816953685586301E-2</c:v>
                </c:pt>
                <c:pt idx="395">
                  <c:v>3.4066719446358001E-2</c:v>
                </c:pt>
                <c:pt idx="396">
                  <c:v>3.3406908608117798E-2</c:v>
                </c:pt>
                <c:pt idx="397">
                  <c:v>3.2583083451337001E-2</c:v>
                </c:pt>
                <c:pt idx="398">
                  <c:v>3.1828765719772299E-2</c:v>
                </c:pt>
                <c:pt idx="399">
                  <c:v>3.1158417590934101E-2</c:v>
                </c:pt>
                <c:pt idx="400">
                  <c:v>3.02635188881363E-2</c:v>
                </c:pt>
                <c:pt idx="401">
                  <c:v>2.94965525579324E-2</c:v>
                </c:pt>
                <c:pt idx="402">
                  <c:v>2.8752228624223299E-2</c:v>
                </c:pt>
                <c:pt idx="403">
                  <c:v>2.7965110966193599E-2</c:v>
                </c:pt>
                <c:pt idx="404">
                  <c:v>2.7189823035381502E-2</c:v>
                </c:pt>
                <c:pt idx="405">
                  <c:v>2.6377903010645101E-2</c:v>
                </c:pt>
                <c:pt idx="406">
                  <c:v>2.5601239580846501E-2</c:v>
                </c:pt>
                <c:pt idx="407">
                  <c:v>2.4949423019524401E-2</c:v>
                </c:pt>
                <c:pt idx="408">
                  <c:v>2.42172571227534E-2</c:v>
                </c:pt>
                <c:pt idx="409">
                  <c:v>2.3449277852588001E-2</c:v>
                </c:pt>
                <c:pt idx="410">
                  <c:v>2.2751547453310299E-2</c:v>
                </c:pt>
                <c:pt idx="411">
                  <c:v>2.2010484286466601E-2</c:v>
                </c:pt>
                <c:pt idx="412">
                  <c:v>2.12396910931415E-2</c:v>
                </c:pt>
                <c:pt idx="413">
                  <c:v>2.0738540469849898E-2</c:v>
                </c:pt>
                <c:pt idx="414">
                  <c:v>1.9923481032439998E-2</c:v>
                </c:pt>
                <c:pt idx="415">
                  <c:v>1.9352374905715501E-2</c:v>
                </c:pt>
                <c:pt idx="416">
                  <c:v>1.8814620222701799E-2</c:v>
                </c:pt>
                <c:pt idx="417">
                  <c:v>1.79631419669475E-2</c:v>
                </c:pt>
                <c:pt idx="418">
                  <c:v>1.7353070781477499E-2</c:v>
                </c:pt>
                <c:pt idx="419">
                  <c:v>1.6777497639685501E-2</c:v>
                </c:pt>
                <c:pt idx="420">
                  <c:v>1.6140738713520401E-2</c:v>
                </c:pt>
                <c:pt idx="421">
                  <c:v>1.55941462368465E-2</c:v>
                </c:pt>
                <c:pt idx="422">
                  <c:v>1.5047969152839199E-2</c:v>
                </c:pt>
                <c:pt idx="423">
                  <c:v>1.4387727253221299E-2</c:v>
                </c:pt>
                <c:pt idx="424">
                  <c:v>1.37856774731817E-2</c:v>
                </c:pt>
                <c:pt idx="425">
                  <c:v>1.32620519169621E-2</c:v>
                </c:pt>
                <c:pt idx="426">
                  <c:v>1.2627970037185099E-2</c:v>
                </c:pt>
                <c:pt idx="427">
                  <c:v>1.21130358973383E-2</c:v>
                </c:pt>
                <c:pt idx="428">
                  <c:v>1.1522704407426001E-2</c:v>
                </c:pt>
                <c:pt idx="429">
                  <c:v>1.0946527789787301E-2</c:v>
                </c:pt>
                <c:pt idx="430">
                  <c:v>1.0510179351216901E-2</c:v>
                </c:pt>
                <c:pt idx="431">
                  <c:v>9.9992390996537003E-3</c:v>
                </c:pt>
                <c:pt idx="432">
                  <c:v>9.4125067657623695E-3</c:v>
                </c:pt>
                <c:pt idx="433">
                  <c:v>8.9218907396033196E-3</c:v>
                </c:pt>
                <c:pt idx="434">
                  <c:v>8.4361303091253503E-3</c:v>
                </c:pt>
                <c:pt idx="435">
                  <c:v>7.9241743786967102E-3</c:v>
                </c:pt>
                <c:pt idx="436">
                  <c:v>7.5077623440303904E-3</c:v>
                </c:pt>
                <c:pt idx="437">
                  <c:v>7.0323651857482098E-3</c:v>
                </c:pt>
                <c:pt idx="438">
                  <c:v>6.5667473973973801E-3</c:v>
                </c:pt>
                <c:pt idx="439">
                  <c:v>6.1923677660221596E-3</c:v>
                </c:pt>
                <c:pt idx="440">
                  <c:v>5.7760296004382801E-3</c:v>
                </c:pt>
                <c:pt idx="441">
                  <c:v>5.4452480128866403E-3</c:v>
                </c:pt>
                <c:pt idx="442">
                  <c:v>4.94204051448747E-3</c:v>
                </c:pt>
                <c:pt idx="443">
                  <c:v>4.45423280466183E-3</c:v>
                </c:pt>
                <c:pt idx="444">
                  <c:v>4.2082904498532596E-3</c:v>
                </c:pt>
                <c:pt idx="445">
                  <c:v>3.8728668268714099E-3</c:v>
                </c:pt>
                <c:pt idx="446">
                  <c:v>3.5245846081385702E-3</c:v>
                </c:pt>
                <c:pt idx="447">
                  <c:v>3.2540586592698499E-3</c:v>
                </c:pt>
                <c:pt idx="448">
                  <c:v>2.8441342767245E-3</c:v>
                </c:pt>
                <c:pt idx="449">
                  <c:v>2.44198275892095E-3</c:v>
                </c:pt>
                <c:pt idx="450">
                  <c:v>2.17042464006736E-3</c:v>
                </c:pt>
                <c:pt idx="451">
                  <c:v>1.9217771971633999E-3</c:v>
                </c:pt>
                <c:pt idx="452">
                  <c:v>1.6298274799828899E-3</c:v>
                </c:pt>
                <c:pt idx="453">
                  <c:v>1.3567621000042101E-3</c:v>
                </c:pt>
                <c:pt idx="454">
                  <c:v>1.1517235890237301E-3</c:v>
                </c:pt>
                <c:pt idx="455">
                  <c:v>8.4849767442494702E-4</c:v>
                </c:pt>
                <c:pt idx="456">
                  <c:v>6.9267071121930702E-4</c:v>
                </c:pt>
                <c:pt idx="457">
                  <c:v>4.5822449374655901E-4</c:v>
                </c:pt>
                <c:pt idx="458">
                  <c:v>2.2683935681117699E-4</c:v>
                </c:pt>
                <c:pt idx="459">
                  <c:v>-7.1158158257077594E-5</c:v>
                </c:pt>
                <c:pt idx="460">
                  <c:v>-3.4841476342496399E-4</c:v>
                </c:pt>
                <c:pt idx="461">
                  <c:v>-4.6270634061899699E-4</c:v>
                </c:pt>
                <c:pt idx="462">
                  <c:v>-6.2147912995621395E-4</c:v>
                </c:pt>
                <c:pt idx="463">
                  <c:v>-7.4716689516027496E-4</c:v>
                </c:pt>
                <c:pt idx="464">
                  <c:v>-8.66710049611726E-4</c:v>
                </c:pt>
                <c:pt idx="465">
                  <c:v>-1.13045429076812E-3</c:v>
                </c:pt>
                <c:pt idx="466">
                  <c:v>-1.26236568226671E-3</c:v>
                </c:pt>
                <c:pt idx="467">
                  <c:v>-1.4009878200357899E-3</c:v>
                </c:pt>
                <c:pt idx="468">
                  <c:v>-1.45058555462831E-3</c:v>
                </c:pt>
                <c:pt idx="469">
                  <c:v>-1.54432455735996E-3</c:v>
                </c:pt>
                <c:pt idx="470">
                  <c:v>-1.6226185811626099E-3</c:v>
                </c:pt>
                <c:pt idx="471">
                  <c:v>-1.73241328987482E-3</c:v>
                </c:pt>
                <c:pt idx="472">
                  <c:v>-1.7730437657119001E-3</c:v>
                </c:pt>
                <c:pt idx="473">
                  <c:v>-1.8246473999583299E-3</c:v>
                </c:pt>
                <c:pt idx="474">
                  <c:v>-1.88645765763664E-3</c:v>
                </c:pt>
                <c:pt idx="475">
                  <c:v>-1.9122002516122299E-3</c:v>
                </c:pt>
                <c:pt idx="476">
                  <c:v>-2.0077863745148099E-3</c:v>
                </c:pt>
                <c:pt idx="477">
                  <c:v>-2.0746433456767799E-3</c:v>
                </c:pt>
                <c:pt idx="478">
                  <c:v>-2.0875164787688399E-3</c:v>
                </c:pt>
                <c:pt idx="479">
                  <c:v>-2.0608117663907101E-3</c:v>
                </c:pt>
                <c:pt idx="480">
                  <c:v>-2.17424476284088E-3</c:v>
                </c:pt>
                <c:pt idx="481">
                  <c:v>-2.2175560248171998E-3</c:v>
                </c:pt>
                <c:pt idx="482">
                  <c:v>-2.1855172363062598E-3</c:v>
                </c:pt>
                <c:pt idx="483">
                  <c:v>-2.23064953553343E-3</c:v>
                </c:pt>
                <c:pt idx="484">
                  <c:v>-2.2910344633462901E-3</c:v>
                </c:pt>
                <c:pt idx="485">
                  <c:v>-2.3174025122800501E-3</c:v>
                </c:pt>
                <c:pt idx="486">
                  <c:v>-2.3366571260350702E-3</c:v>
                </c:pt>
                <c:pt idx="487">
                  <c:v>-2.3535361431078002E-3</c:v>
                </c:pt>
                <c:pt idx="488">
                  <c:v>-2.3267372136661301E-3</c:v>
                </c:pt>
                <c:pt idx="489">
                  <c:v>-2.2389808176499601E-3</c:v>
                </c:pt>
                <c:pt idx="490">
                  <c:v>-2.1294508540103401E-3</c:v>
                </c:pt>
                <c:pt idx="491">
                  <c:v>-2.1287050080985599E-3</c:v>
                </c:pt>
                <c:pt idx="492">
                  <c:v>-2.1174435067363101E-3</c:v>
                </c:pt>
                <c:pt idx="493">
                  <c:v>-2.0363568898297199E-3</c:v>
                </c:pt>
                <c:pt idx="494">
                  <c:v>-2.1074108645488701E-3</c:v>
                </c:pt>
                <c:pt idx="495">
                  <c:v>-2.0380472088824802E-3</c:v>
                </c:pt>
                <c:pt idx="496">
                  <c:v>-1.89196072338856E-3</c:v>
                </c:pt>
                <c:pt idx="497">
                  <c:v>-1.86835792162671E-3</c:v>
                </c:pt>
                <c:pt idx="498">
                  <c:v>-1.80411220167239E-3</c:v>
                </c:pt>
                <c:pt idx="499">
                  <c:v>-1.70590845384523E-3</c:v>
                </c:pt>
                <c:pt idx="500">
                  <c:v>-1.5632224604425901E-3</c:v>
                </c:pt>
                <c:pt idx="501">
                  <c:v>-1.5343660880009901E-3</c:v>
                </c:pt>
                <c:pt idx="502">
                  <c:v>-1.45521306055275E-3</c:v>
                </c:pt>
                <c:pt idx="503">
                  <c:v>-1.3000427064592799E-3</c:v>
                </c:pt>
                <c:pt idx="504">
                  <c:v>-1.0735896250226801E-3</c:v>
                </c:pt>
                <c:pt idx="505">
                  <c:v>-9.7050791741900297E-4</c:v>
                </c:pt>
                <c:pt idx="506">
                  <c:v>-7.7225937775877301E-4</c:v>
                </c:pt>
                <c:pt idx="507">
                  <c:v>-6.3812989408842903E-4</c:v>
                </c:pt>
                <c:pt idx="508">
                  <c:v>-5.41561888056095E-4</c:v>
                </c:pt>
                <c:pt idx="509">
                  <c:v>-3.38025886884427E-4</c:v>
                </c:pt>
                <c:pt idx="510">
                  <c:v>-1.8746300978816899E-4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0-D9D0-48E4-A0CC-827498A552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9065424"/>
        <c:axId val="439058208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'Ni 08.10.2020'!$T$6</c15:sqref>
                        </c15:formulaRef>
                      </c:ext>
                    </c:extLst>
                    <c:strCache>
                      <c:ptCount val="1"/>
                      <c:pt idx="0">
                        <c:v>Baseline</c:v>
                      </c:pt>
                    </c:strCache>
                  </c:strRef>
                </c:tx>
                <c:spPr>
                  <a:ln w="19050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'Ni 08.10.2020'!$S$7:$S$517</c15:sqref>
                        </c15:formulaRef>
                      </c:ext>
                    </c:extLst>
                    <c:numCache>
                      <c:formatCode>0.0000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'Ni 08.10.2020'!$T$7:$T$517</c15:sqref>
                        </c15:formulaRef>
                      </c:ext>
                    </c:extLst>
                    <c:numCache>
                      <c:formatCode>0.0000</c:formatCode>
                      <c:ptCount val="511"/>
                      <c:pt idx="0">
                        <c:v>0.14712474359001701</c:v>
                      </c:pt>
                      <c:pt idx="1">
                        <c:v>0.13667928832129</c:v>
                      </c:pt>
                      <c:pt idx="2">
                        <c:v>0.138879298597097</c:v>
                      </c:pt>
                      <c:pt idx="3">
                        <c:v>0.13694990495616099</c:v>
                      </c:pt>
                      <c:pt idx="4">
                        <c:v>0.13419238318070401</c:v>
                      </c:pt>
                      <c:pt idx="5">
                        <c:v>0.13561188168011501</c:v>
                      </c:pt>
                      <c:pt idx="6">
                        <c:v>0.137517504563612</c:v>
                      </c:pt>
                      <c:pt idx="7">
                        <c:v>0.13688965328248101</c:v>
                      </c:pt>
                      <c:pt idx="8">
                        <c:v>0.133370430947888</c:v>
                      </c:pt>
                      <c:pt idx="9">
                        <c:v>0.134178565008537</c:v>
                      </c:pt>
                      <c:pt idx="10">
                        <c:v>0.134975826290814</c:v>
                      </c:pt>
                      <c:pt idx="11">
                        <c:v>0.138807359243415</c:v>
                      </c:pt>
                      <c:pt idx="12">
                        <c:v>0.136379142361745</c:v>
                      </c:pt>
                      <c:pt idx="13">
                        <c:v>0.132736478933554</c:v>
                      </c:pt>
                      <c:pt idx="14">
                        <c:v>0.13326828815856301</c:v>
                      </c:pt>
                      <c:pt idx="15">
                        <c:v>0.13291033921102099</c:v>
                      </c:pt>
                      <c:pt idx="16">
                        <c:v>0.13179262217534801</c:v>
                      </c:pt>
                      <c:pt idx="17">
                        <c:v>0.13136629848747899</c:v>
                      </c:pt>
                      <c:pt idx="18">
                        <c:v>0.131701152275392</c:v>
                      </c:pt>
                      <c:pt idx="19">
                        <c:v>0.13146761817441899</c:v>
                      </c:pt>
                      <c:pt idx="20">
                        <c:v>0.13016848144478901</c:v>
                      </c:pt>
                      <c:pt idx="21">
                        <c:v>0.12930802028230201</c:v>
                      </c:pt>
                      <c:pt idx="22">
                        <c:v>0.12901879600198901</c:v>
                      </c:pt>
                      <c:pt idx="23">
                        <c:v>0.128685907128821</c:v>
                      </c:pt>
                      <c:pt idx="24">
                        <c:v>0.12804499902941799</c:v>
                      </c:pt>
                      <c:pt idx="25">
                        <c:v>0.127535000353834</c:v>
                      </c:pt>
                      <c:pt idx="26">
                        <c:v>0.12652802805561</c:v>
                      </c:pt>
                      <c:pt idx="27">
                        <c:v>0.12572986343727299</c:v>
                      </c:pt>
                      <c:pt idx="28">
                        <c:v>0.125552057799486</c:v>
                      </c:pt>
                      <c:pt idx="29">
                        <c:v>0.125180705001943</c:v>
                      </c:pt>
                      <c:pt idx="30">
                        <c:v>0.124669708307378</c:v>
                      </c:pt>
                      <c:pt idx="31">
                        <c:v>0.123641192683992</c:v>
                      </c:pt>
                      <c:pt idx="32">
                        <c:v>0.12322561323270199</c:v>
                      </c:pt>
                      <c:pt idx="33">
                        <c:v>0.123102788005655</c:v>
                      </c:pt>
                      <c:pt idx="34">
                        <c:v>0.12240293301017099</c:v>
                      </c:pt>
                      <c:pt idx="35">
                        <c:v>0.12228436932218401</c:v>
                      </c:pt>
                      <c:pt idx="36">
                        <c:v>0.121717608705259</c:v>
                      </c:pt>
                      <c:pt idx="37">
                        <c:v>0.121245026295544</c:v>
                      </c:pt>
                      <c:pt idx="38">
                        <c:v>0.120929143798051</c:v>
                      </c:pt>
                      <c:pt idx="39">
                        <c:v>0.120666218967696</c:v>
                      </c:pt>
                      <c:pt idx="40">
                        <c:v>0.120620119497797</c:v>
                      </c:pt>
                      <c:pt idx="41">
                        <c:v>0.120816429652239</c:v>
                      </c:pt>
                      <c:pt idx="42">
                        <c:v>0.12052371941894501</c:v>
                      </c:pt>
                      <c:pt idx="43">
                        <c:v>0.12054304622749</c:v>
                      </c:pt>
                      <c:pt idx="44">
                        <c:v>0.12039544112884901</c:v>
                      </c:pt>
                      <c:pt idx="45">
                        <c:v>0.120330782926886</c:v>
                      </c:pt>
                      <c:pt idx="46">
                        <c:v>0.120269044716968</c:v>
                      </c:pt>
                      <c:pt idx="47">
                        <c:v>0.120228995317088</c:v>
                      </c:pt>
                      <c:pt idx="48">
                        <c:v>0.120160068685083</c:v>
                      </c:pt>
                      <c:pt idx="49">
                        <c:v>0.119930184514157</c:v>
                      </c:pt>
                      <c:pt idx="50">
                        <c:v>0.119682141457359</c:v>
                      </c:pt>
                      <c:pt idx="51">
                        <c:v>0.119286301311248</c:v>
                      </c:pt>
                      <c:pt idx="52">
                        <c:v>0.118963861980609</c:v>
                      </c:pt>
                      <c:pt idx="53">
                        <c:v>0.118886563512516</c:v>
                      </c:pt>
                      <c:pt idx="54">
                        <c:v>0.11826986966745399</c:v>
                      </c:pt>
                      <c:pt idx="55">
                        <c:v>0.117975238246925</c:v>
                      </c:pt>
                      <c:pt idx="56">
                        <c:v>0.117666400194361</c:v>
                      </c:pt>
                      <c:pt idx="57">
                        <c:v>0.11746940572839901</c:v>
                      </c:pt>
                      <c:pt idx="58">
                        <c:v>0.11687876101144801</c:v>
                      </c:pt>
                      <c:pt idx="59">
                        <c:v>0.116110040116187</c:v>
                      </c:pt>
                      <c:pt idx="60">
                        <c:v>0.11532476011179101</c:v>
                      </c:pt>
                      <c:pt idx="61">
                        <c:v>0.11476665760301701</c:v>
                      </c:pt>
                      <c:pt idx="62">
                        <c:v>0.114154175251396</c:v>
                      </c:pt>
                      <c:pt idx="63">
                        <c:v>0.113514967313168</c:v>
                      </c:pt>
                      <c:pt idx="64">
                        <c:v>0.112608796715683</c:v>
                      </c:pt>
                      <c:pt idx="65">
                        <c:v>0.111503197418589</c:v>
                      </c:pt>
                      <c:pt idx="66">
                        <c:v>0.11057083905236301</c:v>
                      </c:pt>
                      <c:pt idx="67">
                        <c:v>0.109728951581996</c:v>
                      </c:pt>
                      <c:pt idx="68">
                        <c:v>0.108598718954742</c:v>
                      </c:pt>
                      <c:pt idx="69">
                        <c:v>0.107479154434828</c:v>
                      </c:pt>
                      <c:pt idx="70">
                        <c:v>0.106449511583056</c:v>
                      </c:pt>
                      <c:pt idx="71">
                        <c:v>0.105321852115369</c:v>
                      </c:pt>
                      <c:pt idx="72">
                        <c:v>0.10431833658155699</c:v>
                      </c:pt>
                      <c:pt idx="73">
                        <c:v>0.103259937351675</c:v>
                      </c:pt>
                      <c:pt idx="74">
                        <c:v>0.10208265066406</c:v>
                      </c:pt>
                      <c:pt idx="75">
                        <c:v>0.101074607765704</c:v>
                      </c:pt>
                      <c:pt idx="76">
                        <c:v>9.9901851616649606E-2</c:v>
                      </c:pt>
                      <c:pt idx="77">
                        <c:v>9.8372654015931704E-2</c:v>
                      </c:pt>
                      <c:pt idx="78">
                        <c:v>9.7138884703053402E-2</c:v>
                      </c:pt>
                      <c:pt idx="79">
                        <c:v>9.6108196253834197E-2</c:v>
                      </c:pt>
                      <c:pt idx="80">
                        <c:v>9.4418605875985995E-2</c:v>
                      </c:pt>
                      <c:pt idx="81">
                        <c:v>9.3193016429690703E-2</c:v>
                      </c:pt>
                      <c:pt idx="82">
                        <c:v>9.2386330340969297E-2</c:v>
                      </c:pt>
                      <c:pt idx="83">
                        <c:v>9.1513441031986498E-2</c:v>
                      </c:pt>
                      <c:pt idx="84">
                        <c:v>9.0577164261380003E-2</c:v>
                      </c:pt>
                      <c:pt idx="85">
                        <c:v>8.9244520115575807E-2</c:v>
                      </c:pt>
                      <c:pt idx="86">
                        <c:v>8.8513052865124606E-2</c:v>
                      </c:pt>
                      <c:pt idx="87">
                        <c:v>8.7386154730722698E-2</c:v>
                      </c:pt>
                      <c:pt idx="88">
                        <c:v>8.5708601929180103E-2</c:v>
                      </c:pt>
                      <c:pt idx="89">
                        <c:v>8.4958436126469999E-2</c:v>
                      </c:pt>
                      <c:pt idx="90">
                        <c:v>8.3790296237069795E-2</c:v>
                      </c:pt>
                      <c:pt idx="91">
                        <c:v>8.3001481017936696E-2</c:v>
                      </c:pt>
                      <c:pt idx="92">
                        <c:v>8.1572469001936196E-2</c:v>
                      </c:pt>
                      <c:pt idx="93">
                        <c:v>8.0197904580473406E-2</c:v>
                      </c:pt>
                      <c:pt idx="94">
                        <c:v>7.9231710730662597E-2</c:v>
                      </c:pt>
                      <c:pt idx="95">
                        <c:v>7.8081832620101405E-2</c:v>
                      </c:pt>
                      <c:pt idx="96">
                        <c:v>7.7193436412748506E-2</c:v>
                      </c:pt>
                      <c:pt idx="97">
                        <c:v>7.6211849509960003E-2</c:v>
                      </c:pt>
                      <c:pt idx="98">
                        <c:v>7.5120244750881096E-2</c:v>
                      </c:pt>
                      <c:pt idx="99">
                        <c:v>7.4559626836284601E-2</c:v>
                      </c:pt>
                      <c:pt idx="100">
                        <c:v>7.3990625353991799E-2</c:v>
                      </c:pt>
                      <c:pt idx="101">
                        <c:v>7.31465556551959E-2</c:v>
                      </c:pt>
                      <c:pt idx="102">
                        <c:v>7.26733909737277E-2</c:v>
                      </c:pt>
                      <c:pt idx="103">
                        <c:v>7.2439307835170497E-2</c:v>
                      </c:pt>
                      <c:pt idx="104">
                        <c:v>7.1859184935360906E-2</c:v>
                      </c:pt>
                      <c:pt idx="105">
                        <c:v>7.1729068833912696E-2</c:v>
                      </c:pt>
                      <c:pt idx="106">
                        <c:v>7.1047355085770494E-2</c:v>
                      </c:pt>
                      <c:pt idx="107">
                        <c:v>7.1340165048617302E-2</c:v>
                      </c:pt>
                      <c:pt idx="108">
                        <c:v>7.07554146412986E-2</c:v>
                      </c:pt>
                      <c:pt idx="109">
                        <c:v>6.9877513559728793E-2</c:v>
                      </c:pt>
                      <c:pt idx="110">
                        <c:v>7.0148571458267597E-2</c:v>
                      </c:pt>
                      <c:pt idx="111">
                        <c:v>6.9936151178560696E-2</c:v>
                      </c:pt>
                      <c:pt idx="112">
                        <c:v>7.0177738687060398E-2</c:v>
                      </c:pt>
                      <c:pt idx="113">
                        <c:v>6.9899625851665301E-2</c:v>
                      </c:pt>
                      <c:pt idx="114">
                        <c:v>6.9236058310852305E-2</c:v>
                      </c:pt>
                      <c:pt idx="115">
                        <c:v>6.9211061550809902E-2</c:v>
                      </c:pt>
                      <c:pt idx="116">
                        <c:v>6.8552299161859995E-2</c:v>
                      </c:pt>
                      <c:pt idx="117">
                        <c:v>6.81820243974747E-2</c:v>
                      </c:pt>
                      <c:pt idx="118">
                        <c:v>6.8747000786956697E-2</c:v>
                      </c:pt>
                      <c:pt idx="119">
                        <c:v>6.9649700969350803E-2</c:v>
                      </c:pt>
                      <c:pt idx="120">
                        <c:v>6.9087606151844005E-2</c:v>
                      </c:pt>
                      <c:pt idx="121">
                        <c:v>6.8503499402881196E-2</c:v>
                      </c:pt>
                      <c:pt idx="122">
                        <c:v>6.8447787112538697E-2</c:v>
                      </c:pt>
                      <c:pt idx="123">
                        <c:v>6.8424397547033194E-2</c:v>
                      </c:pt>
                      <c:pt idx="124">
                        <c:v>6.8441469419946402E-2</c:v>
                      </c:pt>
                      <c:pt idx="125">
                        <c:v>6.8505863727255895E-2</c:v>
                      </c:pt>
                      <c:pt idx="126">
                        <c:v>6.8298992521595298E-2</c:v>
                      </c:pt>
                      <c:pt idx="127">
                        <c:v>6.8111006460521595E-2</c:v>
                      </c:pt>
                      <c:pt idx="128">
                        <c:v>6.8151435655236001E-2</c:v>
                      </c:pt>
                      <c:pt idx="129">
                        <c:v>6.8201362250966596E-2</c:v>
                      </c:pt>
                      <c:pt idx="130">
                        <c:v>6.8289165753371905E-2</c:v>
                      </c:pt>
                      <c:pt idx="131">
                        <c:v>6.8400852954124E-2</c:v>
                      </c:pt>
                      <c:pt idx="132">
                        <c:v>6.8469601276821696E-2</c:v>
                      </c:pt>
                      <c:pt idx="133">
                        <c:v>6.8575259075256606E-2</c:v>
                      </c:pt>
                      <c:pt idx="134">
                        <c:v>6.8670776190080995E-2</c:v>
                      </c:pt>
                      <c:pt idx="135">
                        <c:v>6.8675134355583506E-2</c:v>
                      </c:pt>
                      <c:pt idx="136">
                        <c:v>6.9410199005028206E-2</c:v>
                      </c:pt>
                      <c:pt idx="137">
                        <c:v>6.9975352515764103E-2</c:v>
                      </c:pt>
                      <c:pt idx="138">
                        <c:v>6.9363982840470795E-2</c:v>
                      </c:pt>
                      <c:pt idx="139">
                        <c:v>6.9227034788313505E-2</c:v>
                      </c:pt>
                      <c:pt idx="140">
                        <c:v>6.9117943458156403E-2</c:v>
                      </c:pt>
                      <c:pt idx="141">
                        <c:v>6.9267041514531294E-2</c:v>
                      </c:pt>
                      <c:pt idx="142">
                        <c:v>6.9758871366519107E-2</c:v>
                      </c:pt>
                      <c:pt idx="143">
                        <c:v>6.9194981800731803E-2</c:v>
                      </c:pt>
                      <c:pt idx="144">
                        <c:v>6.8678335866545703E-2</c:v>
                      </c:pt>
                      <c:pt idx="145">
                        <c:v>6.8754898551091306E-2</c:v>
                      </c:pt>
                      <c:pt idx="146">
                        <c:v>6.9543853712231096E-2</c:v>
                      </c:pt>
                      <c:pt idx="147">
                        <c:v>6.9726363058166305E-2</c:v>
                      </c:pt>
                      <c:pt idx="148">
                        <c:v>6.9812972103299606E-2</c:v>
                      </c:pt>
                      <c:pt idx="149">
                        <c:v>7.0185808042655007E-2</c:v>
                      </c:pt>
                      <c:pt idx="150">
                        <c:v>6.9953407122202202E-2</c:v>
                      </c:pt>
                      <c:pt idx="151">
                        <c:v>6.9999384181629196E-2</c:v>
                      </c:pt>
                      <c:pt idx="152">
                        <c:v>7.0235636718612507E-2</c:v>
                      </c:pt>
                      <c:pt idx="153">
                        <c:v>7.0274806195535194E-2</c:v>
                      </c:pt>
                      <c:pt idx="154">
                        <c:v>6.9835515519093797E-2</c:v>
                      </c:pt>
                      <c:pt idx="155">
                        <c:v>7.0768564218680094E-2</c:v>
                      </c:pt>
                      <c:pt idx="156">
                        <c:v>7.1154658413399796E-2</c:v>
                      </c:pt>
                      <c:pt idx="157">
                        <c:v>7.0118408916365796E-2</c:v>
                      </c:pt>
                      <c:pt idx="158">
                        <c:v>6.9897855193565006E-2</c:v>
                      </c:pt>
                      <c:pt idx="159">
                        <c:v>7.0349345821655807E-2</c:v>
                      </c:pt>
                      <c:pt idx="160">
                        <c:v>7.1384486364875502E-2</c:v>
                      </c:pt>
                      <c:pt idx="161">
                        <c:v>7.2426561310639903E-2</c:v>
                      </c:pt>
                      <c:pt idx="162">
                        <c:v>7.1887051506396002E-2</c:v>
                      </c:pt>
                      <c:pt idx="163">
                        <c:v>7.0486768744174505E-2</c:v>
                      </c:pt>
                      <c:pt idx="164">
                        <c:v>7.1689356311481198E-2</c:v>
                      </c:pt>
                      <c:pt idx="165">
                        <c:v>7.2058833973955502E-2</c:v>
                      </c:pt>
                      <c:pt idx="166">
                        <c:v>7.1472101733319193E-2</c:v>
                      </c:pt>
                      <c:pt idx="167">
                        <c:v>7.1313371545072099E-2</c:v>
                      </c:pt>
                      <c:pt idx="168">
                        <c:v>7.2094886521380297E-2</c:v>
                      </c:pt>
                      <c:pt idx="169">
                        <c:v>7.0605271299612596E-2</c:v>
                      </c:pt>
                      <c:pt idx="170">
                        <c:v>7.1259270613431694E-2</c:v>
                      </c:pt>
                      <c:pt idx="171">
                        <c:v>7.1743867537956807E-2</c:v>
                      </c:pt>
                      <c:pt idx="172">
                        <c:v>7.14026197749736E-2</c:v>
                      </c:pt>
                      <c:pt idx="173">
                        <c:v>7.08839547687862E-2</c:v>
                      </c:pt>
                      <c:pt idx="174">
                        <c:v>7.1845757210218505E-2</c:v>
                      </c:pt>
                      <c:pt idx="175">
                        <c:v>7.1916045209802201E-2</c:v>
                      </c:pt>
                      <c:pt idx="176">
                        <c:v>7.2493763884346196E-2</c:v>
                      </c:pt>
                      <c:pt idx="177">
                        <c:v>7.2304529245149393E-2</c:v>
                      </c:pt>
                      <c:pt idx="178">
                        <c:v>7.4318161550500597E-2</c:v>
                      </c:pt>
                      <c:pt idx="179">
                        <c:v>7.4236109483828902E-2</c:v>
                      </c:pt>
                      <c:pt idx="180">
                        <c:v>7.4427944951213604E-2</c:v>
                      </c:pt>
                      <c:pt idx="181">
                        <c:v>7.3105002004018593E-2</c:v>
                      </c:pt>
                      <c:pt idx="182">
                        <c:v>7.5069277066951406E-2</c:v>
                      </c:pt>
                      <c:pt idx="183">
                        <c:v>7.4643859607716107E-2</c:v>
                      </c:pt>
                      <c:pt idx="184">
                        <c:v>7.4847255413170097E-2</c:v>
                      </c:pt>
                      <c:pt idx="185">
                        <c:v>7.5877192793941298E-2</c:v>
                      </c:pt>
                      <c:pt idx="186">
                        <c:v>7.5619144365212804E-2</c:v>
                      </c:pt>
                      <c:pt idx="187">
                        <c:v>7.5011850060055604E-2</c:v>
                      </c:pt>
                      <c:pt idx="188">
                        <c:v>7.7208657969300307E-2</c:v>
                      </c:pt>
                      <c:pt idx="189">
                        <c:v>7.6207454138097694E-2</c:v>
                      </c:pt>
                      <c:pt idx="190">
                        <c:v>7.6393848702156597E-2</c:v>
                      </c:pt>
                      <c:pt idx="191">
                        <c:v>7.7463908996521502E-2</c:v>
                      </c:pt>
                      <c:pt idx="192">
                        <c:v>7.8126964140218497E-2</c:v>
                      </c:pt>
                      <c:pt idx="193">
                        <c:v>7.8168328658176994E-2</c:v>
                      </c:pt>
                      <c:pt idx="194">
                        <c:v>7.9188098749707295E-2</c:v>
                      </c:pt>
                      <c:pt idx="195">
                        <c:v>7.8058605306240605E-2</c:v>
                      </c:pt>
                      <c:pt idx="196">
                        <c:v>8.0064883409092902E-2</c:v>
                      </c:pt>
                      <c:pt idx="197">
                        <c:v>7.8017607856030402E-2</c:v>
                      </c:pt>
                      <c:pt idx="198">
                        <c:v>8.0867162669399403E-2</c:v>
                      </c:pt>
                      <c:pt idx="199">
                        <c:v>8.1805204258316194E-2</c:v>
                      </c:pt>
                      <c:pt idx="200">
                        <c:v>8.22812072095436E-2</c:v>
                      </c:pt>
                      <c:pt idx="201">
                        <c:v>7.8941461420378403E-2</c:v>
                      </c:pt>
                      <c:pt idx="202">
                        <c:v>8.1387285346613006E-2</c:v>
                      </c:pt>
                      <c:pt idx="203">
                        <c:v>8.0341333527610595E-2</c:v>
                      </c:pt>
                      <c:pt idx="204">
                        <c:v>7.9419928762321096E-2</c:v>
                      </c:pt>
                      <c:pt idx="205">
                        <c:v>8.0731189598698294E-2</c:v>
                      </c:pt>
                      <c:pt idx="206">
                        <c:v>8.2382758454197499E-2</c:v>
                      </c:pt>
                      <c:pt idx="207">
                        <c:v>8.12470202587805E-2</c:v>
                      </c:pt>
                      <c:pt idx="208">
                        <c:v>8.1915960577072303E-2</c:v>
                      </c:pt>
                      <c:pt idx="209">
                        <c:v>8.2667078404192795E-2</c:v>
                      </c:pt>
                      <c:pt idx="210">
                        <c:v>8.32015278336148E-2</c:v>
                      </c:pt>
                      <c:pt idx="211">
                        <c:v>5.24953313300279E-2</c:v>
                      </c:pt>
                      <c:pt idx="212">
                        <c:v>5.2719822661260997E-2</c:v>
                      </c:pt>
                      <c:pt idx="213">
                        <c:v>5.3123983259698998E-2</c:v>
                      </c:pt>
                      <c:pt idx="214">
                        <c:v>5.3286544198659302E-2</c:v>
                      </c:pt>
                      <c:pt idx="215">
                        <c:v>5.3572624070306801E-2</c:v>
                      </c:pt>
                      <c:pt idx="216">
                        <c:v>5.4381279013024302E-2</c:v>
                      </c:pt>
                      <c:pt idx="217">
                        <c:v>5.4551394641190597E-2</c:v>
                      </c:pt>
                      <c:pt idx="218">
                        <c:v>5.4739307208449502E-2</c:v>
                      </c:pt>
                      <c:pt idx="219">
                        <c:v>5.49233696761392E-2</c:v>
                      </c:pt>
                      <c:pt idx="220">
                        <c:v>5.5047355562886799E-2</c:v>
                      </c:pt>
                      <c:pt idx="221">
                        <c:v>5.5161947424421202E-2</c:v>
                      </c:pt>
                      <c:pt idx="222">
                        <c:v>5.5216444090577403E-2</c:v>
                      </c:pt>
                      <c:pt idx="223">
                        <c:v>5.5630599691003597E-2</c:v>
                      </c:pt>
                      <c:pt idx="224">
                        <c:v>5.58514627165956E-2</c:v>
                      </c:pt>
                      <c:pt idx="225">
                        <c:v>5.5912624223459002E-2</c:v>
                      </c:pt>
                      <c:pt idx="226">
                        <c:v>5.5897009186738497E-2</c:v>
                      </c:pt>
                      <c:pt idx="227">
                        <c:v>5.5805779527367601E-2</c:v>
                      </c:pt>
                      <c:pt idx="228">
                        <c:v>5.6129400097813198E-2</c:v>
                      </c:pt>
                      <c:pt idx="229">
                        <c:v>5.6687017274907998E-2</c:v>
                      </c:pt>
                      <c:pt idx="230">
                        <c:v>5.6697210775324997E-2</c:v>
                      </c:pt>
                      <c:pt idx="231">
                        <c:v>5.6656765381127197E-2</c:v>
                      </c:pt>
                      <c:pt idx="232">
                        <c:v>5.6769327882906499E-2</c:v>
                      </c:pt>
                      <c:pt idx="233">
                        <c:v>5.6975662872867698E-2</c:v>
                      </c:pt>
                      <c:pt idx="234">
                        <c:v>5.7104491339662E-2</c:v>
                      </c:pt>
                      <c:pt idx="235">
                        <c:v>5.7416632874146299E-2</c:v>
                      </c:pt>
                      <c:pt idx="236">
                        <c:v>5.7504764813813697E-2</c:v>
                      </c:pt>
                      <c:pt idx="237">
                        <c:v>5.7614575296840401E-2</c:v>
                      </c:pt>
                      <c:pt idx="238">
                        <c:v>5.7705637569514801E-2</c:v>
                      </c:pt>
                      <c:pt idx="239">
                        <c:v>5.79786340949969E-2</c:v>
                      </c:pt>
                      <c:pt idx="240">
                        <c:v>5.8070102149659998E-2</c:v>
                      </c:pt>
                      <c:pt idx="241">
                        <c:v>5.8446174939612398E-2</c:v>
                      </c:pt>
                      <c:pt idx="242">
                        <c:v>5.8402114489241402E-2</c:v>
                      </c:pt>
                      <c:pt idx="243">
                        <c:v>5.8663259404574002E-2</c:v>
                      </c:pt>
                      <c:pt idx="244">
                        <c:v>5.8795136441163597E-2</c:v>
                      </c:pt>
                      <c:pt idx="245">
                        <c:v>5.8870760150653199E-2</c:v>
                      </c:pt>
                      <c:pt idx="246">
                        <c:v>5.8998978919642099E-2</c:v>
                      </c:pt>
                      <c:pt idx="247">
                        <c:v>5.9426355323247498E-2</c:v>
                      </c:pt>
                      <c:pt idx="248">
                        <c:v>5.9557995061806E-2</c:v>
                      </c:pt>
                      <c:pt idx="249">
                        <c:v>5.97230487403786E-2</c:v>
                      </c:pt>
                      <c:pt idx="250">
                        <c:v>5.9867067244900998E-2</c:v>
                      </c:pt>
                      <c:pt idx="251">
                        <c:v>6.0108796887136599E-2</c:v>
                      </c:pt>
                      <c:pt idx="252">
                        <c:v>6.0121639147240398E-2</c:v>
                      </c:pt>
                      <c:pt idx="253">
                        <c:v>6.0382597286917999E-2</c:v>
                      </c:pt>
                      <c:pt idx="254">
                        <c:v>6.0471334656839001E-2</c:v>
                      </c:pt>
                      <c:pt idx="255">
                        <c:v>6.0810327892172999E-2</c:v>
                      </c:pt>
                      <c:pt idx="256">
                        <c:v>6.0967656323847097E-2</c:v>
                      </c:pt>
                      <c:pt idx="257">
                        <c:v>6.10994746370098E-2</c:v>
                      </c:pt>
                      <c:pt idx="258">
                        <c:v>6.1423614932880302E-2</c:v>
                      </c:pt>
                      <c:pt idx="259">
                        <c:v>6.1525521471543602E-2</c:v>
                      </c:pt>
                      <c:pt idx="260">
                        <c:v>6.15844019713256E-2</c:v>
                      </c:pt>
                      <c:pt idx="261">
                        <c:v>6.0805423998004503E-2</c:v>
                      </c:pt>
                      <c:pt idx="262">
                        <c:v>6.1151941307344998E-2</c:v>
                      </c:pt>
                      <c:pt idx="263">
                        <c:v>6.1438776648638303E-2</c:v>
                      </c:pt>
                      <c:pt idx="264">
                        <c:v>6.15746809761374E-2</c:v>
                      </c:pt>
                      <c:pt idx="265">
                        <c:v>6.18237584616066E-2</c:v>
                      </c:pt>
                      <c:pt idx="266">
                        <c:v>6.22886813626101E-2</c:v>
                      </c:pt>
                      <c:pt idx="267">
                        <c:v>6.28296472322592E-2</c:v>
                      </c:pt>
                      <c:pt idx="268">
                        <c:v>6.2897770730402897E-2</c:v>
                      </c:pt>
                      <c:pt idx="269">
                        <c:v>6.3331179468547799E-2</c:v>
                      </c:pt>
                      <c:pt idx="270">
                        <c:v>6.3771050779111799E-2</c:v>
                      </c:pt>
                      <c:pt idx="271">
                        <c:v>6.4291244376991394E-2</c:v>
                      </c:pt>
                      <c:pt idx="272">
                        <c:v>6.4564315796514699E-2</c:v>
                      </c:pt>
                      <c:pt idx="273">
                        <c:v>6.4801148372758396E-2</c:v>
                      </c:pt>
                      <c:pt idx="274">
                        <c:v>6.5287158038921697E-2</c:v>
                      </c:pt>
                      <c:pt idx="275">
                        <c:v>6.5723313293492597E-2</c:v>
                      </c:pt>
                      <c:pt idx="276">
                        <c:v>6.6147456667740495E-2</c:v>
                      </c:pt>
                      <c:pt idx="277">
                        <c:v>6.6461211959847499E-2</c:v>
                      </c:pt>
                      <c:pt idx="278">
                        <c:v>6.6737823480441993E-2</c:v>
                      </c:pt>
                      <c:pt idx="279">
                        <c:v>6.7204612474937503E-2</c:v>
                      </c:pt>
                      <c:pt idx="280">
                        <c:v>6.7588893858577595E-2</c:v>
                      </c:pt>
                      <c:pt idx="281">
                        <c:v>6.7871698648597698E-2</c:v>
                      </c:pt>
                      <c:pt idx="282">
                        <c:v>6.8087745798006097E-2</c:v>
                      </c:pt>
                      <c:pt idx="283">
                        <c:v>6.83979007504983E-2</c:v>
                      </c:pt>
                      <c:pt idx="284">
                        <c:v>6.8582011641038207E-2</c:v>
                      </c:pt>
                      <c:pt idx="285">
                        <c:v>6.8706127569022502E-2</c:v>
                      </c:pt>
                      <c:pt idx="286">
                        <c:v>6.8904915706135203E-2</c:v>
                      </c:pt>
                      <c:pt idx="287">
                        <c:v>6.9141354048014705E-2</c:v>
                      </c:pt>
                      <c:pt idx="288">
                        <c:v>6.9205333752274098E-2</c:v>
                      </c:pt>
                      <c:pt idx="289">
                        <c:v>6.91904740560665E-2</c:v>
                      </c:pt>
                      <c:pt idx="290">
                        <c:v>6.9210899168032899E-2</c:v>
                      </c:pt>
                      <c:pt idx="291">
                        <c:v>6.9346880473065697E-2</c:v>
                      </c:pt>
                      <c:pt idx="292">
                        <c:v>6.9357062499771902E-2</c:v>
                      </c:pt>
                      <c:pt idx="293">
                        <c:v>6.9345972810344297E-2</c:v>
                      </c:pt>
                      <c:pt idx="294">
                        <c:v>6.9376191192241005E-2</c:v>
                      </c:pt>
                      <c:pt idx="295">
                        <c:v>6.9507575590128601E-2</c:v>
                      </c:pt>
                      <c:pt idx="296">
                        <c:v>6.9589310230835005E-2</c:v>
                      </c:pt>
                      <c:pt idx="297">
                        <c:v>6.9552595412701798E-2</c:v>
                      </c:pt>
                      <c:pt idx="298">
                        <c:v>6.96131683784562E-2</c:v>
                      </c:pt>
                      <c:pt idx="299">
                        <c:v>6.9724437144920201E-2</c:v>
                      </c:pt>
                      <c:pt idx="300">
                        <c:v>6.97344136030911E-2</c:v>
                      </c:pt>
                      <c:pt idx="301">
                        <c:v>6.9813632140900403E-2</c:v>
                      </c:pt>
                      <c:pt idx="302">
                        <c:v>6.9870204849012796E-2</c:v>
                      </c:pt>
                      <c:pt idx="303">
                        <c:v>6.9964686113777999E-2</c:v>
                      </c:pt>
                      <c:pt idx="304">
                        <c:v>7.0044810960031498E-2</c:v>
                      </c:pt>
                      <c:pt idx="305">
                        <c:v>7.0172657144011802E-2</c:v>
                      </c:pt>
                      <c:pt idx="306">
                        <c:v>7.0267260770484299E-2</c:v>
                      </c:pt>
                      <c:pt idx="307">
                        <c:v>7.0493332681718895E-2</c:v>
                      </c:pt>
                      <c:pt idx="308">
                        <c:v>7.0534078181512194E-2</c:v>
                      </c:pt>
                      <c:pt idx="309">
                        <c:v>7.0658534338536499E-2</c:v>
                      </c:pt>
                      <c:pt idx="310">
                        <c:v>7.0734877650922401E-2</c:v>
                      </c:pt>
                      <c:pt idx="311">
                        <c:v>7.0946572724765899E-2</c:v>
                      </c:pt>
                      <c:pt idx="312">
                        <c:v>7.1100743164403901E-2</c:v>
                      </c:pt>
                      <c:pt idx="313">
                        <c:v>7.1284799481133601E-2</c:v>
                      </c:pt>
                      <c:pt idx="314">
                        <c:v>7.1469023983865496E-2</c:v>
                      </c:pt>
                      <c:pt idx="315">
                        <c:v>7.1628796238706396E-2</c:v>
                      </c:pt>
                      <c:pt idx="316">
                        <c:v>7.1679724122688193E-2</c:v>
                      </c:pt>
                      <c:pt idx="317">
                        <c:v>7.2111846557528197E-2</c:v>
                      </c:pt>
                      <c:pt idx="318">
                        <c:v>7.2140473553063703E-2</c:v>
                      </c:pt>
                      <c:pt idx="319">
                        <c:v>7.2281501889686003E-2</c:v>
                      </c:pt>
                      <c:pt idx="320">
                        <c:v>7.2544337179502594E-2</c:v>
                      </c:pt>
                      <c:pt idx="321">
                        <c:v>7.2567787975456696E-2</c:v>
                      </c:pt>
                      <c:pt idx="322">
                        <c:v>7.2718796551024395E-2</c:v>
                      </c:pt>
                      <c:pt idx="323">
                        <c:v>7.2937081246167906E-2</c:v>
                      </c:pt>
                      <c:pt idx="324">
                        <c:v>7.32210015026519E-2</c:v>
                      </c:pt>
                      <c:pt idx="325">
                        <c:v>7.3404766440491098E-2</c:v>
                      </c:pt>
                      <c:pt idx="326">
                        <c:v>7.3841478721114198E-2</c:v>
                      </c:pt>
                      <c:pt idx="327">
                        <c:v>7.3676935964561999E-2</c:v>
                      </c:pt>
                      <c:pt idx="328">
                        <c:v>7.3964182638071904E-2</c:v>
                      </c:pt>
                      <c:pt idx="329">
                        <c:v>7.4239622902664199E-2</c:v>
                      </c:pt>
                      <c:pt idx="330">
                        <c:v>7.4470212193456994E-2</c:v>
                      </c:pt>
                      <c:pt idx="331">
                        <c:v>7.4694338090648196E-2</c:v>
                      </c:pt>
                      <c:pt idx="332">
                        <c:v>7.4706144882905695E-2</c:v>
                      </c:pt>
                      <c:pt idx="333">
                        <c:v>7.51497609528501E-2</c:v>
                      </c:pt>
                      <c:pt idx="334">
                        <c:v>7.5170838900155398E-2</c:v>
                      </c:pt>
                      <c:pt idx="335">
                        <c:v>7.5423222544256402E-2</c:v>
                      </c:pt>
                      <c:pt idx="336">
                        <c:v>7.5610780028031205E-2</c:v>
                      </c:pt>
                      <c:pt idx="337">
                        <c:v>7.5767928875580204E-2</c:v>
                      </c:pt>
                      <c:pt idx="338">
                        <c:v>7.5939381356743704E-2</c:v>
                      </c:pt>
                      <c:pt idx="339">
                        <c:v>7.6213544334651995E-2</c:v>
                      </c:pt>
                      <c:pt idx="340">
                        <c:v>7.64561280068944E-2</c:v>
                      </c:pt>
                      <c:pt idx="341">
                        <c:v>7.6545206082872796E-2</c:v>
                      </c:pt>
                      <c:pt idx="342">
                        <c:v>7.6756022641867802E-2</c:v>
                      </c:pt>
                      <c:pt idx="343">
                        <c:v>7.7103609310433502E-2</c:v>
                      </c:pt>
                      <c:pt idx="344">
                        <c:v>7.7174792604603595E-2</c:v>
                      </c:pt>
                      <c:pt idx="345">
                        <c:v>7.7313412076700797E-2</c:v>
                      </c:pt>
                      <c:pt idx="346">
                        <c:v>7.7502074119681394E-2</c:v>
                      </c:pt>
                      <c:pt idx="347">
                        <c:v>7.7713430986649498E-2</c:v>
                      </c:pt>
                      <c:pt idx="348">
                        <c:v>7.7850490911896206E-2</c:v>
                      </c:pt>
                      <c:pt idx="349">
                        <c:v>7.8088668236444794E-2</c:v>
                      </c:pt>
                      <c:pt idx="350">
                        <c:v>7.8347918064337399E-2</c:v>
                      </c:pt>
                      <c:pt idx="351">
                        <c:v>7.8435985748048498E-2</c:v>
                      </c:pt>
                      <c:pt idx="352">
                        <c:v>7.8663551603743206E-2</c:v>
                      </c:pt>
                      <c:pt idx="353">
                        <c:v>7.8885653195531799E-2</c:v>
                      </c:pt>
                      <c:pt idx="354">
                        <c:v>7.9072720731937801E-2</c:v>
                      </c:pt>
                      <c:pt idx="355">
                        <c:v>7.9273993429413603E-2</c:v>
                      </c:pt>
                      <c:pt idx="356">
                        <c:v>7.9439485163439405E-2</c:v>
                      </c:pt>
                      <c:pt idx="357">
                        <c:v>7.9693815097140103E-2</c:v>
                      </c:pt>
                      <c:pt idx="358">
                        <c:v>7.9907586054185603E-2</c:v>
                      </c:pt>
                      <c:pt idx="359">
                        <c:v>7.9945815409761201E-2</c:v>
                      </c:pt>
                      <c:pt idx="360">
                        <c:v>8.0106001685622194E-2</c:v>
                      </c:pt>
                      <c:pt idx="361">
                        <c:v>8.0299266750537099E-2</c:v>
                      </c:pt>
                      <c:pt idx="362">
                        <c:v>8.0501400630295705E-2</c:v>
                      </c:pt>
                      <c:pt idx="363">
                        <c:v>8.0660257112394093E-2</c:v>
                      </c:pt>
                      <c:pt idx="364">
                        <c:v>8.0873144548479506E-2</c:v>
                      </c:pt>
                      <c:pt idx="365">
                        <c:v>8.1090707233203094E-2</c:v>
                      </c:pt>
                      <c:pt idx="366">
                        <c:v>8.1189308583512906E-2</c:v>
                      </c:pt>
                      <c:pt idx="367">
                        <c:v>8.1322700933250405E-2</c:v>
                      </c:pt>
                      <c:pt idx="368">
                        <c:v>8.1540865375467494E-2</c:v>
                      </c:pt>
                      <c:pt idx="369">
                        <c:v>8.1736951026572302E-2</c:v>
                      </c:pt>
                      <c:pt idx="370">
                        <c:v>8.1845278390464501E-2</c:v>
                      </c:pt>
                      <c:pt idx="371">
                        <c:v>8.20690467834468E-2</c:v>
                      </c:pt>
                      <c:pt idx="372">
                        <c:v>8.2215607861074402E-2</c:v>
                      </c:pt>
                      <c:pt idx="373">
                        <c:v>8.2300566415407894E-2</c:v>
                      </c:pt>
                      <c:pt idx="374">
                        <c:v>8.2465905170310397E-2</c:v>
                      </c:pt>
                      <c:pt idx="375">
                        <c:v>8.2597505765273305E-2</c:v>
                      </c:pt>
                      <c:pt idx="376">
                        <c:v>8.2766180658493602E-2</c:v>
                      </c:pt>
                      <c:pt idx="377">
                        <c:v>8.3071495569258899E-2</c:v>
                      </c:pt>
                      <c:pt idx="378">
                        <c:v>8.2997256571783903E-2</c:v>
                      </c:pt>
                      <c:pt idx="379">
                        <c:v>8.3285018093255794E-2</c:v>
                      </c:pt>
                      <c:pt idx="380">
                        <c:v>8.3411826371731695E-2</c:v>
                      </c:pt>
                      <c:pt idx="381">
                        <c:v>8.3520586129295707E-2</c:v>
                      </c:pt>
                      <c:pt idx="382">
                        <c:v>8.3679298986512704E-2</c:v>
                      </c:pt>
                      <c:pt idx="383">
                        <c:v>8.3967394390064704E-2</c:v>
                      </c:pt>
                      <c:pt idx="384">
                        <c:v>8.3974197940456394E-2</c:v>
                      </c:pt>
                      <c:pt idx="385">
                        <c:v>8.4153418982938696E-2</c:v>
                      </c:pt>
                      <c:pt idx="386">
                        <c:v>8.4318125095810506E-2</c:v>
                      </c:pt>
                      <c:pt idx="387">
                        <c:v>8.4440378522493906E-2</c:v>
                      </c:pt>
                      <c:pt idx="388">
                        <c:v>8.4552221648279302E-2</c:v>
                      </c:pt>
                      <c:pt idx="389">
                        <c:v>8.4720903802736003E-2</c:v>
                      </c:pt>
                      <c:pt idx="390">
                        <c:v>8.4817454396930295E-2</c:v>
                      </c:pt>
                      <c:pt idx="391">
                        <c:v>8.4979270026338496E-2</c:v>
                      </c:pt>
                      <c:pt idx="392">
                        <c:v>8.5135623642764294E-2</c:v>
                      </c:pt>
                      <c:pt idx="393">
                        <c:v>8.5216925709593203E-2</c:v>
                      </c:pt>
                      <c:pt idx="394">
                        <c:v>8.5428202370377196E-2</c:v>
                      </c:pt>
                      <c:pt idx="395">
                        <c:v>8.5499095532694996E-2</c:v>
                      </c:pt>
                      <c:pt idx="396">
                        <c:v>8.5587945623922398E-2</c:v>
                      </c:pt>
                      <c:pt idx="397">
                        <c:v>8.5755024676969299E-2</c:v>
                      </c:pt>
                      <c:pt idx="398">
                        <c:v>8.5871506432162195E-2</c:v>
                      </c:pt>
                      <c:pt idx="399">
                        <c:v>8.5964328376784499E-2</c:v>
                      </c:pt>
                      <c:pt idx="400">
                        <c:v>8.6144830984416595E-2</c:v>
                      </c:pt>
                      <c:pt idx="401">
                        <c:v>8.6269298953392901E-2</c:v>
                      </c:pt>
                      <c:pt idx="402">
                        <c:v>8.6380361303757994E-2</c:v>
                      </c:pt>
                      <c:pt idx="403">
                        <c:v>8.6522027621682804E-2</c:v>
                      </c:pt>
                      <c:pt idx="404">
                        <c:v>8.6664364298735794E-2</c:v>
                      </c:pt>
                      <c:pt idx="405">
                        <c:v>8.6783215773999806E-2</c:v>
                      </c:pt>
                      <c:pt idx="406">
                        <c:v>8.6970362991658903E-2</c:v>
                      </c:pt>
                      <c:pt idx="407">
                        <c:v>8.7027476272595203E-2</c:v>
                      </c:pt>
                      <c:pt idx="408">
                        <c:v>8.7190517901441097E-2</c:v>
                      </c:pt>
                      <c:pt idx="409">
                        <c:v>8.7393923383489294E-2</c:v>
                      </c:pt>
                      <c:pt idx="410">
                        <c:v>8.7484704268688707E-2</c:v>
                      </c:pt>
                      <c:pt idx="411">
                        <c:v>8.7611307581194495E-2</c:v>
                      </c:pt>
                      <c:pt idx="412">
                        <c:v>8.7763145313654103E-2</c:v>
                      </c:pt>
                      <c:pt idx="413">
                        <c:v>8.7792750156050203E-2</c:v>
                      </c:pt>
                      <c:pt idx="414">
                        <c:v>8.8006930398510194E-2</c:v>
                      </c:pt>
                      <c:pt idx="415">
                        <c:v>8.8065806513832404E-2</c:v>
                      </c:pt>
                      <c:pt idx="416">
                        <c:v>8.8149612461221494E-2</c:v>
                      </c:pt>
                      <c:pt idx="417">
                        <c:v>8.8507478260082595E-2</c:v>
                      </c:pt>
                      <c:pt idx="418">
                        <c:v>8.8555311018604393E-2</c:v>
                      </c:pt>
                      <c:pt idx="419">
                        <c:v>8.8594594949289798E-2</c:v>
                      </c:pt>
                      <c:pt idx="420">
                        <c:v>8.8793713029687193E-2</c:v>
                      </c:pt>
                      <c:pt idx="421">
                        <c:v>8.8923523228329401E-2</c:v>
                      </c:pt>
                      <c:pt idx="422">
                        <c:v>8.8983269096238105E-2</c:v>
                      </c:pt>
                      <c:pt idx="423">
                        <c:v>8.9206741489334301E-2</c:v>
                      </c:pt>
                      <c:pt idx="424">
                        <c:v>8.9389714712494101E-2</c:v>
                      </c:pt>
                      <c:pt idx="425">
                        <c:v>8.9473346313080002E-2</c:v>
                      </c:pt>
                      <c:pt idx="426">
                        <c:v>8.9618937815628005E-2</c:v>
                      </c:pt>
                      <c:pt idx="427">
                        <c:v>8.9757240892773399E-2</c:v>
                      </c:pt>
                      <c:pt idx="428">
                        <c:v>8.9958537132693403E-2</c:v>
                      </c:pt>
                      <c:pt idx="429">
                        <c:v>9.0163770051038705E-2</c:v>
                      </c:pt>
                      <c:pt idx="430">
                        <c:v>9.0282489278243699E-2</c:v>
                      </c:pt>
                      <c:pt idx="431">
                        <c:v>9.0407128773378503E-2</c:v>
                      </c:pt>
                      <c:pt idx="432">
                        <c:v>9.0623514264571298E-2</c:v>
                      </c:pt>
                      <c:pt idx="433">
                        <c:v>9.0768512970667403E-2</c:v>
                      </c:pt>
                      <c:pt idx="434">
                        <c:v>9.0871531686076104E-2</c:v>
                      </c:pt>
                      <c:pt idx="435">
                        <c:v>9.1062100787484598E-2</c:v>
                      </c:pt>
                      <c:pt idx="436">
                        <c:v>9.1168044192416406E-2</c:v>
                      </c:pt>
                      <c:pt idx="437">
                        <c:v>9.1330771587160395E-2</c:v>
                      </c:pt>
                      <c:pt idx="438">
                        <c:v>9.1553475987180194E-2</c:v>
                      </c:pt>
                      <c:pt idx="439">
                        <c:v>9.1745241899055197E-2</c:v>
                      </c:pt>
                      <c:pt idx="440">
                        <c:v>9.1815740602299495E-2</c:v>
                      </c:pt>
                      <c:pt idx="441">
                        <c:v>9.1912247574313197E-2</c:v>
                      </c:pt>
                      <c:pt idx="442">
                        <c:v>9.2177585099916803E-2</c:v>
                      </c:pt>
                      <c:pt idx="443">
                        <c:v>9.2381265665861995E-2</c:v>
                      </c:pt>
                      <c:pt idx="444">
                        <c:v>9.2500674963022694E-2</c:v>
                      </c:pt>
                      <c:pt idx="445">
                        <c:v>9.2655582200973294E-2</c:v>
                      </c:pt>
                      <c:pt idx="446">
                        <c:v>9.2814552128390099E-2</c:v>
                      </c:pt>
                      <c:pt idx="447">
                        <c:v>9.3036194326239802E-2</c:v>
                      </c:pt>
                      <c:pt idx="448">
                        <c:v>9.3237686071170306E-2</c:v>
                      </c:pt>
                      <c:pt idx="449">
                        <c:v>9.3496569750599695E-2</c:v>
                      </c:pt>
                      <c:pt idx="450">
                        <c:v>9.3568640336681302E-2</c:v>
                      </c:pt>
                      <c:pt idx="451">
                        <c:v>9.3751148241524501E-2</c:v>
                      </c:pt>
                      <c:pt idx="452">
                        <c:v>9.3946230541433307E-2</c:v>
                      </c:pt>
                      <c:pt idx="453">
                        <c:v>9.4132660582345595E-2</c:v>
                      </c:pt>
                      <c:pt idx="454">
                        <c:v>9.4263548486312104E-2</c:v>
                      </c:pt>
                      <c:pt idx="455">
                        <c:v>9.4483246397311205E-2</c:v>
                      </c:pt>
                      <c:pt idx="456">
                        <c:v>9.4619848424814801E-2</c:v>
                      </c:pt>
                      <c:pt idx="457">
                        <c:v>9.4797261942310307E-2</c:v>
                      </c:pt>
                      <c:pt idx="458">
                        <c:v>9.4936242754789305E-2</c:v>
                      </c:pt>
                      <c:pt idx="459">
                        <c:v>9.5262840786185604E-2</c:v>
                      </c:pt>
                      <c:pt idx="460">
                        <c:v>9.5980841024472394E-2</c:v>
                      </c:pt>
                      <c:pt idx="461">
                        <c:v>9.6735643736886506E-2</c:v>
                      </c:pt>
                      <c:pt idx="462">
                        <c:v>9.7511650300146302E-2</c:v>
                      </c:pt>
                      <c:pt idx="463">
                        <c:v>9.8328806866968793E-2</c:v>
                      </c:pt>
                      <c:pt idx="464">
                        <c:v>9.9067107868091697E-2</c:v>
                      </c:pt>
                      <c:pt idx="465">
                        <c:v>9.98876412017069E-2</c:v>
                      </c:pt>
                      <c:pt idx="466">
                        <c:v>0.10053285494312</c:v>
                      </c:pt>
                      <c:pt idx="467">
                        <c:v>0.10118593088317</c:v>
                      </c:pt>
                      <c:pt idx="468">
                        <c:v>0.101723435453848</c:v>
                      </c:pt>
                      <c:pt idx="469">
                        <c:v>0.102173555972635</c:v>
                      </c:pt>
                      <c:pt idx="470">
                        <c:v>0.102516197293009</c:v>
                      </c:pt>
                      <c:pt idx="471">
                        <c:v>0.102790057766435</c:v>
                      </c:pt>
                      <c:pt idx="472">
                        <c:v>0.10290161906629899</c:v>
                      </c:pt>
                      <c:pt idx="473">
                        <c:v>0.102973794589884</c:v>
                      </c:pt>
                      <c:pt idx="474">
                        <c:v>0.102957075856024</c:v>
                      </c:pt>
                      <c:pt idx="475">
                        <c:v>0.102889644864586</c:v>
                      </c:pt>
                      <c:pt idx="476">
                        <c:v>0.102824876458116</c:v>
                      </c:pt>
                      <c:pt idx="477">
                        <c:v>0.10272849761814901</c:v>
                      </c:pt>
                      <c:pt idx="478">
                        <c:v>0.102562972950865</c:v>
                      </c:pt>
                      <c:pt idx="479">
                        <c:v>0.102373224278425</c:v>
                      </c:pt>
                      <c:pt idx="480">
                        <c:v>0.10226480622468601</c:v>
                      </c:pt>
                      <c:pt idx="481">
                        <c:v>0.102095347431193</c:v>
                      </c:pt>
                      <c:pt idx="482">
                        <c:v>0.10196468642920301</c:v>
                      </c:pt>
                      <c:pt idx="483">
                        <c:v>0.1018505031987</c:v>
                      </c:pt>
                      <c:pt idx="484">
                        <c:v>0.101736501936115</c:v>
                      </c:pt>
                      <c:pt idx="485">
                        <c:v>0.101681833725089</c:v>
                      </c:pt>
                      <c:pt idx="486">
                        <c:v>0.10167890783672701</c:v>
                      </c:pt>
                      <c:pt idx="487">
                        <c:v>0.10163400957282499</c:v>
                      </c:pt>
                      <c:pt idx="488">
                        <c:v>0.101609696090419</c:v>
                      </c:pt>
                      <c:pt idx="489">
                        <c:v>0.101545970145</c:v>
                      </c:pt>
                      <c:pt idx="490">
                        <c:v>0.101508723664016</c:v>
                      </c:pt>
                      <c:pt idx="491">
                        <c:v>0.10153988585178</c:v>
                      </c:pt>
                      <c:pt idx="492">
                        <c:v>0.10157628155416699</c:v>
                      </c:pt>
                      <c:pt idx="493">
                        <c:v>0.10161839026394499</c:v>
                      </c:pt>
                      <c:pt idx="494">
                        <c:v>0.101755763285554</c:v>
                      </c:pt>
                      <c:pt idx="495">
                        <c:v>0.10184602614758199</c:v>
                      </c:pt>
                      <c:pt idx="496">
                        <c:v>0.101913616424352</c:v>
                      </c:pt>
                      <c:pt idx="497">
                        <c:v>0.101963840392726</c:v>
                      </c:pt>
                      <c:pt idx="498">
                        <c:v>0.102134251246952</c:v>
                      </c:pt>
                      <c:pt idx="499">
                        <c:v>0.10220553210610001</c:v>
                      </c:pt>
                      <c:pt idx="500">
                        <c:v>0.102266749045169</c:v>
                      </c:pt>
                      <c:pt idx="501">
                        <c:v>0.102438490471311</c:v>
                      </c:pt>
                      <c:pt idx="502">
                        <c:v>0.102607559248771</c:v>
                      </c:pt>
                      <c:pt idx="503">
                        <c:v>0.10273358255925299</c:v>
                      </c:pt>
                      <c:pt idx="504">
                        <c:v>0.102761228683265</c:v>
                      </c:pt>
                      <c:pt idx="505">
                        <c:v>0.102957246144927</c:v>
                      </c:pt>
                      <c:pt idx="506">
                        <c:v>0.103103294580007</c:v>
                      </c:pt>
                      <c:pt idx="507">
                        <c:v>0.103206449713071</c:v>
                      </c:pt>
                      <c:pt idx="508">
                        <c:v>0.103376678803382</c:v>
                      </c:pt>
                      <c:pt idx="509">
                        <c:v>0.10356188964728</c:v>
                      </c:pt>
                      <c:pt idx="510">
                        <c:v>0.103729627100983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0-D9D0-48E4-A0CC-827498A552F5}"/>
                  </c:ext>
                </c:extLst>
              </c15:ser>
            </c15:filteredScatterSeries>
            <c15:filteredScatte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08.10.2020'!$U$6</c15:sqref>
                        </c15:formulaRef>
                      </c:ext>
                    </c:extLst>
                    <c:strCache>
                      <c:ptCount val="1"/>
                      <c:pt idx="0">
                        <c:v>ad 10mM Ni</c:v>
                      </c:pt>
                    </c:strCache>
                  </c:strRef>
                </c:tx>
                <c:spPr>
                  <a:ln w="19050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08.10.2020'!$S$7:$S$517</c15:sqref>
                        </c15:formulaRef>
                      </c:ext>
                    </c:extLst>
                    <c:numCache>
                      <c:formatCode>0.0000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08.10.2020'!$U$7:$U$517</c15:sqref>
                        </c15:formulaRef>
                      </c:ext>
                    </c:extLst>
                    <c:numCache>
                      <c:formatCode>0.0000</c:formatCode>
                      <c:ptCount val="511"/>
                      <c:pt idx="0">
                        <c:v>1.88798346997553</c:v>
                      </c:pt>
                      <c:pt idx="1">
                        <c:v>2.40540027704004</c:v>
                      </c:pt>
                      <c:pt idx="2">
                        <c:v>2.0909978611917501</c:v>
                      </c:pt>
                      <c:pt idx="3">
                        <c:v>1.88234753029482</c:v>
                      </c:pt>
                      <c:pt idx="4">
                        <c:v>2.1868592294495799</c:v>
                      </c:pt>
                      <c:pt idx="5">
                        <c:v>2.1526268791697998</c:v>
                      </c:pt>
                      <c:pt idx="6">
                        <c:v>2.4051922473278902</c:v>
                      </c:pt>
                      <c:pt idx="7">
                        <c:v>2.24067686889618</c:v>
                      </c:pt>
                      <c:pt idx="8">
                        <c:v>2.2761161864499999</c:v>
                      </c:pt>
                      <c:pt idx="9">
                        <c:v>3.9229106600161501</c:v>
                      </c:pt>
                      <c:pt idx="10">
                        <c:v>2.6707762360806599</c:v>
                      </c:pt>
                      <c:pt idx="11">
                        <c:v>2.5987049101410502</c:v>
                      </c:pt>
                      <c:pt idx="12">
                        <c:v>2.3035783939313199</c:v>
                      </c:pt>
                      <c:pt idx="13">
                        <c:v>2.6039872355046598</c:v>
                      </c:pt>
                      <c:pt idx="14">
                        <c:v>2.6933119774563798</c:v>
                      </c:pt>
                      <c:pt idx="15">
                        <c:v>3.1004624881818201</c:v>
                      </c:pt>
                      <c:pt idx="16">
                        <c:v>2.8614454463315502</c:v>
                      </c:pt>
                      <c:pt idx="17">
                        <c:v>2.7787208538349399</c:v>
                      </c:pt>
                      <c:pt idx="18">
                        <c:v>3.6445357359713801</c:v>
                      </c:pt>
                      <c:pt idx="19">
                        <c:v>3.2084168892982499</c:v>
                      </c:pt>
                      <c:pt idx="20">
                        <c:v>2.9782122301045502</c:v>
                      </c:pt>
                      <c:pt idx="21">
                        <c:v>2.8760597853398999</c:v>
                      </c:pt>
                      <c:pt idx="22">
                        <c:v>2.79191049897709</c:v>
                      </c:pt>
                      <c:pt idx="23">
                        <c:v>2.8899610464060799</c:v>
                      </c:pt>
                      <c:pt idx="24">
                        <c:v>2.96775482317803</c:v>
                      </c:pt>
                      <c:pt idx="25">
                        <c:v>2.7684556446688902</c:v>
                      </c:pt>
                      <c:pt idx="26">
                        <c:v>2.6924634081788898</c:v>
                      </c:pt>
                      <c:pt idx="27">
                        <c:v>3.1486025512925</c:v>
                      </c:pt>
                      <c:pt idx="28">
                        <c:v>3.7365585828811501</c:v>
                      </c:pt>
                      <c:pt idx="29">
                        <c:v>3.8157870100222202</c:v>
                      </c:pt>
                      <c:pt idx="30">
                        <c:v>3.3037661046863001</c:v>
                      </c:pt>
                      <c:pt idx="31">
                        <c:v>3.1622755273676701</c:v>
                      </c:pt>
                      <c:pt idx="32">
                        <c:v>3.6218007521939</c:v>
                      </c:pt>
                      <c:pt idx="33">
                        <c:v>3.4474453345697298</c:v>
                      </c:pt>
                      <c:pt idx="34">
                        <c:v>3.0575548611763201</c:v>
                      </c:pt>
                      <c:pt idx="35">
                        <c:v>3.1094427164308098</c:v>
                      </c:pt>
                      <c:pt idx="36">
                        <c:v>3.2182725564235199</c:v>
                      </c:pt>
                      <c:pt idx="37">
                        <c:v>3.1862633078124101</c:v>
                      </c:pt>
                      <c:pt idx="38">
                        <c:v>3.1678022514095598</c:v>
                      </c:pt>
                      <c:pt idx="39">
                        <c:v>3.66178233384659</c:v>
                      </c:pt>
                      <c:pt idx="40">
                        <c:v>3.2629634644304102</c:v>
                      </c:pt>
                      <c:pt idx="41">
                        <c:v>3.1569859104648401</c:v>
                      </c:pt>
                      <c:pt idx="42">
                        <c:v>3.0936075372422001</c:v>
                      </c:pt>
                      <c:pt idx="43">
                        <c:v>3.1906375891676402</c:v>
                      </c:pt>
                      <c:pt idx="44">
                        <c:v>3.19846989412751</c:v>
                      </c:pt>
                      <c:pt idx="45">
                        <c:v>3.2284053278845302</c:v>
                      </c:pt>
                      <c:pt idx="46">
                        <c:v>3.9871079976957602</c:v>
                      </c:pt>
                      <c:pt idx="47">
                        <c:v>2.9881647481305298</c:v>
                      </c:pt>
                      <c:pt idx="48">
                        <c:v>3.1135551966182602</c:v>
                      </c:pt>
                      <c:pt idx="49">
                        <c:v>3.93853218642055</c:v>
                      </c:pt>
                      <c:pt idx="50">
                        <c:v>3.39987515804272</c:v>
                      </c:pt>
                      <c:pt idx="51">
                        <c:v>3.1466801930755</c:v>
                      </c:pt>
                      <c:pt idx="52">
                        <c:v>2.9450518614801702</c:v>
                      </c:pt>
                      <c:pt idx="53">
                        <c:v>2.8742757809107502</c:v>
                      </c:pt>
                      <c:pt idx="54">
                        <c:v>2.7338833353899301</c:v>
                      </c:pt>
                      <c:pt idx="55">
                        <c:v>2.53745845708456</c:v>
                      </c:pt>
                      <c:pt idx="56">
                        <c:v>2.4090475529604198</c:v>
                      </c:pt>
                      <c:pt idx="57">
                        <c:v>2.3373506829278798</c:v>
                      </c:pt>
                      <c:pt idx="58">
                        <c:v>2.2556738957081199</c:v>
                      </c:pt>
                      <c:pt idx="59">
                        <c:v>2.15741771671357</c:v>
                      </c:pt>
                      <c:pt idx="60">
                        <c:v>2.0633200848196598</c:v>
                      </c:pt>
                      <c:pt idx="61">
                        <c:v>2.0179685135558798</c:v>
                      </c:pt>
                      <c:pt idx="62">
                        <c:v>1.95326096033827</c:v>
                      </c:pt>
                      <c:pt idx="63">
                        <c:v>1.90562148407428</c:v>
                      </c:pt>
                      <c:pt idx="64">
                        <c:v>1.84683319255125</c:v>
                      </c:pt>
                      <c:pt idx="65">
                        <c:v>1.7819693329014401</c:v>
                      </c:pt>
                      <c:pt idx="66">
                        <c:v>1.7348245385185399</c:v>
                      </c:pt>
                      <c:pt idx="67">
                        <c:v>1.69171167168443</c:v>
                      </c:pt>
                      <c:pt idx="68">
                        <c:v>1.6449288185337001</c:v>
                      </c:pt>
                      <c:pt idx="69">
                        <c:v>1.59826896001247</c:v>
                      </c:pt>
                      <c:pt idx="70">
                        <c:v>1.5559422136811401</c:v>
                      </c:pt>
                      <c:pt idx="71">
                        <c:v>1.5195401837345099</c:v>
                      </c:pt>
                      <c:pt idx="72">
                        <c:v>1.4835882238693401</c:v>
                      </c:pt>
                      <c:pt idx="73">
                        <c:v>1.4391512058209599</c:v>
                      </c:pt>
                      <c:pt idx="74">
                        <c:v>1.40070737935754</c:v>
                      </c:pt>
                      <c:pt idx="75">
                        <c:v>1.37245795359183</c:v>
                      </c:pt>
                      <c:pt idx="76">
                        <c:v>1.3361311267787199</c:v>
                      </c:pt>
                      <c:pt idx="77">
                        <c:v>1.30674100597329</c:v>
                      </c:pt>
                      <c:pt idx="78">
                        <c:v>1.2765074476733</c:v>
                      </c:pt>
                      <c:pt idx="79">
                        <c:v>1.24519744924714</c:v>
                      </c:pt>
                      <c:pt idx="80">
                        <c:v>1.2236759392421299</c:v>
                      </c:pt>
                      <c:pt idx="81">
                        <c:v>1.19415071434959</c:v>
                      </c:pt>
                      <c:pt idx="82">
                        <c:v>1.1644801875630599</c:v>
                      </c:pt>
                      <c:pt idx="83">
                        <c:v>1.1377569380250401</c:v>
                      </c:pt>
                      <c:pt idx="84">
                        <c:v>1.1174173848553099</c:v>
                      </c:pt>
                      <c:pt idx="85">
                        <c:v>1.0856355593703599</c:v>
                      </c:pt>
                      <c:pt idx="86">
                        <c:v>1.06321717417568</c:v>
                      </c:pt>
                      <c:pt idx="87">
                        <c:v>1.0371895870849901</c:v>
                      </c:pt>
                      <c:pt idx="88">
                        <c:v>1.01058638968557</c:v>
                      </c:pt>
                      <c:pt idx="89">
                        <c:v>0.98002609723717704</c:v>
                      </c:pt>
                      <c:pt idx="90">
                        <c:v>0.95297387952513002</c:v>
                      </c:pt>
                      <c:pt idx="91">
                        <c:v>0.91919428268680403</c:v>
                      </c:pt>
                      <c:pt idx="92">
                        <c:v>0.88095287999941496</c:v>
                      </c:pt>
                      <c:pt idx="93">
                        <c:v>0.85010064826036802</c:v>
                      </c:pt>
                      <c:pt idx="94">
                        <c:v>0.81218060709710604</c:v>
                      </c:pt>
                      <c:pt idx="95">
                        <c:v>0.775334104233937</c:v>
                      </c:pt>
                      <c:pt idx="96">
                        <c:v>0.73787078254228899</c:v>
                      </c:pt>
                      <c:pt idx="97">
                        <c:v>0.70698478336574599</c:v>
                      </c:pt>
                      <c:pt idx="98">
                        <c:v>0.67129584197047898</c:v>
                      </c:pt>
                      <c:pt idx="99">
                        <c:v>0.63912359800966601</c:v>
                      </c:pt>
                      <c:pt idx="100">
                        <c:v>0.60692424506555598</c:v>
                      </c:pt>
                      <c:pt idx="101">
                        <c:v>0.57527927201364304</c:v>
                      </c:pt>
                      <c:pt idx="102">
                        <c:v>0.54577737144619598</c:v>
                      </c:pt>
                      <c:pt idx="103">
                        <c:v>0.51846010704421996</c:v>
                      </c:pt>
                      <c:pt idx="104">
                        <c:v>0.49451406647448198</c:v>
                      </c:pt>
                      <c:pt idx="105">
                        <c:v>0.46915952695911001</c:v>
                      </c:pt>
                      <c:pt idx="106">
                        <c:v>0.44680966044829401</c:v>
                      </c:pt>
                      <c:pt idx="107">
                        <c:v>0.42555411694718998</c:v>
                      </c:pt>
                      <c:pt idx="108">
                        <c:v>0.40752093319543198</c:v>
                      </c:pt>
                      <c:pt idx="109">
                        <c:v>0.38966030958978898</c:v>
                      </c:pt>
                      <c:pt idx="110">
                        <c:v>0.37243671725039301</c:v>
                      </c:pt>
                      <c:pt idx="111">
                        <c:v>0.35604161402976398</c:v>
                      </c:pt>
                      <c:pt idx="112">
                        <c:v>0.34033677144997998</c:v>
                      </c:pt>
                      <c:pt idx="113">
                        <c:v>0.32565421733630201</c:v>
                      </c:pt>
                      <c:pt idx="114">
                        <c:v>0.31223050528622798</c:v>
                      </c:pt>
                      <c:pt idx="115">
                        <c:v>0.29862158874745298</c:v>
                      </c:pt>
                      <c:pt idx="116">
                        <c:v>0.28589130673822299</c:v>
                      </c:pt>
                      <c:pt idx="117">
                        <c:v>0.27409940708033997</c:v>
                      </c:pt>
                      <c:pt idx="118">
                        <c:v>0.26104304502210302</c:v>
                      </c:pt>
                      <c:pt idx="119">
                        <c:v>0.247335993729487</c:v>
                      </c:pt>
                      <c:pt idx="120">
                        <c:v>0.23618678711737401</c:v>
                      </c:pt>
                      <c:pt idx="121">
                        <c:v>0.22536208165803501</c:v>
                      </c:pt>
                      <c:pt idx="122">
                        <c:v>0.21395736799617801</c:v>
                      </c:pt>
                      <c:pt idx="123">
                        <c:v>0.20311402914701501</c:v>
                      </c:pt>
                      <c:pt idx="124">
                        <c:v>0.192968889254477</c:v>
                      </c:pt>
                      <c:pt idx="125">
                        <c:v>0.18272417390486601</c:v>
                      </c:pt>
                      <c:pt idx="126">
                        <c:v>0.173964022743574</c:v>
                      </c:pt>
                      <c:pt idx="127">
                        <c:v>0.16421500591496899</c:v>
                      </c:pt>
                      <c:pt idx="128">
                        <c:v>0.154893422217773</c:v>
                      </c:pt>
                      <c:pt idx="129">
                        <c:v>0.14710671705199299</c:v>
                      </c:pt>
                      <c:pt idx="130">
                        <c:v>0.139403810034961</c:v>
                      </c:pt>
                      <c:pt idx="131">
                        <c:v>0.13212705008137399</c:v>
                      </c:pt>
                      <c:pt idx="132">
                        <c:v>0.12532039533435599</c:v>
                      </c:pt>
                      <c:pt idx="133">
                        <c:v>0.118746721898308</c:v>
                      </c:pt>
                      <c:pt idx="134">
                        <c:v>0.112864116433998</c:v>
                      </c:pt>
                      <c:pt idx="135">
                        <c:v>0.108330792138653</c:v>
                      </c:pt>
                      <c:pt idx="136">
                        <c:v>0.103542951540621</c:v>
                      </c:pt>
                      <c:pt idx="137">
                        <c:v>9.8825855412272207E-2</c:v>
                      </c:pt>
                      <c:pt idx="138">
                        <c:v>9.5673844438958405E-2</c:v>
                      </c:pt>
                      <c:pt idx="139">
                        <c:v>9.2840053632360406E-2</c:v>
                      </c:pt>
                      <c:pt idx="140">
                        <c:v>9.05155663435354E-2</c:v>
                      </c:pt>
                      <c:pt idx="141">
                        <c:v>8.8269591498468705E-2</c:v>
                      </c:pt>
                      <c:pt idx="142">
                        <c:v>8.6398404759427505E-2</c:v>
                      </c:pt>
                      <c:pt idx="143">
                        <c:v>8.5662204704343797E-2</c:v>
                      </c:pt>
                      <c:pt idx="144">
                        <c:v>8.3842792291271007E-2</c:v>
                      </c:pt>
                      <c:pt idx="145">
                        <c:v>8.2054125487952601E-2</c:v>
                      </c:pt>
                      <c:pt idx="146">
                        <c:v>8.0350165394287895E-2</c:v>
                      </c:pt>
                      <c:pt idx="147">
                        <c:v>7.9914648829712095E-2</c:v>
                      </c:pt>
                      <c:pt idx="148">
                        <c:v>7.8565679456972098E-2</c:v>
                      </c:pt>
                      <c:pt idx="149">
                        <c:v>7.7578143519252699E-2</c:v>
                      </c:pt>
                      <c:pt idx="150">
                        <c:v>7.6717158006427699E-2</c:v>
                      </c:pt>
                      <c:pt idx="151">
                        <c:v>7.6445793200645304E-2</c:v>
                      </c:pt>
                      <c:pt idx="152">
                        <c:v>7.5241946416962593E-2</c:v>
                      </c:pt>
                      <c:pt idx="153">
                        <c:v>7.3083635597211802E-2</c:v>
                      </c:pt>
                      <c:pt idx="154">
                        <c:v>7.3061318676098899E-2</c:v>
                      </c:pt>
                      <c:pt idx="155">
                        <c:v>7.1311407027063706E-2</c:v>
                      </c:pt>
                      <c:pt idx="156">
                        <c:v>6.8786678972879101E-2</c:v>
                      </c:pt>
                      <c:pt idx="157">
                        <c:v>6.92624056296791E-2</c:v>
                      </c:pt>
                      <c:pt idx="158">
                        <c:v>6.7913675021076897E-2</c:v>
                      </c:pt>
                      <c:pt idx="159">
                        <c:v>6.71594426978393E-2</c:v>
                      </c:pt>
                      <c:pt idx="160">
                        <c:v>6.4437017905292104E-2</c:v>
                      </c:pt>
                      <c:pt idx="161">
                        <c:v>6.1211761678109801E-2</c:v>
                      </c:pt>
                      <c:pt idx="162">
                        <c:v>6.0981831407631297E-2</c:v>
                      </c:pt>
                      <c:pt idx="163">
                        <c:v>6.0836064249612E-2</c:v>
                      </c:pt>
                      <c:pt idx="164">
                        <c:v>5.73088138634529E-2</c:v>
                      </c:pt>
                      <c:pt idx="165">
                        <c:v>5.5338022128226201E-2</c:v>
                      </c:pt>
                      <c:pt idx="166">
                        <c:v>5.3329011711839902E-2</c:v>
                      </c:pt>
                      <c:pt idx="167">
                        <c:v>5.2454932915781398E-2</c:v>
                      </c:pt>
                      <c:pt idx="168">
                        <c:v>5.0093395701154897E-2</c:v>
                      </c:pt>
                      <c:pt idx="169">
                        <c:v>4.7687381675330001E-2</c:v>
                      </c:pt>
                      <c:pt idx="170">
                        <c:v>4.5186932833921799E-2</c:v>
                      </c:pt>
                      <c:pt idx="171">
                        <c:v>4.41590302915418E-2</c:v>
                      </c:pt>
                      <c:pt idx="172">
                        <c:v>4.39403556997831E-2</c:v>
                      </c:pt>
                      <c:pt idx="173">
                        <c:v>4.0836668065856098E-2</c:v>
                      </c:pt>
                      <c:pt idx="174">
                        <c:v>4.0112999142884499E-2</c:v>
                      </c:pt>
                      <c:pt idx="175">
                        <c:v>3.7266583564699599E-2</c:v>
                      </c:pt>
                      <c:pt idx="176">
                        <c:v>3.4583052603859903E-2</c:v>
                      </c:pt>
                      <c:pt idx="177">
                        <c:v>3.3323676810385998E-2</c:v>
                      </c:pt>
                      <c:pt idx="178">
                        <c:v>3.0757627616213298E-2</c:v>
                      </c:pt>
                      <c:pt idx="179">
                        <c:v>3.05034166866529E-2</c:v>
                      </c:pt>
                      <c:pt idx="180">
                        <c:v>2.7822142673700801E-2</c:v>
                      </c:pt>
                      <c:pt idx="181">
                        <c:v>2.8230629198658801E-2</c:v>
                      </c:pt>
                      <c:pt idx="182">
                        <c:v>2.61078689002327E-2</c:v>
                      </c:pt>
                      <c:pt idx="183">
                        <c:v>2.7547632347294401E-2</c:v>
                      </c:pt>
                      <c:pt idx="184">
                        <c:v>2.5000197289989898E-2</c:v>
                      </c:pt>
                      <c:pt idx="185">
                        <c:v>2.2636208718404899E-2</c:v>
                      </c:pt>
                      <c:pt idx="186">
                        <c:v>2.3579136434957799E-2</c:v>
                      </c:pt>
                      <c:pt idx="187">
                        <c:v>2.3290772566293E-2</c:v>
                      </c:pt>
                      <c:pt idx="188">
                        <c:v>1.91469458951702E-2</c:v>
                      </c:pt>
                      <c:pt idx="189">
                        <c:v>1.94438572040114E-2</c:v>
                      </c:pt>
                      <c:pt idx="190">
                        <c:v>1.97253530190287E-2</c:v>
                      </c:pt>
                      <c:pt idx="191">
                        <c:v>1.6355497434133299E-2</c:v>
                      </c:pt>
                      <c:pt idx="192">
                        <c:v>1.85858773396817E-2</c:v>
                      </c:pt>
                      <c:pt idx="193">
                        <c:v>1.68371820322172E-2</c:v>
                      </c:pt>
                      <c:pt idx="194">
                        <c:v>1.6371486942992799E-2</c:v>
                      </c:pt>
                      <c:pt idx="195">
                        <c:v>1.5346858296425601E-2</c:v>
                      </c:pt>
                      <c:pt idx="196">
                        <c:v>1.21121757279543E-2</c:v>
                      </c:pt>
                      <c:pt idx="197">
                        <c:v>1.497426368725E-2</c:v>
                      </c:pt>
                      <c:pt idx="198">
                        <c:v>1.21681517163946E-2</c:v>
                      </c:pt>
                      <c:pt idx="199">
                        <c:v>9.7766932028218699E-3</c:v>
                      </c:pt>
                      <c:pt idx="200">
                        <c:v>1.1213611346587601E-2</c:v>
                      </c:pt>
                      <c:pt idx="201">
                        <c:v>1.2987606450378801E-2</c:v>
                      </c:pt>
                      <c:pt idx="202">
                        <c:v>1.20173958503816E-2</c:v>
                      </c:pt>
                      <c:pt idx="203">
                        <c:v>1.18634872955847E-2</c:v>
                      </c:pt>
                      <c:pt idx="204">
                        <c:v>1.4129786503828399E-2</c:v>
                      </c:pt>
                      <c:pt idx="205">
                        <c:v>1.36455001827083E-2</c:v>
                      </c:pt>
                      <c:pt idx="206">
                        <c:v>1.01587958841025E-2</c:v>
                      </c:pt>
                      <c:pt idx="207">
                        <c:v>1.03742588104769E-2</c:v>
                      </c:pt>
                      <c:pt idx="208">
                        <c:v>1.0526720426343001E-2</c:v>
                      </c:pt>
                      <c:pt idx="209">
                        <c:v>9.6602699309318793E-3</c:v>
                      </c:pt>
                      <c:pt idx="210">
                        <c:v>7.1859477162943301E-3</c:v>
                      </c:pt>
                      <c:pt idx="211">
                        <c:v>1.1238455960459699E-2</c:v>
                      </c:pt>
                      <c:pt idx="212">
                        <c:v>1.13319841653047E-2</c:v>
                      </c:pt>
                      <c:pt idx="213">
                        <c:v>1.0465551744291E-2</c:v>
                      </c:pt>
                      <c:pt idx="214">
                        <c:v>1.1055678245817E-2</c:v>
                      </c:pt>
                      <c:pt idx="215">
                        <c:v>1.1120199096178399E-2</c:v>
                      </c:pt>
                      <c:pt idx="216">
                        <c:v>1.02107217987402E-2</c:v>
                      </c:pt>
                      <c:pt idx="217">
                        <c:v>9.91775199066856E-3</c:v>
                      </c:pt>
                      <c:pt idx="218">
                        <c:v>9.6796544283124196E-3</c:v>
                      </c:pt>
                      <c:pt idx="219">
                        <c:v>9.8253560343100604E-3</c:v>
                      </c:pt>
                      <c:pt idx="220">
                        <c:v>9.5424815623843303E-3</c:v>
                      </c:pt>
                      <c:pt idx="221">
                        <c:v>9.5420903087496001E-3</c:v>
                      </c:pt>
                      <c:pt idx="222">
                        <c:v>9.0838191801129106E-3</c:v>
                      </c:pt>
                      <c:pt idx="223">
                        <c:v>8.8316203288032503E-3</c:v>
                      </c:pt>
                      <c:pt idx="224">
                        <c:v>8.63465837043151E-3</c:v>
                      </c:pt>
                      <c:pt idx="225">
                        <c:v>8.4188928301404797E-3</c:v>
                      </c:pt>
                      <c:pt idx="226">
                        <c:v>8.2622187188359907E-3</c:v>
                      </c:pt>
                      <c:pt idx="227">
                        <c:v>8.50618988577285E-3</c:v>
                      </c:pt>
                      <c:pt idx="228">
                        <c:v>7.9372688607558198E-3</c:v>
                      </c:pt>
                      <c:pt idx="229">
                        <c:v>7.3352827498183197E-3</c:v>
                      </c:pt>
                      <c:pt idx="230">
                        <c:v>7.2689515812646701E-3</c:v>
                      </c:pt>
                      <c:pt idx="231">
                        <c:v>7.1925630779657197E-3</c:v>
                      </c:pt>
                      <c:pt idx="232">
                        <c:v>6.9743851747735303E-3</c:v>
                      </c:pt>
                      <c:pt idx="233">
                        <c:v>6.7629573887055903E-3</c:v>
                      </c:pt>
                      <c:pt idx="234">
                        <c:v>6.6379621827649402E-3</c:v>
                      </c:pt>
                      <c:pt idx="235">
                        <c:v>6.3159906427936001E-3</c:v>
                      </c:pt>
                      <c:pt idx="236">
                        <c:v>6.1805753030990699E-3</c:v>
                      </c:pt>
                      <c:pt idx="237">
                        <c:v>6.0828070521242797E-3</c:v>
                      </c:pt>
                      <c:pt idx="238">
                        <c:v>5.9221847453707604E-3</c:v>
                      </c:pt>
                      <c:pt idx="239">
                        <c:v>5.8913498045280698E-3</c:v>
                      </c:pt>
                      <c:pt idx="240">
                        <c:v>5.6668696286807903E-3</c:v>
                      </c:pt>
                      <c:pt idx="241">
                        <c:v>5.4001151359243599E-3</c:v>
                      </c:pt>
                      <c:pt idx="242">
                        <c:v>5.5764317520965202E-3</c:v>
                      </c:pt>
                      <c:pt idx="243">
                        <c:v>5.2991777900762496E-3</c:v>
                      </c:pt>
                      <c:pt idx="244">
                        <c:v>5.1063251979338604E-3</c:v>
                      </c:pt>
                      <c:pt idx="245">
                        <c:v>5.2412815873235496E-3</c:v>
                      </c:pt>
                      <c:pt idx="246">
                        <c:v>4.9578734251754198E-3</c:v>
                      </c:pt>
                      <c:pt idx="247">
                        <c:v>4.8556828405546702E-3</c:v>
                      </c:pt>
                      <c:pt idx="248">
                        <c:v>4.8711205518469601E-3</c:v>
                      </c:pt>
                      <c:pt idx="249">
                        <c:v>4.6553565982030099E-3</c:v>
                      </c:pt>
                      <c:pt idx="250">
                        <c:v>4.74122197097172E-3</c:v>
                      </c:pt>
                      <c:pt idx="251">
                        <c:v>4.5176106986918102E-3</c:v>
                      </c:pt>
                      <c:pt idx="252">
                        <c:v>4.5799523025247604E-3</c:v>
                      </c:pt>
                      <c:pt idx="253">
                        <c:v>4.5879843835823402E-3</c:v>
                      </c:pt>
                      <c:pt idx="254">
                        <c:v>4.5837421915029203E-3</c:v>
                      </c:pt>
                      <c:pt idx="255">
                        <c:v>4.3563998084814601E-3</c:v>
                      </c:pt>
                      <c:pt idx="256">
                        <c:v>4.4332561059682403E-3</c:v>
                      </c:pt>
                      <c:pt idx="257">
                        <c:v>4.4800650815007602E-3</c:v>
                      </c:pt>
                      <c:pt idx="258">
                        <c:v>4.3522981434173102E-3</c:v>
                      </c:pt>
                      <c:pt idx="259">
                        <c:v>4.4062731344808202E-3</c:v>
                      </c:pt>
                      <c:pt idx="260">
                        <c:v>4.4788325755840304E-3</c:v>
                      </c:pt>
                      <c:pt idx="261">
                        <c:v>4.5815892451385801E-3</c:v>
                      </c:pt>
                      <c:pt idx="262">
                        <c:v>4.2827609784486E-3</c:v>
                      </c:pt>
                      <c:pt idx="263">
                        <c:v>4.7856693642325697E-3</c:v>
                      </c:pt>
                      <c:pt idx="264">
                        <c:v>5.0704022697902196E-3</c:v>
                      </c:pt>
                      <c:pt idx="265">
                        <c:v>5.2065428888577398E-3</c:v>
                      </c:pt>
                      <c:pt idx="266">
                        <c:v>5.2289898393715097E-3</c:v>
                      </c:pt>
                      <c:pt idx="267">
                        <c:v>4.9623868322806099E-3</c:v>
                      </c:pt>
                      <c:pt idx="268">
                        <c:v>5.5002866918867199E-3</c:v>
                      </c:pt>
                      <c:pt idx="269">
                        <c:v>5.2599448627329102E-3</c:v>
                      </c:pt>
                      <c:pt idx="270">
                        <c:v>5.3964279999022197E-3</c:v>
                      </c:pt>
                      <c:pt idx="271">
                        <c:v>5.5682647848074099E-3</c:v>
                      </c:pt>
                      <c:pt idx="272">
                        <c:v>5.5162326358382504E-3</c:v>
                      </c:pt>
                      <c:pt idx="273">
                        <c:v>5.7778577224415501E-3</c:v>
                      </c:pt>
                      <c:pt idx="274">
                        <c:v>5.77351950304661E-3</c:v>
                      </c:pt>
                      <c:pt idx="275">
                        <c:v>5.8700947194104602E-3</c:v>
                      </c:pt>
                      <c:pt idx="276">
                        <c:v>5.8769049036905699E-3</c:v>
                      </c:pt>
                      <c:pt idx="277">
                        <c:v>5.8949914436920601E-3</c:v>
                      </c:pt>
                      <c:pt idx="278">
                        <c:v>6.1555461628072603E-3</c:v>
                      </c:pt>
                      <c:pt idx="279">
                        <c:v>6.2670533637535601E-3</c:v>
                      </c:pt>
                      <c:pt idx="280">
                        <c:v>6.3099346930012698E-3</c:v>
                      </c:pt>
                      <c:pt idx="281">
                        <c:v>6.49955535429489E-3</c:v>
                      </c:pt>
                      <c:pt idx="282">
                        <c:v>6.7045708559409197E-3</c:v>
                      </c:pt>
                      <c:pt idx="283">
                        <c:v>6.8514175664599998E-3</c:v>
                      </c:pt>
                      <c:pt idx="284">
                        <c:v>7.0200297563733803E-3</c:v>
                      </c:pt>
                      <c:pt idx="285">
                        <c:v>7.3228376600977399E-3</c:v>
                      </c:pt>
                      <c:pt idx="286">
                        <c:v>7.67616087210883E-3</c:v>
                      </c:pt>
                      <c:pt idx="287">
                        <c:v>7.7922993938743697E-3</c:v>
                      </c:pt>
                      <c:pt idx="288">
                        <c:v>8.1773195037566498E-3</c:v>
                      </c:pt>
                      <c:pt idx="289">
                        <c:v>8.51730322372082E-3</c:v>
                      </c:pt>
                      <c:pt idx="290">
                        <c:v>8.8227500148434605E-3</c:v>
                      </c:pt>
                      <c:pt idx="291">
                        <c:v>9.1970829522608193E-3</c:v>
                      </c:pt>
                      <c:pt idx="292">
                        <c:v>9.6160271884183999E-3</c:v>
                      </c:pt>
                      <c:pt idx="293">
                        <c:v>9.96298088040928E-3</c:v>
                      </c:pt>
                      <c:pt idx="294">
                        <c:v>1.0413036161149501E-2</c:v>
                      </c:pt>
                      <c:pt idx="295">
                        <c:v>1.07333319016602E-2</c:v>
                      </c:pt>
                      <c:pt idx="296">
                        <c:v>1.1078125924770499E-2</c:v>
                      </c:pt>
                      <c:pt idx="297">
                        <c:v>1.1807149364791301E-2</c:v>
                      </c:pt>
                      <c:pt idx="298">
                        <c:v>1.2296233512848E-2</c:v>
                      </c:pt>
                      <c:pt idx="299">
                        <c:v>1.2517654352672899E-2</c:v>
                      </c:pt>
                      <c:pt idx="300">
                        <c:v>1.3064302697777801E-2</c:v>
                      </c:pt>
                      <c:pt idx="301">
                        <c:v>1.3611213775514001E-2</c:v>
                      </c:pt>
                      <c:pt idx="302">
                        <c:v>1.4044666299347501E-2</c:v>
                      </c:pt>
                      <c:pt idx="303">
                        <c:v>1.44687663190906E-2</c:v>
                      </c:pt>
                      <c:pt idx="304">
                        <c:v>1.51473425406402E-2</c:v>
                      </c:pt>
                      <c:pt idx="305">
                        <c:v>1.5640268726844601E-2</c:v>
                      </c:pt>
                      <c:pt idx="306">
                        <c:v>1.6297257320256501E-2</c:v>
                      </c:pt>
                      <c:pt idx="307">
                        <c:v>1.6745486608566999E-2</c:v>
                      </c:pt>
                      <c:pt idx="308">
                        <c:v>1.7379800173894299E-2</c:v>
                      </c:pt>
                      <c:pt idx="309">
                        <c:v>1.79645398478076E-2</c:v>
                      </c:pt>
                      <c:pt idx="310">
                        <c:v>1.85659618480612E-2</c:v>
                      </c:pt>
                      <c:pt idx="311">
                        <c:v>1.9108656854560799E-2</c:v>
                      </c:pt>
                      <c:pt idx="312">
                        <c:v>1.97988782796263E-2</c:v>
                      </c:pt>
                      <c:pt idx="313">
                        <c:v>2.02602931105899E-2</c:v>
                      </c:pt>
                      <c:pt idx="314">
                        <c:v>2.0742798557165602E-2</c:v>
                      </c:pt>
                      <c:pt idx="315">
                        <c:v>2.1383969273457901E-2</c:v>
                      </c:pt>
                      <c:pt idx="316">
                        <c:v>2.2204293982566702E-2</c:v>
                      </c:pt>
                      <c:pt idx="317">
                        <c:v>2.25685865942125E-2</c:v>
                      </c:pt>
                      <c:pt idx="318">
                        <c:v>2.31859512515885E-2</c:v>
                      </c:pt>
                      <c:pt idx="319">
                        <c:v>2.3779459474622001E-2</c:v>
                      </c:pt>
                      <c:pt idx="320">
                        <c:v>2.4172189959293301E-2</c:v>
                      </c:pt>
                      <c:pt idx="321">
                        <c:v>2.4891678853339601E-2</c:v>
                      </c:pt>
                      <c:pt idx="322">
                        <c:v>2.5556638860436801E-2</c:v>
                      </c:pt>
                      <c:pt idx="323">
                        <c:v>2.5898914912119899E-2</c:v>
                      </c:pt>
                      <c:pt idx="324">
                        <c:v>2.6554376966159299E-2</c:v>
                      </c:pt>
                      <c:pt idx="325">
                        <c:v>2.6890421840837699E-2</c:v>
                      </c:pt>
                      <c:pt idx="326">
                        <c:v>2.7120504707702699E-2</c:v>
                      </c:pt>
                      <c:pt idx="327">
                        <c:v>2.8104127762877299E-2</c:v>
                      </c:pt>
                      <c:pt idx="328">
                        <c:v>2.84498237197593E-2</c:v>
                      </c:pt>
                      <c:pt idx="329">
                        <c:v>2.8843623440422399E-2</c:v>
                      </c:pt>
                      <c:pt idx="330">
                        <c:v>2.9176345169869399E-2</c:v>
                      </c:pt>
                      <c:pt idx="331">
                        <c:v>2.96582640532362E-2</c:v>
                      </c:pt>
                      <c:pt idx="332">
                        <c:v>3.0228194987810601E-2</c:v>
                      </c:pt>
                      <c:pt idx="333">
                        <c:v>3.0447176847017501E-2</c:v>
                      </c:pt>
                      <c:pt idx="334">
                        <c:v>3.0831510915533399E-2</c:v>
                      </c:pt>
                      <c:pt idx="335">
                        <c:v>3.1219296829959699E-2</c:v>
                      </c:pt>
                      <c:pt idx="336">
                        <c:v>3.15637822394957E-2</c:v>
                      </c:pt>
                      <c:pt idx="337">
                        <c:v>3.1864918707310202E-2</c:v>
                      </c:pt>
                      <c:pt idx="338">
                        <c:v>3.2165063212221803E-2</c:v>
                      </c:pt>
                      <c:pt idx="339">
                        <c:v>3.23380091097345E-2</c:v>
                      </c:pt>
                      <c:pt idx="340">
                        <c:v>3.2614881455009202E-2</c:v>
                      </c:pt>
                      <c:pt idx="341">
                        <c:v>3.2954328233658001E-2</c:v>
                      </c:pt>
                      <c:pt idx="342">
                        <c:v>3.3093735513795103E-2</c:v>
                      </c:pt>
                      <c:pt idx="343">
                        <c:v>3.3117580850327302E-2</c:v>
                      </c:pt>
                      <c:pt idx="344">
                        <c:v>3.3567501581536603E-2</c:v>
                      </c:pt>
                      <c:pt idx="345">
                        <c:v>3.3595228451821703E-2</c:v>
                      </c:pt>
                      <c:pt idx="346">
                        <c:v>3.3629631201762197E-2</c:v>
                      </c:pt>
                      <c:pt idx="347">
                        <c:v>3.3686877474747703E-2</c:v>
                      </c:pt>
                      <c:pt idx="348">
                        <c:v>3.3902991321487601E-2</c:v>
                      </c:pt>
                      <c:pt idx="349">
                        <c:v>3.38723172824675E-2</c:v>
                      </c:pt>
                      <c:pt idx="350">
                        <c:v>3.3833804971248202E-2</c:v>
                      </c:pt>
                      <c:pt idx="351">
                        <c:v>3.3946946018879501E-2</c:v>
                      </c:pt>
                      <c:pt idx="352">
                        <c:v>3.3827883590183599E-2</c:v>
                      </c:pt>
                      <c:pt idx="353">
                        <c:v>3.3699954229942701E-2</c:v>
                      </c:pt>
                      <c:pt idx="354">
                        <c:v>3.3583275652492202E-2</c:v>
                      </c:pt>
                      <c:pt idx="355">
                        <c:v>3.3435431278273101E-2</c:v>
                      </c:pt>
                      <c:pt idx="356">
                        <c:v>3.3371197398219601E-2</c:v>
                      </c:pt>
                      <c:pt idx="357">
                        <c:v>3.3206784052648701E-2</c:v>
                      </c:pt>
                      <c:pt idx="358">
                        <c:v>3.3005202304510997E-2</c:v>
                      </c:pt>
                      <c:pt idx="359">
                        <c:v>3.29170082588039E-2</c:v>
                      </c:pt>
                      <c:pt idx="360">
                        <c:v>3.2717581632314897E-2</c:v>
                      </c:pt>
                      <c:pt idx="361">
                        <c:v>3.2384927723731499E-2</c:v>
                      </c:pt>
                      <c:pt idx="362">
                        <c:v>3.2098604782033198E-2</c:v>
                      </c:pt>
                      <c:pt idx="363">
                        <c:v>3.1888185050903399E-2</c:v>
                      </c:pt>
                      <c:pt idx="364">
                        <c:v>3.1555366288286903E-2</c:v>
                      </c:pt>
                      <c:pt idx="365">
                        <c:v>3.11861759554951E-2</c:v>
                      </c:pt>
                      <c:pt idx="366">
                        <c:v>3.09682374400383E-2</c:v>
                      </c:pt>
                      <c:pt idx="367">
                        <c:v>3.0619955127278799E-2</c:v>
                      </c:pt>
                      <c:pt idx="368">
                        <c:v>3.03396034068882E-2</c:v>
                      </c:pt>
                      <c:pt idx="369">
                        <c:v>2.9871029582036399E-2</c:v>
                      </c:pt>
                      <c:pt idx="370">
                        <c:v>2.9537745619181099E-2</c:v>
                      </c:pt>
                      <c:pt idx="371">
                        <c:v>2.89719394502343E-2</c:v>
                      </c:pt>
                      <c:pt idx="372">
                        <c:v>2.86243215805797E-2</c:v>
                      </c:pt>
                      <c:pt idx="373">
                        <c:v>2.8311326613414199E-2</c:v>
                      </c:pt>
                      <c:pt idx="374">
                        <c:v>2.78627429809368E-2</c:v>
                      </c:pt>
                      <c:pt idx="375">
                        <c:v>2.75204800437189E-2</c:v>
                      </c:pt>
                      <c:pt idx="376">
                        <c:v>2.6954137229224899E-2</c:v>
                      </c:pt>
                      <c:pt idx="377">
                        <c:v>2.6454584600562998E-2</c:v>
                      </c:pt>
                      <c:pt idx="378">
                        <c:v>2.6195744752693501E-2</c:v>
                      </c:pt>
                      <c:pt idx="379">
                        <c:v>2.55685945939861E-2</c:v>
                      </c:pt>
                      <c:pt idx="380">
                        <c:v>2.5079478340516301E-2</c:v>
                      </c:pt>
                      <c:pt idx="381">
                        <c:v>2.4822578438051902E-2</c:v>
                      </c:pt>
                      <c:pt idx="382">
                        <c:v>2.4147656827111199E-2</c:v>
                      </c:pt>
                      <c:pt idx="383">
                        <c:v>2.37067229071493E-2</c:v>
                      </c:pt>
                      <c:pt idx="384">
                        <c:v>2.33503464261498E-2</c:v>
                      </c:pt>
                      <c:pt idx="385">
                        <c:v>2.2869616056002198E-2</c:v>
                      </c:pt>
                      <c:pt idx="386">
                        <c:v>2.23158352859038E-2</c:v>
                      </c:pt>
                      <c:pt idx="387">
                        <c:v>2.1862499193718701E-2</c:v>
                      </c:pt>
                      <c:pt idx="388">
                        <c:v>2.1494725410445701E-2</c:v>
                      </c:pt>
                      <c:pt idx="389">
                        <c:v>2.09247625723375E-2</c:v>
                      </c:pt>
                      <c:pt idx="390">
                        <c:v>2.0475591540542199E-2</c:v>
                      </c:pt>
                      <c:pt idx="391">
                        <c:v>2.0035552876420101E-2</c:v>
                      </c:pt>
                      <c:pt idx="392">
                        <c:v>1.95184319416986E-2</c:v>
                      </c:pt>
                      <c:pt idx="393">
                        <c:v>1.9045980914188399E-2</c:v>
                      </c:pt>
                      <c:pt idx="394">
                        <c:v>1.84911600379941E-2</c:v>
                      </c:pt>
                      <c:pt idx="395">
                        <c:v>1.8122138571293502E-2</c:v>
                      </c:pt>
                      <c:pt idx="396">
                        <c:v>1.7729834875961099E-2</c:v>
                      </c:pt>
                      <c:pt idx="397">
                        <c:v>1.7181774290670901E-2</c:v>
                      </c:pt>
                      <c:pt idx="398">
                        <c:v>1.6790701515357099E-2</c:v>
                      </c:pt>
                      <c:pt idx="399">
                        <c:v>1.63428055303005E-2</c:v>
                      </c:pt>
                      <c:pt idx="400">
                        <c:v>1.5808292154376999E-2</c:v>
                      </c:pt>
                      <c:pt idx="401">
                        <c:v>1.5360136117298299E-2</c:v>
                      </c:pt>
                      <c:pt idx="402">
                        <c:v>1.4881280329735701E-2</c:v>
                      </c:pt>
                      <c:pt idx="403">
                        <c:v>1.4383232287932099E-2</c:v>
                      </c:pt>
                      <c:pt idx="404">
                        <c:v>1.4044236357425299E-2</c:v>
                      </c:pt>
                      <c:pt idx="405">
                        <c:v>1.363275427079E-2</c:v>
                      </c:pt>
                      <c:pt idx="406">
                        <c:v>1.306670681423E-2</c:v>
                      </c:pt>
                      <c:pt idx="407">
                        <c:v>1.27196739082322E-2</c:v>
                      </c:pt>
                      <c:pt idx="408">
                        <c:v>1.22685944019861E-2</c:v>
                      </c:pt>
                      <c:pt idx="409">
                        <c:v>1.1849132422106799E-2</c:v>
                      </c:pt>
                      <c:pt idx="410">
                        <c:v>1.1452396316834699E-2</c:v>
                      </c:pt>
                      <c:pt idx="411">
                        <c:v>1.1005070147511601E-2</c:v>
                      </c:pt>
                      <c:pt idx="412">
                        <c:v>1.05605407009941E-2</c:v>
                      </c:pt>
                      <c:pt idx="413">
                        <c:v>1.0346132867513701E-2</c:v>
                      </c:pt>
                      <c:pt idx="414">
                        <c:v>9.85493891427483E-3</c:v>
                      </c:pt>
                      <c:pt idx="415">
                        <c:v>9.4537844001337107E-3</c:v>
                      </c:pt>
                      <c:pt idx="416">
                        <c:v>9.2109816853237908E-3</c:v>
                      </c:pt>
                      <c:pt idx="417">
                        <c:v>8.6685281220374496E-3</c:v>
                      </c:pt>
                      <c:pt idx="418">
                        <c:v>8.3773510863540401E-3</c:v>
                      </c:pt>
                      <c:pt idx="419">
                        <c:v>8.1415301657287806E-3</c:v>
                      </c:pt>
                      <c:pt idx="420">
                        <c:v>7.6562142670380702E-3</c:v>
                      </c:pt>
                      <c:pt idx="421">
                        <c:v>7.3503954430702498E-3</c:v>
                      </c:pt>
                      <c:pt idx="422">
                        <c:v>7.1382280191835097E-3</c:v>
                      </c:pt>
                      <c:pt idx="423">
                        <c:v>6.6087516544793001E-3</c:v>
                      </c:pt>
                      <c:pt idx="424">
                        <c:v>6.2892455916836098E-3</c:v>
                      </c:pt>
                      <c:pt idx="425">
                        <c:v>6.0421985255876198E-3</c:v>
                      </c:pt>
                      <c:pt idx="426">
                        <c:v>5.7344914033744896E-3</c:v>
                      </c:pt>
                      <c:pt idx="427">
                        <c:v>5.4025534238830997E-3</c:v>
                      </c:pt>
                      <c:pt idx="428">
                        <c:v>5.05115922053444E-3</c:v>
                      </c:pt>
                      <c:pt idx="429">
                        <c:v>4.6930478179608099E-3</c:v>
                      </c:pt>
                      <c:pt idx="430">
                        <c:v>4.4282266520363099E-3</c:v>
                      </c:pt>
                      <c:pt idx="431">
                        <c:v>4.1584144363560702E-3</c:v>
                      </c:pt>
                      <c:pt idx="432">
                        <c:v>3.7736462129186301E-3</c:v>
                      </c:pt>
                      <c:pt idx="433">
                        <c:v>3.4855861964766901E-3</c:v>
                      </c:pt>
                      <c:pt idx="434">
                        <c:v>3.2926278325619801E-3</c:v>
                      </c:pt>
                      <c:pt idx="435">
                        <c:v>2.9981119772076498E-3</c:v>
                      </c:pt>
                      <c:pt idx="436">
                        <c:v>2.8103017841340102E-3</c:v>
                      </c:pt>
                      <c:pt idx="437">
                        <c:v>2.5241244433740402E-3</c:v>
                      </c:pt>
                      <c:pt idx="438">
                        <c:v>2.24393943219986E-3</c:v>
                      </c:pt>
                      <c:pt idx="439">
                        <c:v>1.9799224757295099E-3</c:v>
                      </c:pt>
                      <c:pt idx="440">
                        <c:v>1.8246083417838E-3</c:v>
                      </c:pt>
                      <c:pt idx="441">
                        <c:v>1.5873855211151701E-3</c:v>
                      </c:pt>
                      <c:pt idx="442">
                        <c:v>1.41464913009272E-3</c:v>
                      </c:pt>
                      <c:pt idx="443">
                        <c:v>1.23211920871883E-3</c:v>
                      </c:pt>
                      <c:pt idx="444">
                        <c:v>1.05459615111919E-3</c:v>
                      </c:pt>
                      <c:pt idx="445">
                        <c:v>8.3434872295350799E-4</c:v>
                      </c:pt>
                      <c:pt idx="446">
                        <c:v>7.6157070333839505E-4</c:v>
                      </c:pt>
                      <c:pt idx="447">
                        <c:v>3.1109737295675899E-4</c:v>
                      </c:pt>
                      <c:pt idx="448">
                        <c:v>2.1140811461753501E-4</c:v>
                      </c:pt>
                      <c:pt idx="449">
                        <c:v>-6.6514216783336203E-5</c:v>
                      </c:pt>
                      <c:pt idx="450">
                        <c:v>-1.3190322819136199E-4</c:v>
                      </c:pt>
                      <c:pt idx="451">
                        <c:v>-3.1158245570595602E-4</c:v>
                      </c:pt>
                      <c:pt idx="452">
                        <c:v>-4.2841614371481098E-4</c:v>
                      </c:pt>
                      <c:pt idx="453">
                        <c:v>-5.6193373930492503E-4</c:v>
                      </c:pt>
                      <c:pt idx="454">
                        <c:v>-6.6033476462235496E-4</c:v>
                      </c:pt>
                      <c:pt idx="455">
                        <c:v>-7.6840910165734103E-4</c:v>
                      </c:pt>
                      <c:pt idx="456">
                        <c:v>-8.0653071254859496E-4</c:v>
                      </c:pt>
                      <c:pt idx="457">
                        <c:v>-9.6079697952476597E-4</c:v>
                      </c:pt>
                      <c:pt idx="458">
                        <c:v>-1.10616804213224E-3</c:v>
                      </c:pt>
                      <c:pt idx="459">
                        <c:v>-1.2133768518800101E-3</c:v>
                      </c:pt>
                      <c:pt idx="460">
                        <c:v>-1.2662739530390199E-3</c:v>
                      </c:pt>
                      <c:pt idx="461">
                        <c:v>-1.2679032332310401E-3</c:v>
                      </c:pt>
                      <c:pt idx="462">
                        <c:v>-1.3401492097896599E-3</c:v>
                      </c:pt>
                      <c:pt idx="463">
                        <c:v>-1.4933332359792801E-3</c:v>
                      </c:pt>
                      <c:pt idx="464">
                        <c:v>-1.5228203793510699E-3</c:v>
                      </c:pt>
                      <c:pt idx="465">
                        <c:v>-1.7000014950197999E-3</c:v>
                      </c:pt>
                      <c:pt idx="466">
                        <c:v>-1.7092993793614501E-3</c:v>
                      </c:pt>
                      <c:pt idx="467">
                        <c:v>-1.7672036869540899E-3</c:v>
                      </c:pt>
                      <c:pt idx="468">
                        <c:v>-1.79441335686138E-3</c:v>
                      </c:pt>
                      <c:pt idx="469">
                        <c:v>-1.8346015243192199E-3</c:v>
                      </c:pt>
                      <c:pt idx="470">
                        <c:v>-1.8714019948491299E-3</c:v>
                      </c:pt>
                      <c:pt idx="471">
                        <c:v>-1.9222395921371701E-3</c:v>
                      </c:pt>
                      <c:pt idx="472">
                        <c:v>-1.9092375204664599E-3</c:v>
                      </c:pt>
                      <c:pt idx="473">
                        <c:v>-1.9335168035260399E-3</c:v>
                      </c:pt>
                      <c:pt idx="474">
                        <c:v>-1.96822164928378E-3</c:v>
                      </c:pt>
                      <c:pt idx="475">
                        <c:v>-1.9726048319377199E-3</c:v>
                      </c:pt>
                      <c:pt idx="476">
                        <c:v>-2.07767067994442E-3</c:v>
                      </c:pt>
                      <c:pt idx="477">
                        <c:v>-2.0638585967064499E-3</c:v>
                      </c:pt>
                      <c:pt idx="478">
                        <c:v>-2.0420897242248901E-3</c:v>
                      </c:pt>
                      <c:pt idx="479">
                        <c:v>-2.0368780613299301E-3</c:v>
                      </c:pt>
                      <c:pt idx="480">
                        <c:v>-2.0802440615898601E-3</c:v>
                      </c:pt>
                      <c:pt idx="481">
                        <c:v>-2.0105113764521702E-3</c:v>
                      </c:pt>
                      <c:pt idx="482">
                        <c:v>-1.9547386682587202E-3</c:v>
                      </c:pt>
                      <c:pt idx="483">
                        <c:v>-1.9306119693618901E-3</c:v>
                      </c:pt>
                      <c:pt idx="484">
                        <c:v>-1.90816597395641E-3</c:v>
                      </c:pt>
                      <c:pt idx="485">
                        <c:v>-1.89764577700909E-3</c:v>
                      </c:pt>
                      <c:pt idx="486">
                        <c:v>-1.92444633621469E-3</c:v>
                      </c:pt>
                      <c:pt idx="487">
                        <c:v>-1.9409128054733299E-3</c:v>
                      </c:pt>
                      <c:pt idx="488">
                        <c:v>-1.8865598784604E-3</c:v>
                      </c:pt>
                      <c:pt idx="489">
                        <c:v>-1.8465222317841899E-3</c:v>
                      </c:pt>
                      <c:pt idx="490">
                        <c:v>-1.7322168599767599E-3</c:v>
                      </c:pt>
                      <c:pt idx="491">
                        <c:v>-1.6268111481635499E-3</c:v>
                      </c:pt>
                      <c:pt idx="492">
                        <c:v>-1.6298487355121899E-3</c:v>
                      </c:pt>
                      <c:pt idx="493">
                        <c:v>-1.61004824870798E-3</c:v>
                      </c:pt>
                      <c:pt idx="494">
                        <c:v>-1.59115668637598E-3</c:v>
                      </c:pt>
                      <c:pt idx="495">
                        <c:v>-1.58952280211798E-3</c:v>
                      </c:pt>
                      <c:pt idx="496">
                        <c:v>-1.4399692525446899E-3</c:v>
                      </c:pt>
                      <c:pt idx="497">
                        <c:v>-1.32075281256749E-3</c:v>
                      </c:pt>
                      <c:pt idx="498">
                        <c:v>-1.3857510929728501E-3</c:v>
                      </c:pt>
                      <c:pt idx="499">
                        <c:v>-1.1788722863154001E-3</c:v>
                      </c:pt>
                      <c:pt idx="500">
                        <c:v>-1.14404236536945E-3</c:v>
                      </c:pt>
                      <c:pt idx="501">
                        <c:v>-1.0771808487220001E-3</c:v>
                      </c:pt>
                      <c:pt idx="502">
                        <c:v>-1.02974805158518E-3</c:v>
                      </c:pt>
                      <c:pt idx="503">
                        <c:v>-9.8029952637921996E-4</c:v>
                      </c:pt>
                      <c:pt idx="504">
                        <c:v>-7.7510828319623496E-4</c:v>
                      </c:pt>
                      <c:pt idx="505">
                        <c:v>-6.7812636563546703E-4</c:v>
                      </c:pt>
                      <c:pt idx="506">
                        <c:v>-5.9922876246168801E-4</c:v>
                      </c:pt>
                      <c:pt idx="507">
                        <c:v>-4.5462597535286001E-4</c:v>
                      </c:pt>
                      <c:pt idx="508">
                        <c:v>-3.0780694304764501E-4</c:v>
                      </c:pt>
                      <c:pt idx="509">
                        <c:v>-2.3065154002289301E-4</c:v>
                      </c:pt>
                      <c:pt idx="510">
                        <c:v>-1.6967603539066599E-4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D9D0-48E4-A0CC-827498A552F5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08.10.2020'!$V$6</c15:sqref>
                        </c15:formulaRef>
                      </c:ext>
                    </c:extLst>
                    <c:strCache>
                      <c:ptCount val="1"/>
                      <c:pt idx="0">
                        <c:v>ad 20 mM Ni</c:v>
                      </c:pt>
                    </c:strCache>
                  </c:strRef>
                </c:tx>
                <c:spPr>
                  <a:ln w="19050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08.10.2020'!$S$7:$S$517</c15:sqref>
                        </c15:formulaRef>
                      </c:ext>
                    </c:extLst>
                    <c:numCache>
                      <c:formatCode>0.0000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08.10.2020'!$V$7:$V$517</c15:sqref>
                        </c15:formulaRef>
                      </c:ext>
                    </c:extLst>
                    <c:numCache>
                      <c:formatCode>0.0000</c:formatCode>
                      <c:ptCount val="511"/>
                      <c:pt idx="0">
                        <c:v>3.9831434151616798</c:v>
                      </c:pt>
                      <c:pt idx="1">
                        <c:v>3.9831434151616798</c:v>
                      </c:pt>
                      <c:pt idx="2">
                        <c:v>3.9831434151616798</c:v>
                      </c:pt>
                      <c:pt idx="3">
                        <c:v>3.9831434151616798</c:v>
                      </c:pt>
                      <c:pt idx="4">
                        <c:v>3.9831434151616798</c:v>
                      </c:pt>
                      <c:pt idx="5">
                        <c:v>3.9831434151616798</c:v>
                      </c:pt>
                      <c:pt idx="6">
                        <c:v>3.9831434151616798</c:v>
                      </c:pt>
                      <c:pt idx="7">
                        <c:v>3.9831434151616798</c:v>
                      </c:pt>
                      <c:pt idx="8">
                        <c:v>3.9831434151616798</c:v>
                      </c:pt>
                      <c:pt idx="9">
                        <c:v>3.9831434151616798</c:v>
                      </c:pt>
                      <c:pt idx="10">
                        <c:v>3.9831434151616798</c:v>
                      </c:pt>
                      <c:pt idx="11">
                        <c:v>3.9831434151616798</c:v>
                      </c:pt>
                      <c:pt idx="12">
                        <c:v>3.9831434151616798</c:v>
                      </c:pt>
                      <c:pt idx="13">
                        <c:v>3.9831434151616798</c:v>
                      </c:pt>
                      <c:pt idx="14">
                        <c:v>3.9831434151616798</c:v>
                      </c:pt>
                      <c:pt idx="15">
                        <c:v>3.9831434151616798</c:v>
                      </c:pt>
                      <c:pt idx="16">
                        <c:v>3.9831434151616798</c:v>
                      </c:pt>
                      <c:pt idx="17">
                        <c:v>3.9831434151616798</c:v>
                      </c:pt>
                      <c:pt idx="18">
                        <c:v>3.9831434151616798</c:v>
                      </c:pt>
                      <c:pt idx="19">
                        <c:v>3.9831434151616798</c:v>
                      </c:pt>
                      <c:pt idx="20">
                        <c:v>3.9831434151616798</c:v>
                      </c:pt>
                      <c:pt idx="21">
                        <c:v>3.9831434151616798</c:v>
                      </c:pt>
                      <c:pt idx="22">
                        <c:v>3.9831434151616798</c:v>
                      </c:pt>
                      <c:pt idx="23">
                        <c:v>3.9831434151616798</c:v>
                      </c:pt>
                      <c:pt idx="24">
                        <c:v>3.9831434151616798</c:v>
                      </c:pt>
                      <c:pt idx="25">
                        <c:v>3.9831434151616798</c:v>
                      </c:pt>
                      <c:pt idx="26">
                        <c:v>3.9831434151616798</c:v>
                      </c:pt>
                      <c:pt idx="27">
                        <c:v>3.9831434151616798</c:v>
                      </c:pt>
                      <c:pt idx="28">
                        <c:v>3.57133603922835</c:v>
                      </c:pt>
                      <c:pt idx="29">
                        <c:v>3.4509147847561499</c:v>
                      </c:pt>
                      <c:pt idx="30">
                        <c:v>3.9831434151616798</c:v>
                      </c:pt>
                      <c:pt idx="31">
                        <c:v>3.9831434151616798</c:v>
                      </c:pt>
                      <c:pt idx="32">
                        <c:v>3.9831434151616798</c:v>
                      </c:pt>
                      <c:pt idx="33">
                        <c:v>3.9831434151616798</c:v>
                      </c:pt>
                      <c:pt idx="34">
                        <c:v>3.9831434151616798</c:v>
                      </c:pt>
                      <c:pt idx="35">
                        <c:v>3.9831434151616798</c:v>
                      </c:pt>
                      <c:pt idx="36">
                        <c:v>3.9831434151616798</c:v>
                      </c:pt>
                      <c:pt idx="37">
                        <c:v>3.9831434151616798</c:v>
                      </c:pt>
                      <c:pt idx="38">
                        <c:v>3.9831434151616798</c:v>
                      </c:pt>
                      <c:pt idx="39">
                        <c:v>3.9831434151616798</c:v>
                      </c:pt>
                      <c:pt idx="40">
                        <c:v>3.9831434151616798</c:v>
                      </c:pt>
                      <c:pt idx="41">
                        <c:v>3.9831434151616798</c:v>
                      </c:pt>
                      <c:pt idx="42">
                        <c:v>3.9831434151616798</c:v>
                      </c:pt>
                      <c:pt idx="43">
                        <c:v>3.9831434151616798</c:v>
                      </c:pt>
                      <c:pt idx="44">
                        <c:v>3.9831434151616798</c:v>
                      </c:pt>
                      <c:pt idx="45">
                        <c:v>3.9831434151616798</c:v>
                      </c:pt>
                      <c:pt idx="46">
                        <c:v>3.9831434151616798</c:v>
                      </c:pt>
                      <c:pt idx="47">
                        <c:v>3.9831434151616798</c:v>
                      </c:pt>
                      <c:pt idx="48">
                        <c:v>3.9831434151616798</c:v>
                      </c:pt>
                      <c:pt idx="49">
                        <c:v>3.9831434151616798</c:v>
                      </c:pt>
                      <c:pt idx="50">
                        <c:v>3.9831434151616798</c:v>
                      </c:pt>
                      <c:pt idx="51">
                        <c:v>3.9831434151616798</c:v>
                      </c:pt>
                      <c:pt idx="52">
                        <c:v>3.9831434151616798</c:v>
                      </c:pt>
                      <c:pt idx="53">
                        <c:v>3.9831434151616798</c:v>
                      </c:pt>
                      <c:pt idx="54">
                        <c:v>3.9831434151616798</c:v>
                      </c:pt>
                      <c:pt idx="55">
                        <c:v>3.9831434151616798</c:v>
                      </c:pt>
                      <c:pt idx="56">
                        <c:v>3.9831434151616798</c:v>
                      </c:pt>
                      <c:pt idx="57">
                        <c:v>3.9831434151616798</c:v>
                      </c:pt>
                      <c:pt idx="58">
                        <c:v>3.9831434151616798</c:v>
                      </c:pt>
                      <c:pt idx="59">
                        <c:v>3.9831434151616798</c:v>
                      </c:pt>
                      <c:pt idx="60">
                        <c:v>3.9831434151616798</c:v>
                      </c:pt>
                      <c:pt idx="61">
                        <c:v>3.9831434151616798</c:v>
                      </c:pt>
                      <c:pt idx="62">
                        <c:v>3.9831434151616798</c:v>
                      </c:pt>
                      <c:pt idx="63">
                        <c:v>3.9831434151616798</c:v>
                      </c:pt>
                      <c:pt idx="64">
                        <c:v>3.9831434151616798</c:v>
                      </c:pt>
                      <c:pt idx="65">
                        <c:v>3.9831434151616798</c:v>
                      </c:pt>
                      <c:pt idx="66">
                        <c:v>3.9831434151616798</c:v>
                      </c:pt>
                      <c:pt idx="67">
                        <c:v>3.9831434151616798</c:v>
                      </c:pt>
                      <c:pt idx="68">
                        <c:v>3.8624220010007799</c:v>
                      </c:pt>
                      <c:pt idx="69">
                        <c:v>3.8694245385981598</c:v>
                      </c:pt>
                      <c:pt idx="70">
                        <c:v>3.9831434151616798</c:v>
                      </c:pt>
                      <c:pt idx="71">
                        <c:v>3.8660691732462702</c:v>
                      </c:pt>
                      <c:pt idx="72">
                        <c:v>3.8433184954519</c:v>
                      </c:pt>
                      <c:pt idx="73">
                        <c:v>3.9831434151616798</c:v>
                      </c:pt>
                      <c:pt idx="74">
                        <c:v>3.9831434151616798</c:v>
                      </c:pt>
                      <c:pt idx="75">
                        <c:v>3.6887666501104301</c:v>
                      </c:pt>
                      <c:pt idx="76">
                        <c:v>3.2171834556946401</c:v>
                      </c:pt>
                      <c:pt idx="77">
                        <c:v>3.2092973207825399</c:v>
                      </c:pt>
                      <c:pt idx="78">
                        <c:v>3.3582558836009002</c:v>
                      </c:pt>
                      <c:pt idx="79">
                        <c:v>3.4851978116773301</c:v>
                      </c:pt>
                      <c:pt idx="80">
                        <c:v>3.1505933304262799</c:v>
                      </c:pt>
                      <c:pt idx="81">
                        <c:v>3.25069499919673</c:v>
                      </c:pt>
                      <c:pt idx="82">
                        <c:v>3.01176185846013</c:v>
                      </c:pt>
                      <c:pt idx="83">
                        <c:v>3.1206975114654401</c:v>
                      </c:pt>
                      <c:pt idx="84">
                        <c:v>2.89231580958627</c:v>
                      </c:pt>
                      <c:pt idx="85">
                        <c:v>2.6892431231454998</c:v>
                      </c:pt>
                      <c:pt idx="86">
                        <c:v>2.6865736048789901</c:v>
                      </c:pt>
                      <c:pt idx="87">
                        <c:v>2.64857273113277</c:v>
                      </c:pt>
                      <c:pt idx="88">
                        <c:v>2.4538665113155602</c:v>
                      </c:pt>
                      <c:pt idx="89">
                        <c:v>2.3969787654597101</c:v>
                      </c:pt>
                      <c:pt idx="90">
                        <c:v>2.31824019516143</c:v>
                      </c:pt>
                      <c:pt idx="91">
                        <c:v>2.18466633394711</c:v>
                      </c:pt>
                      <c:pt idx="92">
                        <c:v>2.1605299735399202</c:v>
                      </c:pt>
                      <c:pt idx="93">
                        <c:v>2.0328542702844699</c:v>
                      </c:pt>
                      <c:pt idx="94">
                        <c:v>1.90329799310812</c:v>
                      </c:pt>
                      <c:pt idx="95">
                        <c:v>1.8151656329502901</c:v>
                      </c:pt>
                      <c:pt idx="96">
                        <c:v>1.7050791214460601</c:v>
                      </c:pt>
                      <c:pt idx="97">
                        <c:v>1.6271029408967601</c:v>
                      </c:pt>
                      <c:pt idx="98">
                        <c:v>1.5302964115034501</c:v>
                      </c:pt>
                      <c:pt idx="99">
                        <c:v>1.4427183988067001</c:v>
                      </c:pt>
                      <c:pt idx="100">
                        <c:v>1.3549909324710501</c:v>
                      </c:pt>
                      <c:pt idx="101">
                        <c:v>1.26943345387783</c:v>
                      </c:pt>
                      <c:pt idx="102">
                        <c:v>1.1928999038996699</c:v>
                      </c:pt>
                      <c:pt idx="103">
                        <c:v>1.1186157258784699</c:v>
                      </c:pt>
                      <c:pt idx="104">
                        <c:v>1.05632604303794</c:v>
                      </c:pt>
                      <c:pt idx="105">
                        <c:v>0.99353170138442204</c:v>
                      </c:pt>
                      <c:pt idx="106">
                        <c:v>0.943107683499252</c:v>
                      </c:pt>
                      <c:pt idx="107">
                        <c:v>0.89163346922868802</c:v>
                      </c:pt>
                      <c:pt idx="108">
                        <c:v>0.84360507104245597</c:v>
                      </c:pt>
                      <c:pt idx="109">
                        <c:v>0.80110843438967905</c:v>
                      </c:pt>
                      <c:pt idx="110">
                        <c:v>0.75989033855549704</c:v>
                      </c:pt>
                      <c:pt idx="111">
                        <c:v>0.72388206590597803</c:v>
                      </c:pt>
                      <c:pt idx="112">
                        <c:v>0.68865176953094598</c:v>
                      </c:pt>
                      <c:pt idx="113">
                        <c:v>0.65572383672789003</c:v>
                      </c:pt>
                      <c:pt idx="114">
                        <c:v>0.62545695972156801</c:v>
                      </c:pt>
                      <c:pt idx="115">
                        <c:v>0.59648887247500404</c:v>
                      </c:pt>
                      <c:pt idx="116">
                        <c:v>0.56848367723137805</c:v>
                      </c:pt>
                      <c:pt idx="117">
                        <c:v>0.54266053893261901</c:v>
                      </c:pt>
                      <c:pt idx="118">
                        <c:v>0.51703637174573203</c:v>
                      </c:pt>
                      <c:pt idx="119">
                        <c:v>0.491094947948779</c:v>
                      </c:pt>
                      <c:pt idx="120">
                        <c:v>0.46794967937437898</c:v>
                      </c:pt>
                      <c:pt idx="121">
                        <c:v>0.44517434847368798</c:v>
                      </c:pt>
                      <c:pt idx="122">
                        <c:v>0.42179466658759002</c:v>
                      </c:pt>
                      <c:pt idx="123">
                        <c:v>0.39990844962959798</c:v>
                      </c:pt>
                      <c:pt idx="124">
                        <c:v>0.38046618655224301</c:v>
                      </c:pt>
                      <c:pt idx="125">
                        <c:v>0.36130338113049398</c:v>
                      </c:pt>
                      <c:pt idx="126">
                        <c:v>0.341924669265943</c:v>
                      </c:pt>
                      <c:pt idx="127">
                        <c:v>0.32482579813187101</c:v>
                      </c:pt>
                      <c:pt idx="128">
                        <c:v>0.308408949704775</c:v>
                      </c:pt>
                      <c:pt idx="129">
                        <c:v>0.29267113232631498</c:v>
                      </c:pt>
                      <c:pt idx="130">
                        <c:v>0.27809100442631102</c:v>
                      </c:pt>
                      <c:pt idx="131">
                        <c:v>0.26387526591543498</c:v>
                      </c:pt>
                      <c:pt idx="132">
                        <c:v>0.250995320784625</c:v>
                      </c:pt>
                      <c:pt idx="133">
                        <c:v>0.23976945684249801</c:v>
                      </c:pt>
                      <c:pt idx="134">
                        <c:v>0.22944776089241301</c:v>
                      </c:pt>
                      <c:pt idx="135">
                        <c:v>0.220971068500767</c:v>
                      </c:pt>
                      <c:pt idx="136">
                        <c:v>0.21302005849514599</c:v>
                      </c:pt>
                      <c:pt idx="137">
                        <c:v>0.20536383208536399</c:v>
                      </c:pt>
                      <c:pt idx="138">
                        <c:v>0.20089293590483201</c:v>
                      </c:pt>
                      <c:pt idx="139">
                        <c:v>0.19669292926691101</c:v>
                      </c:pt>
                      <c:pt idx="140">
                        <c:v>0.192377084112973</c:v>
                      </c:pt>
                      <c:pt idx="141">
                        <c:v>0.188982260971328</c:v>
                      </c:pt>
                      <c:pt idx="142">
                        <c:v>0.18585995524294299</c:v>
                      </c:pt>
                      <c:pt idx="143">
                        <c:v>0.18472981409279901</c:v>
                      </c:pt>
                      <c:pt idx="144">
                        <c:v>0.184031894723658</c:v>
                      </c:pt>
                      <c:pt idx="145">
                        <c:v>0.181725908115794</c:v>
                      </c:pt>
                      <c:pt idx="146">
                        <c:v>0.180082528942625</c:v>
                      </c:pt>
                      <c:pt idx="147">
                        <c:v>0.17812776327782401</c:v>
                      </c:pt>
                      <c:pt idx="148">
                        <c:v>0.176723903497814</c:v>
                      </c:pt>
                      <c:pt idx="149">
                        <c:v>0.17543403699027199</c:v>
                      </c:pt>
                      <c:pt idx="150">
                        <c:v>0.174182685473635</c:v>
                      </c:pt>
                      <c:pt idx="151">
                        <c:v>0.173099271642629</c:v>
                      </c:pt>
                      <c:pt idx="152">
                        <c:v>0.170310761872423</c:v>
                      </c:pt>
                      <c:pt idx="153">
                        <c:v>0.16942291102826401</c:v>
                      </c:pt>
                      <c:pt idx="154">
                        <c:v>0.16713722802049299</c:v>
                      </c:pt>
                      <c:pt idx="155">
                        <c:v>0.16335913225975901</c:v>
                      </c:pt>
                      <c:pt idx="156">
                        <c:v>0.16075996462167599</c:v>
                      </c:pt>
                      <c:pt idx="157">
                        <c:v>0.158483880636901</c:v>
                      </c:pt>
                      <c:pt idx="158">
                        <c:v>0.15548360247178999</c:v>
                      </c:pt>
                      <c:pt idx="159">
                        <c:v>0.15108109771601599</c:v>
                      </c:pt>
                      <c:pt idx="160">
                        <c:v>0.14573640462076301</c:v>
                      </c:pt>
                      <c:pt idx="161">
                        <c:v>0.140277531557153</c:v>
                      </c:pt>
                      <c:pt idx="162">
                        <c:v>0.136399706960117</c:v>
                      </c:pt>
                      <c:pt idx="163">
                        <c:v>0.133231774340274</c:v>
                      </c:pt>
                      <c:pt idx="164">
                        <c:v>0.12781941829510299</c:v>
                      </c:pt>
                      <c:pt idx="165">
                        <c:v>0.12334524381077699</c:v>
                      </c:pt>
                      <c:pt idx="166">
                        <c:v>0.119765956305289</c:v>
                      </c:pt>
                      <c:pt idx="167">
                        <c:v>0.114458226246359</c:v>
                      </c:pt>
                      <c:pt idx="168">
                        <c:v>0.10787085755331199</c:v>
                      </c:pt>
                      <c:pt idx="169">
                        <c:v>0.104162367437194</c:v>
                      </c:pt>
                      <c:pt idx="170">
                        <c:v>9.9909277481896305E-2</c:v>
                      </c:pt>
                      <c:pt idx="171">
                        <c:v>9.4113026091615606E-2</c:v>
                      </c:pt>
                      <c:pt idx="172">
                        <c:v>8.9947298858651395E-2</c:v>
                      </c:pt>
                      <c:pt idx="173">
                        <c:v>8.3262827019794206E-2</c:v>
                      </c:pt>
                      <c:pt idx="174">
                        <c:v>7.9806377759788202E-2</c:v>
                      </c:pt>
                      <c:pt idx="175">
                        <c:v>7.4915199700466506E-2</c:v>
                      </c:pt>
                      <c:pt idx="176">
                        <c:v>7.0361739841604307E-2</c:v>
                      </c:pt>
                      <c:pt idx="177">
                        <c:v>6.4278481343472998E-2</c:v>
                      </c:pt>
                      <c:pt idx="178">
                        <c:v>5.9303612303117197E-2</c:v>
                      </c:pt>
                      <c:pt idx="179">
                        <c:v>5.6735473180503898E-2</c:v>
                      </c:pt>
                      <c:pt idx="180">
                        <c:v>5.2453335040292898E-2</c:v>
                      </c:pt>
                      <c:pt idx="181">
                        <c:v>5.0889259531344301E-2</c:v>
                      </c:pt>
                      <c:pt idx="182">
                        <c:v>4.5116210588788598E-2</c:v>
                      </c:pt>
                      <c:pt idx="183">
                        <c:v>4.3532819407206297E-2</c:v>
                      </c:pt>
                      <c:pt idx="184">
                        <c:v>3.8293773075986602E-2</c:v>
                      </c:pt>
                      <c:pt idx="185">
                        <c:v>3.43951336378127E-2</c:v>
                      </c:pt>
                      <c:pt idx="186">
                        <c:v>3.26175013778622E-2</c:v>
                      </c:pt>
                      <c:pt idx="187">
                        <c:v>3.1672357815124799E-2</c:v>
                      </c:pt>
                      <c:pt idx="188">
                        <c:v>2.6721822693064501E-2</c:v>
                      </c:pt>
                      <c:pt idx="189">
                        <c:v>2.6805453117892401E-2</c:v>
                      </c:pt>
                      <c:pt idx="190">
                        <c:v>2.4455446130030999E-2</c:v>
                      </c:pt>
                      <c:pt idx="191">
                        <c:v>2.11020339744609E-2</c:v>
                      </c:pt>
                      <c:pt idx="192">
                        <c:v>1.8939896339467199E-2</c:v>
                      </c:pt>
                      <c:pt idx="193">
                        <c:v>1.79046737424071E-2</c:v>
                      </c:pt>
                      <c:pt idx="194">
                        <c:v>1.7295650280250301E-2</c:v>
                      </c:pt>
                      <c:pt idx="195">
                        <c:v>1.7315499125214299E-2</c:v>
                      </c:pt>
                      <c:pt idx="196">
                        <c:v>1.30080060364743E-2</c:v>
                      </c:pt>
                      <c:pt idx="197">
                        <c:v>1.2677064405383799E-2</c:v>
                      </c:pt>
                      <c:pt idx="198">
                        <c:v>1.10926338418287E-2</c:v>
                      </c:pt>
                      <c:pt idx="199">
                        <c:v>8.2690036827026692E-3</c:v>
                      </c:pt>
                      <c:pt idx="200">
                        <c:v>9.1892615238344695E-3</c:v>
                      </c:pt>
                      <c:pt idx="201">
                        <c:v>8.7737217875939293E-3</c:v>
                      </c:pt>
                      <c:pt idx="202">
                        <c:v>9.0492288775001605E-3</c:v>
                      </c:pt>
                      <c:pt idx="203">
                        <c:v>7.7035424329539798E-3</c:v>
                      </c:pt>
                      <c:pt idx="204">
                        <c:v>9.8626152882906794E-3</c:v>
                      </c:pt>
                      <c:pt idx="205">
                        <c:v>8.7772191619663702E-3</c:v>
                      </c:pt>
                      <c:pt idx="206">
                        <c:v>3.5291870944827199E-3</c:v>
                      </c:pt>
                      <c:pt idx="207">
                        <c:v>4.1814908211661997E-3</c:v>
                      </c:pt>
                      <c:pt idx="208">
                        <c:v>6.3704572806664297E-3</c:v>
                      </c:pt>
                      <c:pt idx="209">
                        <c:v>2.57562375548398E-3</c:v>
                      </c:pt>
                      <c:pt idx="210">
                        <c:v>3.5411651563864101E-3</c:v>
                      </c:pt>
                      <c:pt idx="211">
                        <c:v>3.1599141705252898E-3</c:v>
                      </c:pt>
                      <c:pt idx="212">
                        <c:v>3.2736230785093598E-3</c:v>
                      </c:pt>
                      <c:pt idx="213">
                        <c:v>2.7519374913138502E-3</c:v>
                      </c:pt>
                      <c:pt idx="214">
                        <c:v>3.06116657065087E-3</c:v>
                      </c:pt>
                      <c:pt idx="215">
                        <c:v>2.4661628676715601E-3</c:v>
                      </c:pt>
                      <c:pt idx="216">
                        <c:v>1.9646467425904401E-3</c:v>
                      </c:pt>
                      <c:pt idx="217">
                        <c:v>2.2751509138659301E-3</c:v>
                      </c:pt>
                      <c:pt idx="218">
                        <c:v>1.94821208039051E-3</c:v>
                      </c:pt>
                      <c:pt idx="219">
                        <c:v>1.7747184987567399E-3</c:v>
                      </c:pt>
                      <c:pt idx="220">
                        <c:v>1.4983171907116499E-3</c:v>
                      </c:pt>
                      <c:pt idx="221">
                        <c:v>1.4672633390129799E-3</c:v>
                      </c:pt>
                      <c:pt idx="222">
                        <c:v>1.9606535011456902E-3</c:v>
                      </c:pt>
                      <c:pt idx="223">
                        <c:v>1.04904917294104E-3</c:v>
                      </c:pt>
                      <c:pt idx="224">
                        <c:v>6.3768868706079798E-4</c:v>
                      </c:pt>
                      <c:pt idx="225">
                        <c:v>6.5939916714967796E-4</c:v>
                      </c:pt>
                      <c:pt idx="226">
                        <c:v>7.2301844881542501E-4</c:v>
                      </c:pt>
                      <c:pt idx="227">
                        <c:v>7.3634811765206296E-4</c:v>
                      </c:pt>
                      <c:pt idx="228">
                        <c:v>5.16647891940739E-4</c:v>
                      </c:pt>
                      <c:pt idx="229">
                        <c:v>9.8857438787028402E-6</c:v>
                      </c:pt>
                      <c:pt idx="230">
                        <c:v>-2.7978678322576601E-5</c:v>
                      </c:pt>
                      <c:pt idx="231">
                        <c:v>3.8089558212703302E-7</c:v>
                      </c:pt>
                      <c:pt idx="232">
                        <c:v>2.65640327320529E-5</c:v>
                      </c:pt>
                      <c:pt idx="233">
                        <c:v>-4.5881040856235098E-4</c:v>
                      </c:pt>
                      <c:pt idx="234">
                        <c:v>-3.2897984878111101E-4</c:v>
                      </c:pt>
                      <c:pt idx="235">
                        <c:v>-6.7167489344981503E-4</c:v>
                      </c:pt>
                      <c:pt idx="236">
                        <c:v>-6.7357664014469295E-4</c:v>
                      </c:pt>
                      <c:pt idx="237">
                        <c:v>-8.3104702889420399E-4</c:v>
                      </c:pt>
                      <c:pt idx="238">
                        <c:v>-8.7108286420993204E-4</c:v>
                      </c:pt>
                      <c:pt idx="239">
                        <c:v>-9.4485597021064195E-4</c:v>
                      </c:pt>
                      <c:pt idx="240">
                        <c:v>-8.7940928387736405E-4</c:v>
                      </c:pt>
                      <c:pt idx="241">
                        <c:v>-1.08310007614545E-3</c:v>
                      </c:pt>
                      <c:pt idx="242">
                        <c:v>-9.3529627424420196E-4</c:v>
                      </c:pt>
                      <c:pt idx="243">
                        <c:v>-9.4505610174789104E-4</c:v>
                      </c:pt>
                      <c:pt idx="244">
                        <c:v>-9.4318265439993104E-4</c:v>
                      </c:pt>
                      <c:pt idx="245">
                        <c:v>-9.7597334259866297E-4</c:v>
                      </c:pt>
                      <c:pt idx="246">
                        <c:v>-8.1719688065285203E-4</c:v>
                      </c:pt>
                      <c:pt idx="247">
                        <c:v>-1.2350983516882001E-3</c:v>
                      </c:pt>
                      <c:pt idx="248">
                        <c:v>-9.9068423192070001E-4</c:v>
                      </c:pt>
                      <c:pt idx="249">
                        <c:v>-1.0262337149609399E-3</c:v>
                      </c:pt>
                      <c:pt idx="250">
                        <c:v>-9.3274084127242796E-4</c:v>
                      </c:pt>
                      <c:pt idx="251">
                        <c:v>-9.75603887493636E-4</c:v>
                      </c:pt>
                      <c:pt idx="252">
                        <c:v>-6.9093875725309204E-4</c:v>
                      </c:pt>
                      <c:pt idx="253">
                        <c:v>-5.5606357808447198E-4</c:v>
                      </c:pt>
                      <c:pt idx="254">
                        <c:v>-4.6503355678250601E-4</c:v>
                      </c:pt>
                      <c:pt idx="255">
                        <c:v>-3.9880753710045899E-4</c:v>
                      </c:pt>
                      <c:pt idx="256">
                        <c:v>-9.5047720208466703E-5</c:v>
                      </c:pt>
                      <c:pt idx="257">
                        <c:v>1.28636150153356E-5</c:v>
                      </c:pt>
                      <c:pt idx="258">
                        <c:v>1.29500617475842E-4</c:v>
                      </c:pt>
                      <c:pt idx="259">
                        <c:v>3.9865542520576397E-4</c:v>
                      </c:pt>
                      <c:pt idx="260">
                        <c:v>7.2219258972911599E-4</c:v>
                      </c:pt>
                      <c:pt idx="261">
                        <c:v>8.7350717539173795E-4</c:v>
                      </c:pt>
                      <c:pt idx="262">
                        <c:v>1.25794063202232E-3</c:v>
                      </c:pt>
                      <c:pt idx="263">
                        <c:v>1.8626265886770299E-3</c:v>
                      </c:pt>
                      <c:pt idx="264">
                        <c:v>2.4188909823261401E-3</c:v>
                      </c:pt>
                      <c:pt idx="265">
                        <c:v>2.5839538594730998E-3</c:v>
                      </c:pt>
                      <c:pt idx="266">
                        <c:v>3.2193743817514899E-3</c:v>
                      </c:pt>
                      <c:pt idx="267">
                        <c:v>3.3615831757644499E-3</c:v>
                      </c:pt>
                      <c:pt idx="268">
                        <c:v>4.2357327496410696E-3</c:v>
                      </c:pt>
                      <c:pt idx="269">
                        <c:v>4.4191520317705402E-3</c:v>
                      </c:pt>
                      <c:pt idx="270">
                        <c:v>4.8847148843522399E-3</c:v>
                      </c:pt>
                      <c:pt idx="271">
                        <c:v>5.1727113928999599E-3</c:v>
                      </c:pt>
                      <c:pt idx="272">
                        <c:v>5.7271592548788098E-3</c:v>
                      </c:pt>
                      <c:pt idx="273">
                        <c:v>6.4371259168869398E-3</c:v>
                      </c:pt>
                      <c:pt idx="274">
                        <c:v>6.5910258095418896E-3</c:v>
                      </c:pt>
                      <c:pt idx="275">
                        <c:v>6.9345112496274003E-3</c:v>
                      </c:pt>
                      <c:pt idx="276">
                        <c:v>7.1031668895839804E-3</c:v>
                      </c:pt>
                      <c:pt idx="277">
                        <c:v>7.3992657092012103E-3</c:v>
                      </c:pt>
                      <c:pt idx="278">
                        <c:v>7.9036387184968897E-3</c:v>
                      </c:pt>
                      <c:pt idx="279">
                        <c:v>8.0974840061918407E-3</c:v>
                      </c:pt>
                      <c:pt idx="280">
                        <c:v>8.4707249314566208E-3</c:v>
                      </c:pt>
                      <c:pt idx="281">
                        <c:v>9.0358769938587904E-3</c:v>
                      </c:pt>
                      <c:pt idx="282">
                        <c:v>9.7540399702781798E-3</c:v>
                      </c:pt>
                      <c:pt idx="283">
                        <c:v>1.04408160186828E-2</c:v>
                      </c:pt>
                      <c:pt idx="284">
                        <c:v>1.11186041472413E-2</c:v>
                      </c:pt>
                      <c:pt idx="285">
                        <c:v>1.1906471601290901E-2</c:v>
                      </c:pt>
                      <c:pt idx="286">
                        <c:v>1.2762385705331799E-2</c:v>
                      </c:pt>
                      <c:pt idx="287">
                        <c:v>1.3328833201292601E-2</c:v>
                      </c:pt>
                      <c:pt idx="288">
                        <c:v>1.44026804036766E-2</c:v>
                      </c:pt>
                      <c:pt idx="289">
                        <c:v>1.5443144482990801E-2</c:v>
                      </c:pt>
                      <c:pt idx="290">
                        <c:v>1.65380245410327E-2</c:v>
                      </c:pt>
                      <c:pt idx="291">
                        <c:v>1.76163238948461E-2</c:v>
                      </c:pt>
                      <c:pt idx="292">
                        <c:v>1.8846988362838199E-2</c:v>
                      </c:pt>
                      <c:pt idx="293">
                        <c:v>2.0078119959663701E-2</c:v>
                      </c:pt>
                      <c:pt idx="294">
                        <c:v>2.1336347975904502E-2</c:v>
                      </c:pt>
                      <c:pt idx="295">
                        <c:v>2.2531425826920901E-2</c:v>
                      </c:pt>
                      <c:pt idx="296">
                        <c:v>2.3907980904597701E-2</c:v>
                      </c:pt>
                      <c:pt idx="297">
                        <c:v>2.5374304087223298E-2</c:v>
                      </c:pt>
                      <c:pt idx="298">
                        <c:v>2.6831790131211401E-2</c:v>
                      </c:pt>
                      <c:pt idx="299">
                        <c:v>2.8293335721076299E-2</c:v>
                      </c:pt>
                      <c:pt idx="300">
                        <c:v>2.96805977937128E-2</c:v>
                      </c:pt>
                      <c:pt idx="301">
                        <c:v>3.1308074164991997E-2</c:v>
                      </c:pt>
                      <c:pt idx="302">
                        <c:v>3.2996785215186598E-2</c:v>
                      </c:pt>
                      <c:pt idx="303">
                        <c:v>3.45376623453756E-2</c:v>
                      </c:pt>
                      <c:pt idx="304">
                        <c:v>3.62320997342475E-2</c:v>
                      </c:pt>
                      <c:pt idx="305">
                        <c:v>3.7926691859836402E-2</c:v>
                      </c:pt>
                      <c:pt idx="306">
                        <c:v>3.9648251353944598E-2</c:v>
                      </c:pt>
                      <c:pt idx="307">
                        <c:v>4.1266003215910403E-2</c:v>
                      </c:pt>
                      <c:pt idx="308">
                        <c:v>4.3165492229154799E-2</c:v>
                      </c:pt>
                      <c:pt idx="309">
                        <c:v>4.4936233604661098E-2</c:v>
                      </c:pt>
                      <c:pt idx="310">
                        <c:v>4.6617827403317498E-2</c:v>
                      </c:pt>
                      <c:pt idx="311">
                        <c:v>4.8297329857771E-2</c:v>
                      </c:pt>
                      <c:pt idx="312">
                        <c:v>5.0085200343455698E-2</c:v>
                      </c:pt>
                      <c:pt idx="313">
                        <c:v>5.1950307314403601E-2</c:v>
                      </c:pt>
                      <c:pt idx="314">
                        <c:v>5.3807459128479798E-2</c:v>
                      </c:pt>
                      <c:pt idx="315">
                        <c:v>5.5614457544550702E-2</c:v>
                      </c:pt>
                      <c:pt idx="316">
                        <c:v>5.7473313672566501E-2</c:v>
                      </c:pt>
                      <c:pt idx="317">
                        <c:v>5.8843297465589799E-2</c:v>
                      </c:pt>
                      <c:pt idx="318">
                        <c:v>6.0894484089736599E-2</c:v>
                      </c:pt>
                      <c:pt idx="319">
                        <c:v>6.2813000264068899E-2</c:v>
                      </c:pt>
                      <c:pt idx="320">
                        <c:v>6.4403373653474205E-2</c:v>
                      </c:pt>
                      <c:pt idx="321">
                        <c:v>6.62355336483232E-2</c:v>
                      </c:pt>
                      <c:pt idx="322">
                        <c:v>6.7914691252481799E-2</c:v>
                      </c:pt>
                      <c:pt idx="323">
                        <c:v>6.9479587642870599E-2</c:v>
                      </c:pt>
                      <c:pt idx="324">
                        <c:v>7.08823146971687E-2</c:v>
                      </c:pt>
                      <c:pt idx="325">
                        <c:v>7.2523234473561099E-2</c:v>
                      </c:pt>
                      <c:pt idx="326">
                        <c:v>7.3961205458073803E-2</c:v>
                      </c:pt>
                      <c:pt idx="327">
                        <c:v>7.5737528553815103E-2</c:v>
                      </c:pt>
                      <c:pt idx="328">
                        <c:v>7.6993657142835403E-2</c:v>
                      </c:pt>
                      <c:pt idx="329">
                        <c:v>7.8447699918632194E-2</c:v>
                      </c:pt>
                      <c:pt idx="330">
                        <c:v>7.9606432657069806E-2</c:v>
                      </c:pt>
                      <c:pt idx="331">
                        <c:v>8.0893246734089902E-2</c:v>
                      </c:pt>
                      <c:pt idx="332">
                        <c:v>8.2422532881181204E-2</c:v>
                      </c:pt>
                      <c:pt idx="333">
                        <c:v>8.3382683560137505E-2</c:v>
                      </c:pt>
                      <c:pt idx="334">
                        <c:v>8.4600924836522498E-2</c:v>
                      </c:pt>
                      <c:pt idx="335">
                        <c:v>8.5766516282726496E-2</c:v>
                      </c:pt>
                      <c:pt idx="336">
                        <c:v>8.6687372492283504E-2</c:v>
                      </c:pt>
                      <c:pt idx="337">
                        <c:v>8.7748176119699706E-2</c:v>
                      </c:pt>
                      <c:pt idx="338">
                        <c:v>8.8762017507920093E-2</c:v>
                      </c:pt>
                      <c:pt idx="339">
                        <c:v>8.9526511952740306E-2</c:v>
                      </c:pt>
                      <c:pt idx="340">
                        <c:v>9.0249955237615698E-2</c:v>
                      </c:pt>
                      <c:pt idx="341">
                        <c:v>9.1097210409997798E-2</c:v>
                      </c:pt>
                      <c:pt idx="342">
                        <c:v>9.1817513915854604E-2</c:v>
                      </c:pt>
                      <c:pt idx="343">
                        <c:v>9.2120319910491105E-2</c:v>
                      </c:pt>
                      <c:pt idx="344">
                        <c:v>9.2666525309624506E-2</c:v>
                      </c:pt>
                      <c:pt idx="345">
                        <c:v>9.3285173402456803E-2</c:v>
                      </c:pt>
                      <c:pt idx="346">
                        <c:v>9.3619405179570597E-2</c:v>
                      </c:pt>
                      <c:pt idx="347">
                        <c:v>9.3887321118964598E-2</c:v>
                      </c:pt>
                      <c:pt idx="348">
                        <c:v>9.4178423459581495E-2</c:v>
                      </c:pt>
                      <c:pt idx="349">
                        <c:v>9.4263118029658796E-2</c:v>
                      </c:pt>
                      <c:pt idx="350">
                        <c:v>9.4281832070011298E-2</c:v>
                      </c:pt>
                      <c:pt idx="351">
                        <c:v>9.4285158775319206E-2</c:v>
                      </c:pt>
                      <c:pt idx="352">
                        <c:v>9.4293577805514103E-2</c:v>
                      </c:pt>
                      <c:pt idx="353">
                        <c:v>9.4119417391101204E-2</c:v>
                      </c:pt>
                      <c:pt idx="354">
                        <c:v>9.3959057355811795E-2</c:v>
                      </c:pt>
                      <c:pt idx="355">
                        <c:v>9.3619017094329696E-2</c:v>
                      </c:pt>
                      <c:pt idx="356">
                        <c:v>9.32450326400001E-2</c:v>
                      </c:pt>
                      <c:pt idx="357">
                        <c:v>9.2843004975210405E-2</c:v>
                      </c:pt>
                      <c:pt idx="358">
                        <c:v>9.24178553413086E-2</c:v>
                      </c:pt>
                      <c:pt idx="359">
                        <c:v>9.20591782563112E-2</c:v>
                      </c:pt>
                      <c:pt idx="360">
                        <c:v>9.1511056558859397E-2</c:v>
                      </c:pt>
                      <c:pt idx="361">
                        <c:v>9.0863489130370706E-2</c:v>
                      </c:pt>
                      <c:pt idx="362">
                        <c:v>9.0228024482154098E-2</c:v>
                      </c:pt>
                      <c:pt idx="363">
                        <c:v>8.9635188685811898E-2</c:v>
                      </c:pt>
                      <c:pt idx="364">
                        <c:v>8.8742760070944796E-2</c:v>
                      </c:pt>
                      <c:pt idx="365">
                        <c:v>8.7711765307102701E-2</c:v>
                      </c:pt>
                      <c:pt idx="366">
                        <c:v>8.6923887984917E-2</c:v>
                      </c:pt>
                      <c:pt idx="367">
                        <c:v>8.5980967606532094E-2</c:v>
                      </c:pt>
                      <c:pt idx="368">
                        <c:v>8.49138623256398E-2</c:v>
                      </c:pt>
                      <c:pt idx="369">
                        <c:v>8.3904683096665295E-2</c:v>
                      </c:pt>
                      <c:pt idx="370">
                        <c:v>8.2916232053197897E-2</c:v>
                      </c:pt>
                      <c:pt idx="371">
                        <c:v>8.1778959880465296E-2</c:v>
                      </c:pt>
                      <c:pt idx="372">
                        <c:v>8.0702294283428594E-2</c:v>
                      </c:pt>
                      <c:pt idx="373">
                        <c:v>7.9699623941161202E-2</c:v>
                      </c:pt>
                      <c:pt idx="374">
                        <c:v>7.8417018409107697E-2</c:v>
                      </c:pt>
                      <c:pt idx="375">
                        <c:v>7.7288652445746397E-2</c:v>
                      </c:pt>
                      <c:pt idx="376">
                        <c:v>7.5991532587726701E-2</c:v>
                      </c:pt>
                      <c:pt idx="377">
                        <c:v>7.4556290750839402E-2</c:v>
                      </c:pt>
                      <c:pt idx="378">
                        <c:v>7.3552026034345797E-2</c:v>
                      </c:pt>
                      <c:pt idx="379">
                        <c:v>7.2189169312095597E-2</c:v>
                      </c:pt>
                      <c:pt idx="380">
                        <c:v>7.1004153918420701E-2</c:v>
                      </c:pt>
                      <c:pt idx="381">
                        <c:v>6.9563596418013005E-2</c:v>
                      </c:pt>
                      <c:pt idx="382">
                        <c:v>6.8335981185984898E-2</c:v>
                      </c:pt>
                      <c:pt idx="383">
                        <c:v>6.6886304577340197E-2</c:v>
                      </c:pt>
                      <c:pt idx="384">
                        <c:v>6.5614182941004295E-2</c:v>
                      </c:pt>
                      <c:pt idx="385">
                        <c:v>6.4262341955641705E-2</c:v>
                      </c:pt>
                      <c:pt idx="386">
                        <c:v>6.2743874052344994E-2</c:v>
                      </c:pt>
                      <c:pt idx="387">
                        <c:v>6.1555838089187701E-2</c:v>
                      </c:pt>
                      <c:pt idx="388">
                        <c:v>6.00879318712223E-2</c:v>
                      </c:pt>
                      <c:pt idx="389">
                        <c:v>5.8757667126799501E-2</c:v>
                      </c:pt>
                      <c:pt idx="390">
                        <c:v>5.7484488898265601E-2</c:v>
                      </c:pt>
                      <c:pt idx="391">
                        <c:v>5.6121351854965897E-2</c:v>
                      </c:pt>
                      <c:pt idx="392">
                        <c:v>5.4784240047782401E-2</c:v>
                      </c:pt>
                      <c:pt idx="393">
                        <c:v>5.3418598669948601E-2</c:v>
                      </c:pt>
                      <c:pt idx="394">
                        <c:v>5.1887817291618302E-2</c:v>
                      </c:pt>
                      <c:pt idx="395">
                        <c:v>5.0659665714865701E-2</c:v>
                      </c:pt>
                      <c:pt idx="396">
                        <c:v>4.9425408120810199E-2</c:v>
                      </c:pt>
                      <c:pt idx="397">
                        <c:v>4.8009781550215902E-2</c:v>
                      </c:pt>
                      <c:pt idx="398">
                        <c:v>4.6688057900854701E-2</c:v>
                      </c:pt>
                      <c:pt idx="399">
                        <c:v>4.5435637310425402E-2</c:v>
                      </c:pt>
                      <c:pt idx="400">
                        <c:v>4.4099284422285098E-2</c:v>
                      </c:pt>
                      <c:pt idx="401">
                        <c:v>4.2800476905342201E-2</c:v>
                      </c:pt>
                      <c:pt idx="402">
                        <c:v>4.1512617444467902E-2</c:v>
                      </c:pt>
                      <c:pt idx="403">
                        <c:v>4.0331714901925698E-2</c:v>
                      </c:pt>
                      <c:pt idx="404">
                        <c:v>3.9021639811264497E-2</c:v>
                      </c:pt>
                      <c:pt idx="405">
                        <c:v>3.7673904973064103E-2</c:v>
                      </c:pt>
                      <c:pt idx="406">
                        <c:v>3.6402472869863998E-2</c:v>
                      </c:pt>
                      <c:pt idx="407">
                        <c:v>3.5159893535931498E-2</c:v>
                      </c:pt>
                      <c:pt idx="408">
                        <c:v>3.3925602646490902E-2</c:v>
                      </c:pt>
                      <c:pt idx="409">
                        <c:v>3.2736958149319498E-2</c:v>
                      </c:pt>
                      <c:pt idx="410">
                        <c:v>3.1647505913797301E-2</c:v>
                      </c:pt>
                      <c:pt idx="411">
                        <c:v>3.0437486233580901E-2</c:v>
                      </c:pt>
                      <c:pt idx="412">
                        <c:v>2.9330438258515099E-2</c:v>
                      </c:pt>
                      <c:pt idx="413">
                        <c:v>2.8305550952909798E-2</c:v>
                      </c:pt>
                      <c:pt idx="414">
                        <c:v>2.7077001862303801E-2</c:v>
                      </c:pt>
                      <c:pt idx="415">
                        <c:v>2.5997814446561501E-2</c:v>
                      </c:pt>
                      <c:pt idx="416">
                        <c:v>2.50429127665103E-2</c:v>
                      </c:pt>
                      <c:pt idx="417">
                        <c:v>2.37482984283728E-2</c:v>
                      </c:pt>
                      <c:pt idx="418">
                        <c:v>2.2777415563957799E-2</c:v>
                      </c:pt>
                      <c:pt idx="419">
                        <c:v>2.19647958098909E-2</c:v>
                      </c:pt>
                      <c:pt idx="420">
                        <c:v>2.08513395221793E-2</c:v>
                      </c:pt>
                      <c:pt idx="421">
                        <c:v>1.9872345409757498E-2</c:v>
                      </c:pt>
                      <c:pt idx="422">
                        <c:v>1.8995455680833499E-2</c:v>
                      </c:pt>
                      <c:pt idx="423">
                        <c:v>1.7982144466567301E-2</c:v>
                      </c:pt>
                      <c:pt idx="424">
                        <c:v>1.6973118599915401E-2</c:v>
                      </c:pt>
                      <c:pt idx="425">
                        <c:v>1.6282323741554298E-2</c:v>
                      </c:pt>
                      <c:pt idx="426">
                        <c:v>1.53238356197234E-2</c:v>
                      </c:pt>
                      <c:pt idx="427">
                        <c:v>1.4445976486518399E-2</c:v>
                      </c:pt>
                      <c:pt idx="428">
                        <c:v>1.36027704412553E-2</c:v>
                      </c:pt>
                      <c:pt idx="429">
                        <c:v>1.26703250369825E-2</c:v>
                      </c:pt>
                      <c:pt idx="430">
                        <c:v>1.1852722428041799E-2</c:v>
                      </c:pt>
                      <c:pt idx="431">
                        <c:v>1.1117075698237999E-2</c:v>
                      </c:pt>
                      <c:pt idx="432">
                        <c:v>1.0214521707733199E-2</c:v>
                      </c:pt>
                      <c:pt idx="433">
                        <c:v>9.4331733737104007E-3</c:v>
                      </c:pt>
                      <c:pt idx="434">
                        <c:v>8.6732094335542197E-3</c:v>
                      </c:pt>
                      <c:pt idx="435">
                        <c:v>7.8515429625383003E-3</c:v>
                      </c:pt>
                      <c:pt idx="436">
                        <c:v>7.208277023773E-3</c:v>
                      </c:pt>
                      <c:pt idx="437">
                        <c:v>6.47518224840126E-3</c:v>
                      </c:pt>
                      <c:pt idx="438">
                        <c:v>5.7174945313810998E-3</c:v>
                      </c:pt>
                      <c:pt idx="439">
                        <c:v>5.0225646889239398E-3</c:v>
                      </c:pt>
                      <c:pt idx="440">
                        <c:v>4.4612645028946499E-3</c:v>
                      </c:pt>
                      <c:pt idx="441">
                        <c:v>4.0054688961870802E-3</c:v>
                      </c:pt>
                      <c:pt idx="442">
                        <c:v>3.27046008815279E-3</c:v>
                      </c:pt>
                      <c:pt idx="443">
                        <c:v>2.77636099179316E-3</c:v>
                      </c:pt>
                      <c:pt idx="444">
                        <c:v>2.2018166929341498E-3</c:v>
                      </c:pt>
                      <c:pt idx="445">
                        <c:v>1.69828367469665E-3</c:v>
                      </c:pt>
                      <c:pt idx="446">
                        <c:v>1.2048872519007301E-3</c:v>
                      </c:pt>
                      <c:pt idx="447">
                        <c:v>6.7320220886666802E-4</c:v>
                      </c:pt>
                      <c:pt idx="448">
                        <c:v>6.7514384527862098E-5</c:v>
                      </c:pt>
                      <c:pt idx="449">
                        <c:v>-4.6683113759237902E-4</c:v>
                      </c:pt>
                      <c:pt idx="450">
                        <c:v>-8.4128592768521705E-4</c:v>
                      </c:pt>
                      <c:pt idx="451">
                        <c:v>-1.21473192723314E-3</c:v>
                      </c:pt>
                      <c:pt idx="452">
                        <c:v>-1.6742474174386E-3</c:v>
                      </c:pt>
                      <c:pt idx="453">
                        <c:v>-1.9855303276694099E-3</c:v>
                      </c:pt>
                      <c:pt idx="454">
                        <c:v>-2.3519716074125001E-3</c:v>
                      </c:pt>
                      <c:pt idx="455">
                        <c:v>-2.7129961362497299E-3</c:v>
                      </c:pt>
                      <c:pt idx="456">
                        <c:v>-3.0246914640763901E-3</c:v>
                      </c:pt>
                      <c:pt idx="457">
                        <c:v>-3.2806414181687999E-3</c:v>
                      </c:pt>
                      <c:pt idx="458">
                        <c:v>-3.6092476581421999E-3</c:v>
                      </c:pt>
                      <c:pt idx="459">
                        <c:v>-3.9076675434931299E-3</c:v>
                      </c:pt>
                      <c:pt idx="460">
                        <c:v>-4.1621592463438302E-3</c:v>
                      </c:pt>
                      <c:pt idx="461">
                        <c:v>-4.3276343141930504E-3</c:v>
                      </c:pt>
                      <c:pt idx="462">
                        <c:v>-4.5738602341523901E-3</c:v>
                      </c:pt>
                      <c:pt idx="463">
                        <c:v>-4.8088090012547002E-3</c:v>
                      </c:pt>
                      <c:pt idx="464">
                        <c:v>-4.9888848540570697E-3</c:v>
                      </c:pt>
                      <c:pt idx="465">
                        <c:v>-5.2468472624113598E-3</c:v>
                      </c:pt>
                      <c:pt idx="466">
                        <c:v>-5.32781454777447E-3</c:v>
                      </c:pt>
                      <c:pt idx="467">
                        <c:v>-5.5113906975639698E-3</c:v>
                      </c:pt>
                      <c:pt idx="468">
                        <c:v>-5.5978671862815799E-3</c:v>
                      </c:pt>
                      <c:pt idx="469">
                        <c:v>-5.6660581321161399E-3</c:v>
                      </c:pt>
                      <c:pt idx="470">
                        <c:v>-5.7769998080922803E-3</c:v>
                      </c:pt>
                      <c:pt idx="471">
                        <c:v>-5.9036361169873897E-3</c:v>
                      </c:pt>
                      <c:pt idx="472">
                        <c:v>-5.9742285876831199E-3</c:v>
                      </c:pt>
                      <c:pt idx="473">
                        <c:v>-6.06184332314631E-3</c:v>
                      </c:pt>
                      <c:pt idx="474">
                        <c:v>-6.0081651458556498E-3</c:v>
                      </c:pt>
                      <c:pt idx="475">
                        <c:v>-6.0439985493687797E-3</c:v>
                      </c:pt>
                      <c:pt idx="476">
                        <c:v>-6.1677802873804999E-3</c:v>
                      </c:pt>
                      <c:pt idx="477">
                        <c:v>-6.1251471923799202E-3</c:v>
                      </c:pt>
                      <c:pt idx="478">
                        <c:v>-6.1161719863857301E-3</c:v>
                      </c:pt>
                      <c:pt idx="479">
                        <c:v>-6.0235255697645403E-3</c:v>
                      </c:pt>
                      <c:pt idx="480">
                        <c:v>-6.0340836821673096E-3</c:v>
                      </c:pt>
                      <c:pt idx="481">
                        <c:v>-6.0485371698727197E-3</c:v>
                      </c:pt>
                      <c:pt idx="482">
                        <c:v>-5.9812723918535099E-3</c:v>
                      </c:pt>
                      <c:pt idx="483">
                        <c:v>-5.8911881118288E-3</c:v>
                      </c:pt>
                      <c:pt idx="484">
                        <c:v>-5.8062448602617398E-3</c:v>
                      </c:pt>
                      <c:pt idx="485">
                        <c:v>-5.8135972367206502E-3</c:v>
                      </c:pt>
                      <c:pt idx="486">
                        <c:v>-5.79916936497556E-3</c:v>
                      </c:pt>
                      <c:pt idx="487">
                        <c:v>-5.6803116190599703E-3</c:v>
                      </c:pt>
                      <c:pt idx="488">
                        <c:v>-5.5233637364737699E-3</c:v>
                      </c:pt>
                      <c:pt idx="489">
                        <c:v>-5.36196262036854E-3</c:v>
                      </c:pt>
                      <c:pt idx="490">
                        <c:v>-5.2565462706679698E-3</c:v>
                      </c:pt>
                      <c:pt idx="491">
                        <c:v>-5.0564212678157403E-3</c:v>
                      </c:pt>
                      <c:pt idx="492">
                        <c:v>-4.8913349815509401E-3</c:v>
                      </c:pt>
                      <c:pt idx="493">
                        <c:v>-4.6127494029793202E-3</c:v>
                      </c:pt>
                      <c:pt idx="494">
                        <c:v>-4.7106121328431803E-3</c:v>
                      </c:pt>
                      <c:pt idx="495">
                        <c:v>-4.46534403988442E-3</c:v>
                      </c:pt>
                      <c:pt idx="496">
                        <c:v>-4.2592114915042797E-3</c:v>
                      </c:pt>
                      <c:pt idx="497">
                        <c:v>-4.0021879608571802E-3</c:v>
                      </c:pt>
                      <c:pt idx="498">
                        <c:v>-3.8383145474965301E-3</c:v>
                      </c:pt>
                      <c:pt idx="499">
                        <c:v>-3.5883825652783799E-3</c:v>
                      </c:pt>
                      <c:pt idx="500">
                        <c:v>-3.2984275207545099E-3</c:v>
                      </c:pt>
                      <c:pt idx="501">
                        <c:v>-3.1363254625367798E-3</c:v>
                      </c:pt>
                      <c:pt idx="502">
                        <c:v>-2.9237457590122898E-3</c:v>
                      </c:pt>
                      <c:pt idx="503">
                        <c:v>-2.6491082764416099E-3</c:v>
                      </c:pt>
                      <c:pt idx="504">
                        <c:v>-2.2245751757769502E-3</c:v>
                      </c:pt>
                      <c:pt idx="505">
                        <c:v>-2.0673093170224398E-3</c:v>
                      </c:pt>
                      <c:pt idx="506">
                        <c:v>-1.7967850933000599E-3</c:v>
                      </c:pt>
                      <c:pt idx="507">
                        <c:v>-1.4130925652611199E-3</c:v>
                      </c:pt>
                      <c:pt idx="508">
                        <c:v>-1.0783819922753899E-3</c:v>
                      </c:pt>
                      <c:pt idx="509">
                        <c:v>-8.2735205810885405E-4</c:v>
                      </c:pt>
                      <c:pt idx="510">
                        <c:v>-5.6189113259604397E-4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D9D0-48E4-A0CC-827498A552F5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08.10.2020'!$W$6</c15:sqref>
                        </c15:formulaRef>
                      </c:ext>
                    </c:extLst>
                    <c:strCache>
                      <c:ptCount val="1"/>
                      <c:pt idx="0">
                        <c:v>ad 30 mM Ni</c:v>
                      </c:pt>
                    </c:strCache>
                  </c:strRef>
                </c:tx>
                <c:spPr>
                  <a:ln w="19050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08.10.2020'!$S$7:$S$517</c15:sqref>
                        </c15:formulaRef>
                      </c:ext>
                    </c:extLst>
                    <c:numCache>
                      <c:formatCode>0.0000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08.10.2020'!$W$7:$W$517</c15:sqref>
                        </c15:formulaRef>
                      </c:ext>
                    </c:extLst>
                    <c:numCache>
                      <c:formatCode>0.0000</c:formatCode>
                      <c:ptCount val="511"/>
                      <c:pt idx="0">
                        <c:v>3.9737484835108798</c:v>
                      </c:pt>
                      <c:pt idx="1">
                        <c:v>3.9737484835108798</c:v>
                      </c:pt>
                      <c:pt idx="2">
                        <c:v>3.9737484835108798</c:v>
                      </c:pt>
                      <c:pt idx="3">
                        <c:v>3.9737484835108798</c:v>
                      </c:pt>
                      <c:pt idx="4">
                        <c:v>3.9737484835108798</c:v>
                      </c:pt>
                      <c:pt idx="5">
                        <c:v>3.9737484835108798</c:v>
                      </c:pt>
                      <c:pt idx="6">
                        <c:v>3.9737484835108798</c:v>
                      </c:pt>
                      <c:pt idx="7">
                        <c:v>3.9580883288990001</c:v>
                      </c:pt>
                      <c:pt idx="8">
                        <c:v>2.9692232068263</c:v>
                      </c:pt>
                      <c:pt idx="9">
                        <c:v>3.9318465617994001</c:v>
                      </c:pt>
                      <c:pt idx="10">
                        <c:v>3.9737484835108798</c:v>
                      </c:pt>
                      <c:pt idx="11">
                        <c:v>3.9737484835108798</c:v>
                      </c:pt>
                      <c:pt idx="12">
                        <c:v>3.9737484835108798</c:v>
                      </c:pt>
                      <c:pt idx="13">
                        <c:v>3.2532038544848598</c:v>
                      </c:pt>
                      <c:pt idx="14">
                        <c:v>3.8204109256971099</c:v>
                      </c:pt>
                      <c:pt idx="15">
                        <c:v>3.9737484835108798</c:v>
                      </c:pt>
                      <c:pt idx="16">
                        <c:v>3.3921989511361801</c:v>
                      </c:pt>
                      <c:pt idx="17">
                        <c:v>3.7743907082433901</c:v>
                      </c:pt>
                      <c:pt idx="18">
                        <c:v>3.9737484835108798</c:v>
                      </c:pt>
                      <c:pt idx="19">
                        <c:v>3.9737484835108798</c:v>
                      </c:pt>
                      <c:pt idx="20">
                        <c:v>3.9737484835108798</c:v>
                      </c:pt>
                      <c:pt idx="21">
                        <c:v>3.9737484835108798</c:v>
                      </c:pt>
                      <c:pt idx="22">
                        <c:v>3.9737484835108798</c:v>
                      </c:pt>
                      <c:pt idx="23">
                        <c:v>3.9737484835108798</c:v>
                      </c:pt>
                      <c:pt idx="24">
                        <c:v>3.9737484835108798</c:v>
                      </c:pt>
                      <c:pt idx="25">
                        <c:v>3.9737484835108798</c:v>
                      </c:pt>
                      <c:pt idx="26">
                        <c:v>3.9737484835108798</c:v>
                      </c:pt>
                      <c:pt idx="27">
                        <c:v>3.9737484835108798</c:v>
                      </c:pt>
                      <c:pt idx="28">
                        <c:v>3.9737484835108798</c:v>
                      </c:pt>
                      <c:pt idx="29">
                        <c:v>3.9737484835108798</c:v>
                      </c:pt>
                      <c:pt idx="30">
                        <c:v>3.8157806328908701</c:v>
                      </c:pt>
                      <c:pt idx="31">
                        <c:v>3.7229959166281099</c:v>
                      </c:pt>
                      <c:pt idx="32">
                        <c:v>3.9737484835108798</c:v>
                      </c:pt>
                      <c:pt idx="33">
                        <c:v>3.7123172414199499</c:v>
                      </c:pt>
                      <c:pt idx="34">
                        <c:v>3.3994378903858999</c:v>
                      </c:pt>
                      <c:pt idx="35">
                        <c:v>3.8920182703410902</c:v>
                      </c:pt>
                      <c:pt idx="36">
                        <c:v>3.55896382950771</c:v>
                      </c:pt>
                      <c:pt idx="37">
                        <c:v>3.3814228045066299</c:v>
                      </c:pt>
                      <c:pt idx="38">
                        <c:v>3.8302226957824401</c:v>
                      </c:pt>
                      <c:pt idx="39">
                        <c:v>3.3306757994799598</c:v>
                      </c:pt>
                      <c:pt idx="40">
                        <c:v>3.6687110109397199</c:v>
                      </c:pt>
                      <c:pt idx="41">
                        <c:v>3.2752113780535099</c:v>
                      </c:pt>
                      <c:pt idx="42">
                        <c:v>3.3350622697168002</c:v>
                      </c:pt>
                      <c:pt idx="43">
                        <c:v>3.7369308285797498</c:v>
                      </c:pt>
                      <c:pt idx="44">
                        <c:v>3.31429540222297</c:v>
                      </c:pt>
                      <c:pt idx="45">
                        <c:v>3.5016075688536001</c:v>
                      </c:pt>
                      <c:pt idx="46">
                        <c:v>3.9707154311064001</c:v>
                      </c:pt>
                      <c:pt idx="47">
                        <c:v>3.5043501572886799</c:v>
                      </c:pt>
                      <c:pt idx="48">
                        <c:v>3.78765173041745</c:v>
                      </c:pt>
                      <c:pt idx="49">
                        <c:v>3.3544357076253402</c:v>
                      </c:pt>
                      <c:pt idx="50">
                        <c:v>3.3254822157013399</c:v>
                      </c:pt>
                      <c:pt idx="51">
                        <c:v>3.3258187243699799</c:v>
                      </c:pt>
                      <c:pt idx="52">
                        <c:v>3.8887615478841702</c:v>
                      </c:pt>
                      <c:pt idx="53">
                        <c:v>3.31857870639069</c:v>
                      </c:pt>
                      <c:pt idx="54">
                        <c:v>3.6951713220558302</c:v>
                      </c:pt>
                      <c:pt idx="55">
                        <c:v>3.7998773042526501</c:v>
                      </c:pt>
                      <c:pt idx="56">
                        <c:v>3.9353999113284899</c:v>
                      </c:pt>
                      <c:pt idx="57">
                        <c:v>3.8383867285062001</c:v>
                      </c:pt>
                      <c:pt idx="58">
                        <c:v>3.4423198435106501</c:v>
                      </c:pt>
                      <c:pt idx="59">
                        <c:v>3.3140667260932202</c:v>
                      </c:pt>
                      <c:pt idx="60">
                        <c:v>3.6417921883616802</c:v>
                      </c:pt>
                      <c:pt idx="61">
                        <c:v>3.7848532781355302</c:v>
                      </c:pt>
                      <c:pt idx="62">
                        <c:v>3.4709157411397999</c:v>
                      </c:pt>
                      <c:pt idx="63">
                        <c:v>3.7248327498728999</c:v>
                      </c:pt>
                      <c:pt idx="64">
                        <c:v>3.9737484835108798</c:v>
                      </c:pt>
                      <c:pt idx="65">
                        <c:v>3.9737484835108798</c:v>
                      </c:pt>
                      <c:pt idx="66">
                        <c:v>3.85222932384282</c:v>
                      </c:pt>
                      <c:pt idx="67">
                        <c:v>3.42714999514773</c:v>
                      </c:pt>
                      <c:pt idx="68">
                        <c:v>3.2129922882505402</c:v>
                      </c:pt>
                      <c:pt idx="69">
                        <c:v>3.6249955533151601</c:v>
                      </c:pt>
                      <c:pt idx="70">
                        <c:v>3.5172768276336401</c:v>
                      </c:pt>
                      <c:pt idx="71">
                        <c:v>3.46990024089297</c:v>
                      </c:pt>
                      <c:pt idx="72">
                        <c:v>3.9737484835108798</c:v>
                      </c:pt>
                      <c:pt idx="73">
                        <c:v>3.8603565347889202</c:v>
                      </c:pt>
                      <c:pt idx="74">
                        <c:v>3.70341695665324</c:v>
                      </c:pt>
                      <c:pt idx="75">
                        <c:v>3.8045134279636801</c:v>
                      </c:pt>
                      <c:pt idx="76">
                        <c:v>3.86674363751071</c:v>
                      </c:pt>
                      <c:pt idx="77">
                        <c:v>3.3477448514713002</c:v>
                      </c:pt>
                      <c:pt idx="78">
                        <c:v>2.8008406213374402</c:v>
                      </c:pt>
                      <c:pt idx="79">
                        <c:v>2.9649850226185901</c:v>
                      </c:pt>
                      <c:pt idx="80">
                        <c:v>3.0233250638639402</c:v>
                      </c:pt>
                      <c:pt idx="81">
                        <c:v>3.1750877356162301</c:v>
                      </c:pt>
                      <c:pt idx="82">
                        <c:v>3.1383412349843001</c:v>
                      </c:pt>
                      <c:pt idx="83">
                        <c:v>3.0173762440182701</c:v>
                      </c:pt>
                      <c:pt idx="84">
                        <c:v>2.8846181626346898</c:v>
                      </c:pt>
                      <c:pt idx="85">
                        <c:v>2.6643274088298701</c:v>
                      </c:pt>
                      <c:pt idx="86">
                        <c:v>2.5916541637338502</c:v>
                      </c:pt>
                      <c:pt idx="87">
                        <c:v>2.5729005558190701</c:v>
                      </c:pt>
                      <c:pt idx="88">
                        <c:v>2.4990359878741599</c:v>
                      </c:pt>
                      <c:pt idx="89">
                        <c:v>2.5666851977570899</c:v>
                      </c:pt>
                      <c:pt idx="90">
                        <c:v>2.4126317584326902</c:v>
                      </c:pt>
                      <c:pt idx="91">
                        <c:v>2.3230244490165299</c:v>
                      </c:pt>
                      <c:pt idx="92">
                        <c:v>2.2915805493296699</c:v>
                      </c:pt>
                      <c:pt idx="93">
                        <c:v>2.1467912768297901</c:v>
                      </c:pt>
                      <c:pt idx="94">
                        <c:v>2.13899517548837</c:v>
                      </c:pt>
                      <c:pt idx="95">
                        <c:v>1.9667263601114799</c:v>
                      </c:pt>
                      <c:pt idx="96">
                        <c:v>1.85114991296663</c:v>
                      </c:pt>
                      <c:pt idx="97">
                        <c:v>1.77217367812135</c:v>
                      </c:pt>
                      <c:pt idx="98">
                        <c:v>1.6866030091322</c:v>
                      </c:pt>
                      <c:pt idx="99">
                        <c:v>1.5872322353086199</c:v>
                      </c:pt>
                      <c:pt idx="100">
                        <c:v>1.5059988039012699</c:v>
                      </c:pt>
                      <c:pt idx="101">
                        <c:v>1.4329476267699801</c:v>
                      </c:pt>
                      <c:pt idx="102">
                        <c:v>1.34504395540468</c:v>
                      </c:pt>
                      <c:pt idx="103">
                        <c:v>1.27620272454207</c:v>
                      </c:pt>
                      <c:pt idx="104">
                        <c:v>1.21429786319956</c:v>
                      </c:pt>
                      <c:pt idx="105">
                        <c:v>1.1531529517615899</c:v>
                      </c:pt>
                      <c:pt idx="106">
                        <c:v>1.09655688743701</c:v>
                      </c:pt>
                      <c:pt idx="107">
                        <c:v>1.0447310578011699</c:v>
                      </c:pt>
                      <c:pt idx="108">
                        <c:v>1.0000133782849301</c:v>
                      </c:pt>
                      <c:pt idx="109">
                        <c:v>0.95619097535625297</c:v>
                      </c:pt>
                      <c:pt idx="110">
                        <c:v>0.91374142466404595</c:v>
                      </c:pt>
                      <c:pt idx="111">
                        <c:v>0.87627606065296304</c:v>
                      </c:pt>
                      <c:pt idx="112">
                        <c:v>0.83973268109349097</c:v>
                      </c:pt>
                      <c:pt idx="113">
                        <c:v>0.80420597586125198</c:v>
                      </c:pt>
                      <c:pt idx="114">
                        <c:v>0.77243717444847804</c:v>
                      </c:pt>
                      <c:pt idx="115">
                        <c:v>0.742348519586565</c:v>
                      </c:pt>
                      <c:pt idx="116">
                        <c:v>0.71207853360984297</c:v>
                      </c:pt>
                      <c:pt idx="117">
                        <c:v>0.68230279098856705</c:v>
                      </c:pt>
                      <c:pt idx="118">
                        <c:v>0.65151609768091301</c:v>
                      </c:pt>
                      <c:pt idx="119">
                        <c:v>0.623186758565618</c:v>
                      </c:pt>
                      <c:pt idx="120">
                        <c:v>0.59759902876362903</c:v>
                      </c:pt>
                      <c:pt idx="121">
                        <c:v>0.56996076644810101</c:v>
                      </c:pt>
                      <c:pt idx="122">
                        <c:v>0.54267318275495502</c:v>
                      </c:pt>
                      <c:pt idx="123">
                        <c:v>0.51560052725725303</c:v>
                      </c:pt>
                      <c:pt idx="124">
                        <c:v>0.49099614767334099</c:v>
                      </c:pt>
                      <c:pt idx="125">
                        <c:v>0.46803606188366198</c:v>
                      </c:pt>
                      <c:pt idx="126">
                        <c:v>0.445049876398944</c:v>
                      </c:pt>
                      <c:pt idx="127">
                        <c:v>0.42313439686558502</c:v>
                      </c:pt>
                      <c:pt idx="128">
                        <c:v>0.40368980459193798</c:v>
                      </c:pt>
                      <c:pt idx="129">
                        <c:v>0.38408730414803799</c:v>
                      </c:pt>
                      <c:pt idx="130">
                        <c:v>0.36477846491617399</c:v>
                      </c:pt>
                      <c:pt idx="131">
                        <c:v>0.34799165767252599</c:v>
                      </c:pt>
                      <c:pt idx="132">
                        <c:v>0.33295083301379003</c:v>
                      </c:pt>
                      <c:pt idx="133">
                        <c:v>0.31866345067191698</c:v>
                      </c:pt>
                      <c:pt idx="134">
                        <c:v>0.30669564751041001</c:v>
                      </c:pt>
                      <c:pt idx="135">
                        <c:v>0.29714152853758002</c:v>
                      </c:pt>
                      <c:pt idx="136">
                        <c:v>0.28703750821560098</c:v>
                      </c:pt>
                      <c:pt idx="137">
                        <c:v>0.277900333559503</c:v>
                      </c:pt>
                      <c:pt idx="138">
                        <c:v>0.27254216148820398</c:v>
                      </c:pt>
                      <c:pt idx="139">
                        <c:v>0.26878910879615697</c:v>
                      </c:pt>
                      <c:pt idx="140">
                        <c:v>0.26488830064929703</c:v>
                      </c:pt>
                      <c:pt idx="141">
                        <c:v>0.26186112753048602</c:v>
                      </c:pt>
                      <c:pt idx="142">
                        <c:v>0.25901916891031401</c:v>
                      </c:pt>
                      <c:pt idx="143">
                        <c:v>0.258901262468339</c:v>
                      </c:pt>
                      <c:pt idx="144">
                        <c:v>0.25871130359831801</c:v>
                      </c:pt>
                      <c:pt idx="145">
                        <c:v>0.25669566927926901</c:v>
                      </c:pt>
                      <c:pt idx="146">
                        <c:v>0.25493309145593901</c:v>
                      </c:pt>
                      <c:pt idx="147">
                        <c:v>0.25491476668728102</c:v>
                      </c:pt>
                      <c:pt idx="148">
                        <c:v>0.253549085627021</c:v>
                      </c:pt>
                      <c:pt idx="149">
                        <c:v>0.25207853133904701</c:v>
                      </c:pt>
                      <c:pt idx="150">
                        <c:v>0.25128585574304202</c:v>
                      </c:pt>
                      <c:pt idx="151">
                        <c:v>0.249771553971225</c:v>
                      </c:pt>
                      <c:pt idx="152">
                        <c:v>0.24682210600570501</c:v>
                      </c:pt>
                      <c:pt idx="153">
                        <c:v>0.24346767865852101</c:v>
                      </c:pt>
                      <c:pt idx="154">
                        <c:v>0.24137438836167499</c:v>
                      </c:pt>
                      <c:pt idx="155">
                        <c:v>0.237272242296725</c:v>
                      </c:pt>
                      <c:pt idx="156">
                        <c:v>0.23389156541857001</c:v>
                      </c:pt>
                      <c:pt idx="157">
                        <c:v>0.22897751173963399</c:v>
                      </c:pt>
                      <c:pt idx="158">
                        <c:v>0.224589020550305</c:v>
                      </c:pt>
                      <c:pt idx="159">
                        <c:v>0.219048347069383</c:v>
                      </c:pt>
                      <c:pt idx="160">
                        <c:v>0.21310485099444701</c:v>
                      </c:pt>
                      <c:pt idx="161">
                        <c:v>0.20520877927852199</c:v>
                      </c:pt>
                      <c:pt idx="162">
                        <c:v>0.19757339595617401</c:v>
                      </c:pt>
                      <c:pt idx="163">
                        <c:v>0.19267466130187699</c:v>
                      </c:pt>
                      <c:pt idx="164">
                        <c:v>0.18374847290127599</c:v>
                      </c:pt>
                      <c:pt idx="165">
                        <c:v>0.176252492967158</c:v>
                      </c:pt>
                      <c:pt idx="166">
                        <c:v>0.16995608625417699</c:v>
                      </c:pt>
                      <c:pt idx="167">
                        <c:v>0.16198335415526899</c:v>
                      </c:pt>
                      <c:pt idx="168">
                        <c:v>0.151594419914968</c:v>
                      </c:pt>
                      <c:pt idx="169">
                        <c:v>0.145745086687536</c:v>
                      </c:pt>
                      <c:pt idx="170">
                        <c:v>0.138047166786994</c:v>
                      </c:pt>
                      <c:pt idx="171">
                        <c:v>0.12877845100457</c:v>
                      </c:pt>
                      <c:pt idx="172">
                        <c:v>0.121800524647692</c:v>
                      </c:pt>
                      <c:pt idx="173">
                        <c:v>0.11645717363876899</c:v>
                      </c:pt>
                      <c:pt idx="174">
                        <c:v>0.10601493861116799</c:v>
                      </c:pt>
                      <c:pt idx="175">
                        <c:v>9.8228235768227604E-2</c:v>
                      </c:pt>
                      <c:pt idx="176">
                        <c:v>9.2254770759024898E-2</c:v>
                      </c:pt>
                      <c:pt idx="177">
                        <c:v>8.6457219180022193E-2</c:v>
                      </c:pt>
                      <c:pt idx="178">
                        <c:v>7.5589287769326399E-2</c:v>
                      </c:pt>
                      <c:pt idx="179">
                        <c:v>7.1147274786510006E-2</c:v>
                      </c:pt>
                      <c:pt idx="180">
                        <c:v>6.3946336806647103E-2</c:v>
                      </c:pt>
                      <c:pt idx="181">
                        <c:v>6.1730273717359299E-2</c:v>
                      </c:pt>
                      <c:pt idx="182">
                        <c:v>5.3285423895441303E-2</c:v>
                      </c:pt>
                      <c:pt idx="183">
                        <c:v>4.9242338935575801E-2</c:v>
                      </c:pt>
                      <c:pt idx="184">
                        <c:v>4.37333334604178E-2</c:v>
                      </c:pt>
                      <c:pt idx="185">
                        <c:v>3.78888211070856E-2</c:v>
                      </c:pt>
                      <c:pt idx="186">
                        <c:v>3.4904069925390697E-2</c:v>
                      </c:pt>
                      <c:pt idx="187">
                        <c:v>3.1203236792124101E-2</c:v>
                      </c:pt>
                      <c:pt idx="188">
                        <c:v>2.8578089337105501E-2</c:v>
                      </c:pt>
                      <c:pt idx="189">
                        <c:v>2.32371722895959E-2</c:v>
                      </c:pt>
                      <c:pt idx="190">
                        <c:v>2.2655549932679601E-2</c:v>
                      </c:pt>
                      <c:pt idx="191">
                        <c:v>1.8504712290607499E-2</c:v>
                      </c:pt>
                      <c:pt idx="192">
                        <c:v>1.43903983164104E-2</c:v>
                      </c:pt>
                      <c:pt idx="193">
                        <c:v>1.06331316324956E-2</c:v>
                      </c:pt>
                      <c:pt idx="194">
                        <c:v>8.7909251750174396E-3</c:v>
                      </c:pt>
                      <c:pt idx="195">
                        <c:v>6.97937192149394E-3</c:v>
                      </c:pt>
                      <c:pt idx="196">
                        <c:v>5.4907533157648996E-3</c:v>
                      </c:pt>
                      <c:pt idx="197">
                        <c:v>6.5254989239190197E-3</c:v>
                      </c:pt>
                      <c:pt idx="198">
                        <c:v>4.3252675208954499E-3</c:v>
                      </c:pt>
                      <c:pt idx="199">
                        <c:v>1.12281164220333E-3</c:v>
                      </c:pt>
                      <c:pt idx="200">
                        <c:v>4.0296850096561602E-4</c:v>
                      </c:pt>
                      <c:pt idx="201">
                        <c:v>-6.78765131695357E-4</c:v>
                      </c:pt>
                      <c:pt idx="202">
                        <c:v>-2.2027147797491599E-3</c:v>
                      </c:pt>
                      <c:pt idx="203">
                        <c:v>-3.4159396455355601E-3</c:v>
                      </c:pt>
                      <c:pt idx="204">
                        <c:v>-1.52057692200147E-3</c:v>
                      </c:pt>
                      <c:pt idx="205">
                        <c:v>-3.6638112103289798E-3</c:v>
                      </c:pt>
                      <c:pt idx="206">
                        <c:v>-6.06279495649644E-3</c:v>
                      </c:pt>
                      <c:pt idx="207">
                        <c:v>-5.8562670758765699E-3</c:v>
                      </c:pt>
                      <c:pt idx="208">
                        <c:v>-4.8010868376127504E-3</c:v>
                      </c:pt>
                      <c:pt idx="209">
                        <c:v>-7.8604924107434603E-3</c:v>
                      </c:pt>
                      <c:pt idx="210">
                        <c:v>-7.1278136949341599E-3</c:v>
                      </c:pt>
                      <c:pt idx="211">
                        <c:v>-7.1049164590306496E-3</c:v>
                      </c:pt>
                      <c:pt idx="212">
                        <c:v>-7.2835244391767197E-3</c:v>
                      </c:pt>
                      <c:pt idx="213">
                        <c:v>-7.3550217094953399E-3</c:v>
                      </c:pt>
                      <c:pt idx="214">
                        <c:v>-7.76117521524506E-3</c:v>
                      </c:pt>
                      <c:pt idx="215">
                        <c:v>-7.8565207141039796E-3</c:v>
                      </c:pt>
                      <c:pt idx="216">
                        <c:v>-8.1020102512134595E-3</c:v>
                      </c:pt>
                      <c:pt idx="217">
                        <c:v>-8.3720537639532001E-3</c:v>
                      </c:pt>
                      <c:pt idx="218">
                        <c:v>-8.5113515064519692E-3</c:v>
                      </c:pt>
                      <c:pt idx="219">
                        <c:v>-8.3977096784986494E-3</c:v>
                      </c:pt>
                      <c:pt idx="220">
                        <c:v>-8.7527913611143999E-3</c:v>
                      </c:pt>
                      <c:pt idx="221">
                        <c:v>-8.5386933069018095E-3</c:v>
                      </c:pt>
                      <c:pt idx="222">
                        <c:v>-8.7164998302380996E-3</c:v>
                      </c:pt>
                      <c:pt idx="223">
                        <c:v>-9.2520219091039597E-3</c:v>
                      </c:pt>
                      <c:pt idx="224">
                        <c:v>-9.1535947288401403E-3</c:v>
                      </c:pt>
                      <c:pt idx="225">
                        <c:v>-9.2294342464286205E-3</c:v>
                      </c:pt>
                      <c:pt idx="226">
                        <c:v>-9.2023790934178794E-3</c:v>
                      </c:pt>
                      <c:pt idx="227">
                        <c:v>-9.3007313342364107E-3</c:v>
                      </c:pt>
                      <c:pt idx="228">
                        <c:v>-9.3401996326427598E-3</c:v>
                      </c:pt>
                      <c:pt idx="229">
                        <c:v>-9.9513078373239406E-3</c:v>
                      </c:pt>
                      <c:pt idx="230">
                        <c:v>-1.0077933395975401E-2</c:v>
                      </c:pt>
                      <c:pt idx="231">
                        <c:v>-9.9500867684444005E-3</c:v>
                      </c:pt>
                      <c:pt idx="232">
                        <c:v>-1.00289419071186E-2</c:v>
                      </c:pt>
                      <c:pt idx="233">
                        <c:v>-1.0077927305243701E-2</c:v>
                      </c:pt>
                      <c:pt idx="234">
                        <c:v>-1.0344267145210299E-2</c:v>
                      </c:pt>
                      <c:pt idx="235">
                        <c:v>-1.04335423181187E-2</c:v>
                      </c:pt>
                      <c:pt idx="236">
                        <c:v>-1.05651616626143E-2</c:v>
                      </c:pt>
                      <c:pt idx="237">
                        <c:v>-1.0505159203713499E-2</c:v>
                      </c:pt>
                      <c:pt idx="238">
                        <c:v>-1.0379905889803E-2</c:v>
                      </c:pt>
                      <c:pt idx="239">
                        <c:v>-1.03579248901783E-2</c:v>
                      </c:pt>
                      <c:pt idx="240">
                        <c:v>-1.0346580504141299E-2</c:v>
                      </c:pt>
                      <c:pt idx="241">
                        <c:v>-1.04220060578743E-2</c:v>
                      </c:pt>
                      <c:pt idx="242">
                        <c:v>-1.00287490816608E-2</c:v>
                      </c:pt>
                      <c:pt idx="243">
                        <c:v>-1.04032551659551E-2</c:v>
                      </c:pt>
                      <c:pt idx="244">
                        <c:v>-1.0091811475081499E-2</c:v>
                      </c:pt>
                      <c:pt idx="245">
                        <c:v>-1.00370215213051E-2</c:v>
                      </c:pt>
                      <c:pt idx="246">
                        <c:v>-9.6788762740894797E-3</c:v>
                      </c:pt>
                      <c:pt idx="247">
                        <c:v>-9.8527657686232496E-3</c:v>
                      </c:pt>
                      <c:pt idx="248">
                        <c:v>-9.7750913406852002E-3</c:v>
                      </c:pt>
                      <c:pt idx="249">
                        <c:v>-9.7865041151139892E-3</c:v>
                      </c:pt>
                      <c:pt idx="250">
                        <c:v>-9.4514939400291292E-3</c:v>
                      </c:pt>
                      <c:pt idx="251">
                        <c:v>-9.3026076840852807E-3</c:v>
                      </c:pt>
                      <c:pt idx="252">
                        <c:v>-8.8610017516498503E-3</c:v>
                      </c:pt>
                      <c:pt idx="253">
                        <c:v>-8.7854458257247397E-3</c:v>
                      </c:pt>
                      <c:pt idx="254">
                        <c:v>-8.4206488000549903E-3</c:v>
                      </c:pt>
                      <c:pt idx="255">
                        <c:v>-8.0146324201315605E-3</c:v>
                      </c:pt>
                      <c:pt idx="256">
                        <c:v>-7.5622435303632496E-3</c:v>
                      </c:pt>
                      <c:pt idx="257">
                        <c:v>-7.23823735482993E-3</c:v>
                      </c:pt>
                      <c:pt idx="258">
                        <c:v>-6.9702094280098999E-3</c:v>
                      </c:pt>
                      <c:pt idx="259">
                        <c:v>-6.3035156666665804E-3</c:v>
                      </c:pt>
                      <c:pt idx="260">
                        <c:v>-5.8476571789615904E-3</c:v>
                      </c:pt>
                      <c:pt idx="261">
                        <c:v>-5.2333803330352298E-3</c:v>
                      </c:pt>
                      <c:pt idx="262">
                        <c:v>-4.7719420812227303E-3</c:v>
                      </c:pt>
                      <c:pt idx="263">
                        <c:v>-4.2874564807426499E-3</c:v>
                      </c:pt>
                      <c:pt idx="264">
                        <c:v>-3.2216477538027999E-3</c:v>
                      </c:pt>
                      <c:pt idx="265">
                        <c:v>-2.2084096317927801E-3</c:v>
                      </c:pt>
                      <c:pt idx="266">
                        <c:v>-1.7013259156715001E-3</c:v>
                      </c:pt>
                      <c:pt idx="267">
                        <c:v>-1.01341942192205E-3</c:v>
                      </c:pt>
                      <c:pt idx="268">
                        <c:v>1.4081345221257E-5</c:v>
                      </c:pt>
                      <c:pt idx="269">
                        <c:v>5.9053333254463795E-4</c:v>
                      </c:pt>
                      <c:pt idx="270">
                        <c:v>1.5819866690147499E-3</c:v>
                      </c:pt>
                      <c:pt idx="271">
                        <c:v>2.0229236687712301E-3</c:v>
                      </c:pt>
                      <c:pt idx="272">
                        <c:v>2.6539466636233198E-3</c:v>
                      </c:pt>
                      <c:pt idx="273">
                        <c:v>3.73267443512546E-3</c:v>
                      </c:pt>
                      <c:pt idx="274">
                        <c:v>4.5847618192163099E-3</c:v>
                      </c:pt>
                      <c:pt idx="275">
                        <c:v>5.2719794264468496E-3</c:v>
                      </c:pt>
                      <c:pt idx="276">
                        <c:v>5.6190102530248301E-3</c:v>
                      </c:pt>
                      <c:pt idx="277">
                        <c:v>6.1073647560113903E-3</c:v>
                      </c:pt>
                      <c:pt idx="278">
                        <c:v>6.6947909877887301E-3</c:v>
                      </c:pt>
                      <c:pt idx="279">
                        <c:v>7.3668411019037396E-3</c:v>
                      </c:pt>
                      <c:pt idx="280">
                        <c:v>8.0112875162725704E-3</c:v>
                      </c:pt>
                      <c:pt idx="281">
                        <c:v>8.9755706559263796E-3</c:v>
                      </c:pt>
                      <c:pt idx="282">
                        <c:v>1.0065942641025E-2</c:v>
                      </c:pt>
                      <c:pt idx="283">
                        <c:v>1.1091282693898301E-2</c:v>
                      </c:pt>
                      <c:pt idx="284">
                        <c:v>1.2179217021977801E-2</c:v>
                      </c:pt>
                      <c:pt idx="285">
                        <c:v>1.35844825151507E-2</c:v>
                      </c:pt>
                      <c:pt idx="286">
                        <c:v>1.49211792614661E-2</c:v>
                      </c:pt>
                      <c:pt idx="287">
                        <c:v>1.6179206861908199E-2</c:v>
                      </c:pt>
                      <c:pt idx="288">
                        <c:v>1.79530790486329E-2</c:v>
                      </c:pt>
                      <c:pt idx="289">
                        <c:v>1.9737631740090002E-2</c:v>
                      </c:pt>
                      <c:pt idx="290">
                        <c:v>2.14458920468635E-2</c:v>
                      </c:pt>
                      <c:pt idx="291">
                        <c:v>2.3223971922658002E-2</c:v>
                      </c:pt>
                      <c:pt idx="292">
                        <c:v>2.5351835178394198E-2</c:v>
                      </c:pt>
                      <c:pt idx="293">
                        <c:v>2.7511075621744801E-2</c:v>
                      </c:pt>
                      <c:pt idx="294">
                        <c:v>2.9508021829920499E-2</c:v>
                      </c:pt>
                      <c:pt idx="295">
                        <c:v>3.1673111949010999E-2</c:v>
                      </c:pt>
                      <c:pt idx="296">
                        <c:v>3.395576343771E-2</c:v>
                      </c:pt>
                      <c:pt idx="297">
                        <c:v>3.63824537316342E-2</c:v>
                      </c:pt>
                      <c:pt idx="298">
                        <c:v>3.8778784917739201E-2</c:v>
                      </c:pt>
                      <c:pt idx="299">
                        <c:v>4.10500757709715E-2</c:v>
                      </c:pt>
                      <c:pt idx="300">
                        <c:v>4.3525172995395302E-2</c:v>
                      </c:pt>
                      <c:pt idx="301">
                        <c:v>4.6140038070667903E-2</c:v>
                      </c:pt>
                      <c:pt idx="302">
                        <c:v>4.89128991683754E-2</c:v>
                      </c:pt>
                      <c:pt idx="303">
                        <c:v>5.1570359693863803E-2</c:v>
                      </c:pt>
                      <c:pt idx="304">
                        <c:v>5.4250278617361203E-2</c:v>
                      </c:pt>
                      <c:pt idx="305">
                        <c:v>5.6967651120414901E-2</c:v>
                      </c:pt>
                      <c:pt idx="306">
                        <c:v>5.9783296736903302E-2</c:v>
                      </c:pt>
                      <c:pt idx="307">
                        <c:v>6.2575107412848899E-2</c:v>
                      </c:pt>
                      <c:pt idx="308">
                        <c:v>6.5596734497133005E-2</c:v>
                      </c:pt>
                      <c:pt idx="309">
                        <c:v>6.8496539581779495E-2</c:v>
                      </c:pt>
                      <c:pt idx="310">
                        <c:v>7.15807595397146E-2</c:v>
                      </c:pt>
                      <c:pt idx="311">
                        <c:v>7.4439854075494694E-2</c:v>
                      </c:pt>
                      <c:pt idx="312">
                        <c:v>7.7340133116534801E-2</c:v>
                      </c:pt>
                      <c:pt idx="313">
                        <c:v>8.0321287014120696E-2</c:v>
                      </c:pt>
                      <c:pt idx="314">
                        <c:v>8.3184605995713395E-2</c:v>
                      </c:pt>
                      <c:pt idx="315">
                        <c:v>8.6277006003681697E-2</c:v>
                      </c:pt>
                      <c:pt idx="316">
                        <c:v>8.9366022006743706E-2</c:v>
                      </c:pt>
                      <c:pt idx="317">
                        <c:v>9.2198834927022397E-2</c:v>
                      </c:pt>
                      <c:pt idx="318">
                        <c:v>9.5048368286094101E-2</c:v>
                      </c:pt>
                      <c:pt idx="319">
                        <c:v>9.8163359828217694E-2</c:v>
                      </c:pt>
                      <c:pt idx="320">
                        <c:v>0.100876795733959</c:v>
                      </c:pt>
                      <c:pt idx="321">
                        <c:v>0.10380625335488899</c:v>
                      </c:pt>
                      <c:pt idx="322">
                        <c:v>0.106629265571715</c:v>
                      </c:pt>
                      <c:pt idx="323">
                        <c:v>0.109370887401234</c:v>
                      </c:pt>
                      <c:pt idx="324">
                        <c:v>0.11194985602334501</c:v>
                      </c:pt>
                      <c:pt idx="325">
                        <c:v>0.11441563755940699</c:v>
                      </c:pt>
                      <c:pt idx="326">
                        <c:v>0.11680981860844</c:v>
                      </c:pt>
                      <c:pt idx="327">
                        <c:v>0.11962314808512201</c:v>
                      </c:pt>
                      <c:pt idx="328">
                        <c:v>0.122207809302191</c:v>
                      </c:pt>
                      <c:pt idx="329">
                        <c:v>0.124246668447242</c:v>
                      </c:pt>
                      <c:pt idx="330">
                        <c:v>0.12658623717541301</c:v>
                      </c:pt>
                      <c:pt idx="331">
                        <c:v>0.12855206893176299</c:v>
                      </c:pt>
                      <c:pt idx="332">
                        <c:v>0.13086632089530001</c:v>
                      </c:pt>
                      <c:pt idx="333">
                        <c:v>0.13268276113317501</c:v>
                      </c:pt>
                      <c:pt idx="334">
                        <c:v>0.13484913945160701</c:v>
                      </c:pt>
                      <c:pt idx="335">
                        <c:v>0.13662271095223799</c:v>
                      </c:pt>
                      <c:pt idx="336">
                        <c:v>0.13847106859896999</c:v>
                      </c:pt>
                      <c:pt idx="337">
                        <c:v>0.140052353705337</c:v>
                      </c:pt>
                      <c:pt idx="338">
                        <c:v>0.14192801031448299</c:v>
                      </c:pt>
                      <c:pt idx="339">
                        <c:v>0.14303955964530801</c:v>
                      </c:pt>
                      <c:pt idx="340">
                        <c:v>0.14407582150958101</c:v>
                      </c:pt>
                      <c:pt idx="341">
                        <c:v>0.14563567534112401</c:v>
                      </c:pt>
                      <c:pt idx="342">
                        <c:v>0.146682659086557</c:v>
                      </c:pt>
                      <c:pt idx="343">
                        <c:v>0.1475367690613</c:v>
                      </c:pt>
                      <c:pt idx="344">
                        <c:v>0.14862993636261301</c:v>
                      </c:pt>
                      <c:pt idx="345">
                        <c:v>0.149317115755012</c:v>
                      </c:pt>
                      <c:pt idx="346">
                        <c:v>0.14988865363175699</c:v>
                      </c:pt>
                      <c:pt idx="347">
                        <c:v>0.15048734203911801</c:v>
                      </c:pt>
                      <c:pt idx="348">
                        <c:v>0.150847455040475</c:v>
                      </c:pt>
                      <c:pt idx="349">
                        <c:v>0.15105697305149299</c:v>
                      </c:pt>
                      <c:pt idx="350">
                        <c:v>0.151250821564578</c:v>
                      </c:pt>
                      <c:pt idx="351">
                        <c:v>0.15139613146349601</c:v>
                      </c:pt>
                      <c:pt idx="352">
                        <c:v>0.15127240434321701</c:v>
                      </c:pt>
                      <c:pt idx="353">
                        <c:v>0.15091618263194101</c:v>
                      </c:pt>
                      <c:pt idx="354">
                        <c:v>0.15064246392688699</c:v>
                      </c:pt>
                      <c:pt idx="355">
                        <c:v>0.150193961881187</c:v>
                      </c:pt>
                      <c:pt idx="356">
                        <c:v>0.14972598556289901</c:v>
                      </c:pt>
                      <c:pt idx="357">
                        <c:v>0.14910654050625699</c:v>
                      </c:pt>
                      <c:pt idx="358">
                        <c:v>0.148468048074721</c:v>
                      </c:pt>
                      <c:pt idx="359">
                        <c:v>0.14784163364647901</c:v>
                      </c:pt>
                      <c:pt idx="360">
                        <c:v>0.14677522359858</c:v>
                      </c:pt>
                      <c:pt idx="361">
                        <c:v>0.14579595734324699</c:v>
                      </c:pt>
                      <c:pt idx="362">
                        <c:v>0.14470822280201801</c:v>
                      </c:pt>
                      <c:pt idx="363">
                        <c:v>0.14350629502762699</c:v>
                      </c:pt>
                      <c:pt idx="364">
                        <c:v>0.14214968984684101</c:v>
                      </c:pt>
                      <c:pt idx="365">
                        <c:v>0.140795415224306</c:v>
                      </c:pt>
                      <c:pt idx="366">
                        <c:v>0.13936581188879599</c:v>
                      </c:pt>
                      <c:pt idx="367">
                        <c:v>0.13804906629529301</c:v>
                      </c:pt>
                      <c:pt idx="368">
                        <c:v>0.13646770388405999</c:v>
                      </c:pt>
                      <c:pt idx="369">
                        <c:v>0.13478463636711199</c:v>
                      </c:pt>
                      <c:pt idx="370">
                        <c:v>0.13298631869936101</c:v>
                      </c:pt>
                      <c:pt idx="371">
                        <c:v>0.13125424556310999</c:v>
                      </c:pt>
                      <c:pt idx="372">
                        <c:v>0.12935490101432001</c:v>
                      </c:pt>
                      <c:pt idx="373">
                        <c:v>0.12770858187395101</c:v>
                      </c:pt>
                      <c:pt idx="374">
                        <c:v>0.12582126729960399</c:v>
                      </c:pt>
                      <c:pt idx="375">
                        <c:v>0.123883846860474</c:v>
                      </c:pt>
                      <c:pt idx="376">
                        <c:v>0.12199860033998</c:v>
                      </c:pt>
                      <c:pt idx="377">
                        <c:v>0.11987723085467</c:v>
                      </c:pt>
                      <c:pt idx="378">
                        <c:v>0.118063027274233</c:v>
                      </c:pt>
                      <c:pt idx="379">
                        <c:v>0.115778109299325</c:v>
                      </c:pt>
                      <c:pt idx="380">
                        <c:v>0.113714179589975</c:v>
                      </c:pt>
                      <c:pt idx="381">
                        <c:v>0.111671087925127</c:v>
                      </c:pt>
                      <c:pt idx="382">
                        <c:v>0.109435027891614</c:v>
                      </c:pt>
                      <c:pt idx="383">
                        <c:v>0.10728375941405401</c:v>
                      </c:pt>
                      <c:pt idx="384">
                        <c:v>0.105145555048178</c:v>
                      </c:pt>
                      <c:pt idx="385">
                        <c:v>0.103023292259441</c:v>
                      </c:pt>
                      <c:pt idx="386">
                        <c:v>0.100650157783989</c:v>
                      </c:pt>
                      <c:pt idx="387">
                        <c:v>9.8584116976005901E-2</c:v>
                      </c:pt>
                      <c:pt idx="388">
                        <c:v>9.6442224087067097E-2</c:v>
                      </c:pt>
                      <c:pt idx="389">
                        <c:v>9.4123951360044894E-2</c:v>
                      </c:pt>
                      <c:pt idx="390">
                        <c:v>9.1946618297683205E-2</c:v>
                      </c:pt>
                      <c:pt idx="391">
                        <c:v>8.9598119922633696E-2</c:v>
                      </c:pt>
                      <c:pt idx="392">
                        <c:v>8.7411090708631095E-2</c:v>
                      </c:pt>
                      <c:pt idx="393">
                        <c:v>8.5314202299116002E-2</c:v>
                      </c:pt>
                      <c:pt idx="394">
                        <c:v>8.3122004663424898E-2</c:v>
                      </c:pt>
                      <c:pt idx="395">
                        <c:v>8.0932837257278206E-2</c:v>
                      </c:pt>
                      <c:pt idx="396">
                        <c:v>7.87246926614142E-2</c:v>
                      </c:pt>
                      <c:pt idx="397">
                        <c:v>7.6567354765042006E-2</c:v>
                      </c:pt>
                      <c:pt idx="398">
                        <c:v>7.4553838043930107E-2</c:v>
                      </c:pt>
                      <c:pt idx="399">
                        <c:v>7.2438310836006797E-2</c:v>
                      </c:pt>
                      <c:pt idx="400">
                        <c:v>7.0110387240767305E-2</c:v>
                      </c:pt>
                      <c:pt idx="401">
                        <c:v>6.8148320579367705E-2</c:v>
                      </c:pt>
                      <c:pt idx="402">
                        <c:v>6.6119182520156097E-2</c:v>
                      </c:pt>
                      <c:pt idx="403">
                        <c:v>6.4069085180567004E-2</c:v>
                      </c:pt>
                      <c:pt idx="404">
                        <c:v>6.1968767485091697E-2</c:v>
                      </c:pt>
                      <c:pt idx="405">
                        <c:v>5.9961912240007902E-2</c:v>
                      </c:pt>
                      <c:pt idx="406">
                        <c:v>5.7917973062083503E-2</c:v>
                      </c:pt>
                      <c:pt idx="407">
                        <c:v>5.5951315255464699E-2</c:v>
                      </c:pt>
                      <c:pt idx="408">
                        <c:v>5.3986784266857497E-2</c:v>
                      </c:pt>
                      <c:pt idx="409">
                        <c:v>5.2043671324858799E-2</c:v>
                      </c:pt>
                      <c:pt idx="410">
                        <c:v>5.0287934051652397E-2</c:v>
                      </c:pt>
                      <c:pt idx="411">
                        <c:v>4.8341834157689098E-2</c:v>
                      </c:pt>
                      <c:pt idx="412">
                        <c:v>4.6501969583145203E-2</c:v>
                      </c:pt>
                      <c:pt idx="413">
                        <c:v>4.47460423398989E-2</c:v>
                      </c:pt>
                      <c:pt idx="414">
                        <c:v>4.2891684422441602E-2</c:v>
                      </c:pt>
                      <c:pt idx="415">
                        <c:v>4.1089758059682797E-2</c:v>
                      </c:pt>
                      <c:pt idx="416">
                        <c:v>3.9507005336220202E-2</c:v>
                      </c:pt>
                      <c:pt idx="417">
                        <c:v>3.7521452412792297E-2</c:v>
                      </c:pt>
                      <c:pt idx="418">
                        <c:v>3.5987269342779599E-2</c:v>
                      </c:pt>
                      <c:pt idx="419">
                        <c:v>3.4385011706685099E-2</c:v>
                      </c:pt>
                      <c:pt idx="420">
                        <c:v>3.2742026674293399E-2</c:v>
                      </c:pt>
                      <c:pt idx="421">
                        <c:v>3.1334627461212197E-2</c:v>
                      </c:pt>
                      <c:pt idx="422">
                        <c:v>2.9776379390248499E-2</c:v>
                      </c:pt>
                      <c:pt idx="423">
                        <c:v>2.80859566716853E-2</c:v>
                      </c:pt>
                      <c:pt idx="424">
                        <c:v>2.6579858152172401E-2</c:v>
                      </c:pt>
                      <c:pt idx="425">
                        <c:v>2.5248146991479498E-2</c:v>
                      </c:pt>
                      <c:pt idx="426">
                        <c:v>2.3754945381180299E-2</c:v>
                      </c:pt>
                      <c:pt idx="427">
                        <c:v>2.2437009782372001E-2</c:v>
                      </c:pt>
                      <c:pt idx="428">
                        <c:v>2.1007822062954099E-2</c:v>
                      </c:pt>
                      <c:pt idx="429">
                        <c:v>1.9467033407985699E-2</c:v>
                      </c:pt>
                      <c:pt idx="430">
                        <c:v>1.81740574732028E-2</c:v>
                      </c:pt>
                      <c:pt idx="431">
                        <c:v>1.6926351792643599E-2</c:v>
                      </c:pt>
                      <c:pt idx="432">
                        <c:v>1.5536067428929001E-2</c:v>
                      </c:pt>
                      <c:pt idx="433">
                        <c:v>1.4178825165444E-2</c:v>
                      </c:pt>
                      <c:pt idx="434">
                        <c:v>1.2961390171204399E-2</c:v>
                      </c:pt>
                      <c:pt idx="435">
                        <c:v>1.17978814319398E-2</c:v>
                      </c:pt>
                      <c:pt idx="436">
                        <c:v>1.0744454785462799E-2</c:v>
                      </c:pt>
                      <c:pt idx="437">
                        <c:v>9.5724437543915908E-3</c:v>
                      </c:pt>
                      <c:pt idx="438">
                        <c:v>8.3540561637817298E-3</c:v>
                      </c:pt>
                      <c:pt idx="439">
                        <c:v>7.2663870997132498E-3</c:v>
                      </c:pt>
                      <c:pt idx="440">
                        <c:v>6.32008953821125E-3</c:v>
                      </c:pt>
                      <c:pt idx="441">
                        <c:v>5.3817818873477599E-3</c:v>
                      </c:pt>
                      <c:pt idx="442">
                        <c:v>4.4267744312700801E-3</c:v>
                      </c:pt>
                      <c:pt idx="443">
                        <c:v>3.3961767860939298E-3</c:v>
                      </c:pt>
                      <c:pt idx="444">
                        <c:v>2.5251492978854498E-3</c:v>
                      </c:pt>
                      <c:pt idx="445">
                        <c:v>1.70218722911351E-3</c:v>
                      </c:pt>
                      <c:pt idx="446">
                        <c:v>9.15761996599269E-4</c:v>
                      </c:pt>
                      <c:pt idx="447">
                        <c:v>7.4119181353984902E-5</c:v>
                      </c:pt>
                      <c:pt idx="448">
                        <c:v>-7.1541694638740895E-4</c:v>
                      </c:pt>
                      <c:pt idx="449">
                        <c:v>-1.5882798861986201E-3</c:v>
                      </c:pt>
                      <c:pt idx="450">
                        <c:v>-2.1073814194545698E-3</c:v>
                      </c:pt>
                      <c:pt idx="451">
                        <c:v>-2.76701369279473E-3</c:v>
                      </c:pt>
                      <c:pt idx="452">
                        <c:v>-3.3652981229407302E-3</c:v>
                      </c:pt>
                      <c:pt idx="453">
                        <c:v>-4.1064788055936502E-3</c:v>
                      </c:pt>
                      <c:pt idx="454">
                        <c:v>-4.5862156466888997E-3</c:v>
                      </c:pt>
                      <c:pt idx="455">
                        <c:v>-5.1035919296964502E-3</c:v>
                      </c:pt>
                      <c:pt idx="456">
                        <c:v>-5.6035264993411901E-3</c:v>
                      </c:pt>
                      <c:pt idx="457">
                        <c:v>-6.1341117203193704E-3</c:v>
                      </c:pt>
                      <c:pt idx="458">
                        <c:v>-6.61869526239356E-3</c:v>
                      </c:pt>
                      <c:pt idx="459">
                        <c:v>-6.9720698559615204E-3</c:v>
                      </c:pt>
                      <c:pt idx="460">
                        <c:v>-7.4133651488681104E-3</c:v>
                      </c:pt>
                      <c:pt idx="461">
                        <c:v>-7.6981148030499796E-3</c:v>
                      </c:pt>
                      <c:pt idx="462">
                        <c:v>-8.0039595035433404E-3</c:v>
                      </c:pt>
                      <c:pt idx="463">
                        <c:v>-8.4164581332265807E-3</c:v>
                      </c:pt>
                      <c:pt idx="464">
                        <c:v>-8.6695584441192301E-3</c:v>
                      </c:pt>
                      <c:pt idx="465">
                        <c:v>-9.0383251805068003E-3</c:v>
                      </c:pt>
                      <c:pt idx="466">
                        <c:v>-9.2749993407472003E-3</c:v>
                      </c:pt>
                      <c:pt idx="467">
                        <c:v>-9.4558115957500792E-3</c:v>
                      </c:pt>
                      <c:pt idx="468">
                        <c:v>-9.5906861052628793E-3</c:v>
                      </c:pt>
                      <c:pt idx="469">
                        <c:v>-9.7564026581103205E-3</c:v>
                      </c:pt>
                      <c:pt idx="470">
                        <c:v>-9.9483077441988293E-3</c:v>
                      </c:pt>
                      <c:pt idx="471">
                        <c:v>-1.01397842375965E-2</c:v>
                      </c:pt>
                      <c:pt idx="472">
                        <c:v>-1.0240321128729199E-2</c:v>
                      </c:pt>
                      <c:pt idx="473">
                        <c:v>-1.02836156400906E-2</c:v>
                      </c:pt>
                      <c:pt idx="474">
                        <c:v>-1.0350908785622E-2</c:v>
                      </c:pt>
                      <c:pt idx="475">
                        <c:v>-1.0351579846938901E-2</c:v>
                      </c:pt>
                      <c:pt idx="476">
                        <c:v>-1.0424394582523099E-2</c:v>
                      </c:pt>
                      <c:pt idx="477">
                        <c:v>-1.04429910717265E-2</c:v>
                      </c:pt>
                      <c:pt idx="478">
                        <c:v>-1.03957734402087E-2</c:v>
                      </c:pt>
                      <c:pt idx="479">
                        <c:v>-1.0347740981232499E-2</c:v>
                      </c:pt>
                      <c:pt idx="480">
                        <c:v>-1.03267761297796E-2</c:v>
                      </c:pt>
                      <c:pt idx="481">
                        <c:v>-1.02076451126701E-2</c:v>
                      </c:pt>
                      <c:pt idx="482">
                        <c:v>-1.01207240037195E-2</c:v>
                      </c:pt>
                      <c:pt idx="483">
                        <c:v>-1.0007549043304901E-2</c:v>
                      </c:pt>
                      <c:pt idx="484">
                        <c:v>-9.9058777848839898E-3</c:v>
                      </c:pt>
                      <c:pt idx="485">
                        <c:v>-9.8276428066468597E-3</c:v>
                      </c:pt>
                      <c:pt idx="486">
                        <c:v>-9.6717557348931296E-3</c:v>
                      </c:pt>
                      <c:pt idx="487">
                        <c:v>-9.4999865568625094E-3</c:v>
                      </c:pt>
                      <c:pt idx="488">
                        <c:v>-9.3155863138879805E-3</c:v>
                      </c:pt>
                      <c:pt idx="489">
                        <c:v>-9.0535242268592695E-3</c:v>
                      </c:pt>
                      <c:pt idx="490">
                        <c:v>-8.7496894666938291E-3</c:v>
                      </c:pt>
                      <c:pt idx="491">
                        <c:v>-8.6132790809704193E-3</c:v>
                      </c:pt>
                      <c:pt idx="492">
                        <c:v>-8.2670963289921302E-3</c:v>
                      </c:pt>
                      <c:pt idx="493">
                        <c:v>-7.9903990928391708E-3</c:v>
                      </c:pt>
                      <c:pt idx="494">
                        <c:v>-7.7429596006617796E-3</c:v>
                      </c:pt>
                      <c:pt idx="495">
                        <c:v>-7.4832923266239196E-3</c:v>
                      </c:pt>
                      <c:pt idx="496">
                        <c:v>-7.1442962252987602E-3</c:v>
                      </c:pt>
                      <c:pt idx="497">
                        <c:v>-6.8476783345303603E-3</c:v>
                      </c:pt>
                      <c:pt idx="498">
                        <c:v>-6.5141233960677803E-3</c:v>
                      </c:pt>
                      <c:pt idx="499">
                        <c:v>-6.15988148738459E-3</c:v>
                      </c:pt>
                      <c:pt idx="500">
                        <c:v>-5.7017888236777E-3</c:v>
                      </c:pt>
                      <c:pt idx="501">
                        <c:v>-5.2880498359927901E-3</c:v>
                      </c:pt>
                      <c:pt idx="502">
                        <c:v>-4.9667390996888904E-3</c:v>
                      </c:pt>
                      <c:pt idx="503">
                        <c:v>-4.4881139850522197E-3</c:v>
                      </c:pt>
                      <c:pt idx="504">
                        <c:v>-3.9262835265998202E-3</c:v>
                      </c:pt>
                      <c:pt idx="505">
                        <c:v>-3.5017941660941201E-3</c:v>
                      </c:pt>
                      <c:pt idx="506">
                        <c:v>-3.0702733978220098E-3</c:v>
                      </c:pt>
                      <c:pt idx="507">
                        <c:v>-2.5113754356364802E-3</c:v>
                      </c:pt>
                      <c:pt idx="508">
                        <c:v>-1.9788100548063601E-3</c:v>
                      </c:pt>
                      <c:pt idx="509">
                        <c:v>-1.4826748199920699E-3</c:v>
                      </c:pt>
                      <c:pt idx="510">
                        <c:v>-1.00361025013952E-3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D9D0-48E4-A0CC-827498A552F5}"/>
                  </c:ext>
                </c:extLst>
              </c15:ser>
            </c15:filteredScatterSeries>
            <c15:filteredScatte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08.10.2020'!$X$6</c15:sqref>
                        </c15:formulaRef>
                      </c:ext>
                    </c:extLst>
                    <c:strCache>
                      <c:ptCount val="1"/>
                      <c:pt idx="0">
                        <c:v>ad 40 mM Ni</c:v>
                      </c:pt>
                    </c:strCache>
                  </c:strRef>
                </c:tx>
                <c:spPr>
                  <a:ln w="19050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08.10.2020'!$S$7:$S$517</c15:sqref>
                        </c15:formulaRef>
                      </c:ext>
                    </c:extLst>
                    <c:numCache>
                      <c:formatCode>0.0000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08.10.2020'!$X$7:$X$517</c15:sqref>
                        </c15:formulaRef>
                      </c:ext>
                    </c:extLst>
                    <c:numCache>
                      <c:formatCode>0.0000</c:formatCode>
                      <c:ptCount val="511"/>
                      <c:pt idx="0">
                        <c:v>3.9651145303970101</c:v>
                      </c:pt>
                      <c:pt idx="1">
                        <c:v>3.9651145303970101</c:v>
                      </c:pt>
                      <c:pt idx="2">
                        <c:v>3.9651145303970101</c:v>
                      </c:pt>
                      <c:pt idx="3">
                        <c:v>3.9651145303970101</c:v>
                      </c:pt>
                      <c:pt idx="4">
                        <c:v>3.9651145303970101</c:v>
                      </c:pt>
                      <c:pt idx="5">
                        <c:v>3.9651145303970101</c:v>
                      </c:pt>
                      <c:pt idx="6">
                        <c:v>3.9651145303970101</c:v>
                      </c:pt>
                      <c:pt idx="7">
                        <c:v>3.9651145303970101</c:v>
                      </c:pt>
                      <c:pt idx="8">
                        <c:v>3.9651145303970101</c:v>
                      </c:pt>
                      <c:pt idx="9">
                        <c:v>3.9651145303970101</c:v>
                      </c:pt>
                      <c:pt idx="10">
                        <c:v>3.9651145303970101</c:v>
                      </c:pt>
                      <c:pt idx="11">
                        <c:v>3.9651145303970101</c:v>
                      </c:pt>
                      <c:pt idx="12">
                        <c:v>3.9651145303970101</c:v>
                      </c:pt>
                      <c:pt idx="13">
                        <c:v>3.9651145303970101</c:v>
                      </c:pt>
                      <c:pt idx="14">
                        <c:v>3.9651145303970101</c:v>
                      </c:pt>
                      <c:pt idx="15">
                        <c:v>3.9651145303970101</c:v>
                      </c:pt>
                      <c:pt idx="16">
                        <c:v>3.9651145303970101</c:v>
                      </c:pt>
                      <c:pt idx="17">
                        <c:v>3.9651145303970101</c:v>
                      </c:pt>
                      <c:pt idx="18">
                        <c:v>3.9651145303970101</c:v>
                      </c:pt>
                      <c:pt idx="19">
                        <c:v>3.9651145303970101</c:v>
                      </c:pt>
                      <c:pt idx="20">
                        <c:v>3.9651145303970101</c:v>
                      </c:pt>
                      <c:pt idx="21">
                        <c:v>3.57969973086889</c:v>
                      </c:pt>
                      <c:pt idx="22">
                        <c:v>3.7228867282170199</c:v>
                      </c:pt>
                      <c:pt idx="23">
                        <c:v>3.9651145303970101</c:v>
                      </c:pt>
                      <c:pt idx="24">
                        <c:v>3.9651145303970101</c:v>
                      </c:pt>
                      <c:pt idx="25">
                        <c:v>3.9651145303970101</c:v>
                      </c:pt>
                      <c:pt idx="26">
                        <c:v>3.9651145303970101</c:v>
                      </c:pt>
                      <c:pt idx="27">
                        <c:v>3.9651145303970101</c:v>
                      </c:pt>
                      <c:pt idx="28">
                        <c:v>3.9651145303970101</c:v>
                      </c:pt>
                      <c:pt idx="29">
                        <c:v>3.78920811047105</c:v>
                      </c:pt>
                      <c:pt idx="30">
                        <c:v>3.7133331066767599</c:v>
                      </c:pt>
                      <c:pt idx="31">
                        <c:v>3.9651145303970101</c:v>
                      </c:pt>
                      <c:pt idx="32">
                        <c:v>3.9651145303970101</c:v>
                      </c:pt>
                      <c:pt idx="33">
                        <c:v>3.9651145303970101</c:v>
                      </c:pt>
                      <c:pt idx="34">
                        <c:v>3.9651145303970101</c:v>
                      </c:pt>
                      <c:pt idx="35">
                        <c:v>3.9651145303970101</c:v>
                      </c:pt>
                      <c:pt idx="36">
                        <c:v>3.9651145303970101</c:v>
                      </c:pt>
                      <c:pt idx="37">
                        <c:v>3.9651145303970101</c:v>
                      </c:pt>
                      <c:pt idx="38">
                        <c:v>3.9651145303970101</c:v>
                      </c:pt>
                      <c:pt idx="39">
                        <c:v>3.9651145303970101</c:v>
                      </c:pt>
                      <c:pt idx="40">
                        <c:v>3.9651145303970101</c:v>
                      </c:pt>
                      <c:pt idx="41">
                        <c:v>3.9651145303970101</c:v>
                      </c:pt>
                      <c:pt idx="42">
                        <c:v>3.9651145303970101</c:v>
                      </c:pt>
                      <c:pt idx="43">
                        <c:v>3.9651145303970101</c:v>
                      </c:pt>
                      <c:pt idx="44">
                        <c:v>3.9651145303970101</c:v>
                      </c:pt>
                      <c:pt idx="45">
                        <c:v>3.9651145303970101</c:v>
                      </c:pt>
                      <c:pt idx="46">
                        <c:v>3.9651145303970101</c:v>
                      </c:pt>
                      <c:pt idx="47">
                        <c:v>3.9651145303970101</c:v>
                      </c:pt>
                      <c:pt idx="48">
                        <c:v>3.9651145303970101</c:v>
                      </c:pt>
                      <c:pt idx="49">
                        <c:v>3.9651145303970101</c:v>
                      </c:pt>
                      <c:pt idx="50">
                        <c:v>3.9651145303970101</c:v>
                      </c:pt>
                      <c:pt idx="51">
                        <c:v>3.9651145303970101</c:v>
                      </c:pt>
                      <c:pt idx="52">
                        <c:v>3.9651145303970101</c:v>
                      </c:pt>
                      <c:pt idx="53">
                        <c:v>3.9651145303970101</c:v>
                      </c:pt>
                      <c:pt idx="54">
                        <c:v>3.8260577116934398</c:v>
                      </c:pt>
                      <c:pt idx="55">
                        <c:v>3.93167660229286</c:v>
                      </c:pt>
                      <c:pt idx="56">
                        <c:v>3.9651145303970101</c:v>
                      </c:pt>
                      <c:pt idx="57">
                        <c:v>3.9651145303970101</c:v>
                      </c:pt>
                      <c:pt idx="58">
                        <c:v>3.9651145303970101</c:v>
                      </c:pt>
                      <c:pt idx="59">
                        <c:v>3.9651145303970101</c:v>
                      </c:pt>
                      <c:pt idx="60">
                        <c:v>3.8386644027791701</c:v>
                      </c:pt>
                      <c:pt idx="61">
                        <c:v>3.9051568295757599</c:v>
                      </c:pt>
                      <c:pt idx="62">
                        <c:v>3.6457508662475702</c:v>
                      </c:pt>
                      <c:pt idx="63">
                        <c:v>3.6602272520738799</c:v>
                      </c:pt>
                      <c:pt idx="64">
                        <c:v>3.1592729513793301</c:v>
                      </c:pt>
                      <c:pt idx="65">
                        <c:v>2.6767764167247101</c:v>
                      </c:pt>
                      <c:pt idx="66">
                        <c:v>2.5110229229283898</c:v>
                      </c:pt>
                      <c:pt idx="67">
                        <c:v>2.3363427095397502</c:v>
                      </c:pt>
                      <c:pt idx="68">
                        <c:v>2.18416206938354</c:v>
                      </c:pt>
                      <c:pt idx="69">
                        <c:v>2.0722061917321901</c:v>
                      </c:pt>
                      <c:pt idx="70">
                        <c:v>1.9753722758572101</c:v>
                      </c:pt>
                      <c:pt idx="71">
                        <c:v>1.87706247355547</c:v>
                      </c:pt>
                      <c:pt idx="72">
                        <c:v>1.7810026770498799</c:v>
                      </c:pt>
                      <c:pt idx="73">
                        <c:v>1.69045626130421</c:v>
                      </c:pt>
                      <c:pt idx="74">
                        <c:v>1.61730546307456</c:v>
                      </c:pt>
                      <c:pt idx="75">
                        <c:v>1.5502831613264001</c:v>
                      </c:pt>
                      <c:pt idx="76">
                        <c:v>1.49076330824231</c:v>
                      </c:pt>
                      <c:pt idx="77">
                        <c:v>1.4412780488264501</c:v>
                      </c:pt>
                      <c:pt idx="78">
                        <c:v>1.3937670982627399</c:v>
                      </c:pt>
                      <c:pt idx="79">
                        <c:v>1.35445146554664</c:v>
                      </c:pt>
                      <c:pt idx="80">
                        <c:v>1.3180694267011099</c:v>
                      </c:pt>
                      <c:pt idx="81">
                        <c:v>1.2882306503088099</c:v>
                      </c:pt>
                      <c:pt idx="82">
                        <c:v>1.2593490424990199</c:v>
                      </c:pt>
                      <c:pt idx="83">
                        <c:v>1.23443515713369</c:v>
                      </c:pt>
                      <c:pt idx="84">
                        <c:v>1.20320175929406</c:v>
                      </c:pt>
                      <c:pt idx="85">
                        <c:v>1.1816324942593199</c:v>
                      </c:pt>
                      <c:pt idx="86">
                        <c:v>1.1582420004151599</c:v>
                      </c:pt>
                      <c:pt idx="87">
                        <c:v>1.1373313853675999</c:v>
                      </c:pt>
                      <c:pt idx="88">
                        <c:v>1.11581092856773</c:v>
                      </c:pt>
                      <c:pt idx="89">
                        <c:v>1.09297457292859</c:v>
                      </c:pt>
                      <c:pt idx="90">
                        <c:v>1.07414792205899</c:v>
                      </c:pt>
                      <c:pt idx="91">
                        <c:v>1.04496643794765</c:v>
                      </c:pt>
                      <c:pt idx="92">
                        <c:v>1.0241825607221999</c:v>
                      </c:pt>
                      <c:pt idx="93">
                        <c:v>1.0016134982186899</c:v>
                      </c:pt>
                      <c:pt idx="94">
                        <c:v>0.98459093839355105</c:v>
                      </c:pt>
                      <c:pt idx="95">
                        <c:v>0.957914886013157</c:v>
                      </c:pt>
                      <c:pt idx="96">
                        <c:v>0.93916071643117705</c:v>
                      </c:pt>
                      <c:pt idx="97">
                        <c:v>0.92032741436128496</c:v>
                      </c:pt>
                      <c:pt idx="98">
                        <c:v>0.90420781183221499</c:v>
                      </c:pt>
                      <c:pt idx="99">
                        <c:v>0.88292641162678398</c:v>
                      </c:pt>
                      <c:pt idx="100">
                        <c:v>0.86634922648448398</c:v>
                      </c:pt>
                      <c:pt idx="101">
                        <c:v>0.84980646083510403</c:v>
                      </c:pt>
                      <c:pt idx="102">
                        <c:v>0.83814734856409601</c:v>
                      </c:pt>
                      <c:pt idx="103">
                        <c:v>0.82592735061817302</c:v>
                      </c:pt>
                      <c:pt idx="104">
                        <c:v>0.81497519930809303</c:v>
                      </c:pt>
                      <c:pt idx="105">
                        <c:v>0.80435246710956798</c:v>
                      </c:pt>
                      <c:pt idx="106">
                        <c:v>0.79490318023096396</c:v>
                      </c:pt>
                      <c:pt idx="107">
                        <c:v>0.78346295954229705</c:v>
                      </c:pt>
                      <c:pt idx="108">
                        <c:v>0.77338935187552404</c:v>
                      </c:pt>
                      <c:pt idx="109">
                        <c:v>0.76509973504823503</c:v>
                      </c:pt>
                      <c:pt idx="110">
                        <c:v>0.75325003607215002</c:v>
                      </c:pt>
                      <c:pt idx="111">
                        <c:v>0.74132601510718199</c:v>
                      </c:pt>
                      <c:pt idx="112">
                        <c:v>0.72794375790464405</c:v>
                      </c:pt>
                      <c:pt idx="113">
                        <c:v>0.71657415115186895</c:v>
                      </c:pt>
                      <c:pt idx="114">
                        <c:v>0.70145251240100603</c:v>
                      </c:pt>
                      <c:pt idx="115">
                        <c:v>0.68509370541549997</c:v>
                      </c:pt>
                      <c:pt idx="116">
                        <c:v>0.66910331513176602</c:v>
                      </c:pt>
                      <c:pt idx="117">
                        <c:v>0.64999534151889804</c:v>
                      </c:pt>
                      <c:pt idx="118">
                        <c:v>0.62918175431567502</c:v>
                      </c:pt>
                      <c:pt idx="119">
                        <c:v>0.60856366606380297</c:v>
                      </c:pt>
                      <c:pt idx="120">
                        <c:v>0.58611319947216001</c:v>
                      </c:pt>
                      <c:pt idx="121">
                        <c:v>0.56448115848688296</c:v>
                      </c:pt>
                      <c:pt idx="122">
                        <c:v>0.54309809254902697</c:v>
                      </c:pt>
                      <c:pt idx="123">
                        <c:v>0.521575839082557</c:v>
                      </c:pt>
                      <c:pt idx="124">
                        <c:v>0.49791413167382698</c:v>
                      </c:pt>
                      <c:pt idx="125">
                        <c:v>0.47559616048773601</c:v>
                      </c:pt>
                      <c:pt idx="126">
                        <c:v>0.45485915665946902</c:v>
                      </c:pt>
                      <c:pt idx="127">
                        <c:v>0.43452402180698602</c:v>
                      </c:pt>
                      <c:pt idx="128">
                        <c:v>0.41481269239348301</c:v>
                      </c:pt>
                      <c:pt idx="129">
                        <c:v>0.39620475886154199</c:v>
                      </c:pt>
                      <c:pt idx="130">
                        <c:v>0.379457871085292</c:v>
                      </c:pt>
                      <c:pt idx="131">
                        <c:v>0.36278263073211098</c:v>
                      </c:pt>
                      <c:pt idx="132">
                        <c:v>0.34816748657548502</c:v>
                      </c:pt>
                      <c:pt idx="133">
                        <c:v>0.335833799718953</c:v>
                      </c:pt>
                      <c:pt idx="134">
                        <c:v>0.32394980577815902</c:v>
                      </c:pt>
                      <c:pt idx="135">
                        <c:v>0.31535446704328002</c:v>
                      </c:pt>
                      <c:pt idx="136">
                        <c:v>0.30805911265115798</c:v>
                      </c:pt>
                      <c:pt idx="137">
                        <c:v>0.300658302860141</c:v>
                      </c:pt>
                      <c:pt idx="138">
                        <c:v>0.29631704383445501</c:v>
                      </c:pt>
                      <c:pt idx="139">
                        <c:v>0.292891930678152</c:v>
                      </c:pt>
                      <c:pt idx="140">
                        <c:v>0.290298559531179</c:v>
                      </c:pt>
                      <c:pt idx="141">
                        <c:v>0.29001978614162299</c:v>
                      </c:pt>
                      <c:pt idx="142">
                        <c:v>0.289709034995974</c:v>
                      </c:pt>
                      <c:pt idx="143">
                        <c:v>0.29085744396826502</c:v>
                      </c:pt>
                      <c:pt idx="144">
                        <c:v>0.29201612455711001</c:v>
                      </c:pt>
                      <c:pt idx="145">
                        <c:v>0.292828351017</c:v>
                      </c:pt>
                      <c:pt idx="146">
                        <c:v>0.293232599736299</c:v>
                      </c:pt>
                      <c:pt idx="147">
                        <c:v>0.29234223762921302</c:v>
                      </c:pt>
                      <c:pt idx="148">
                        <c:v>0.29356543510722</c:v>
                      </c:pt>
                      <c:pt idx="149">
                        <c:v>0.29398921558910701</c:v>
                      </c:pt>
                      <c:pt idx="150">
                        <c:v>0.294280442936109</c:v>
                      </c:pt>
                      <c:pt idx="151">
                        <c:v>0.29361225768800497</c:v>
                      </c:pt>
                      <c:pt idx="152">
                        <c:v>0.29056766932788403</c:v>
                      </c:pt>
                      <c:pt idx="153">
                        <c:v>0.287924468251127</c:v>
                      </c:pt>
                      <c:pt idx="154">
                        <c:v>0.285852831913672</c:v>
                      </c:pt>
                      <c:pt idx="155">
                        <c:v>0.28092728087364799</c:v>
                      </c:pt>
                      <c:pt idx="156">
                        <c:v>0.27662664705741302</c:v>
                      </c:pt>
                      <c:pt idx="157">
                        <c:v>0.27334926178727698</c:v>
                      </c:pt>
                      <c:pt idx="158">
                        <c:v>0.26835115823493699</c:v>
                      </c:pt>
                      <c:pt idx="159">
                        <c:v>0.26145631272089598</c:v>
                      </c:pt>
                      <c:pt idx="160">
                        <c:v>0.25130639125593801</c:v>
                      </c:pt>
                      <c:pt idx="161">
                        <c:v>0.242923307000038</c:v>
                      </c:pt>
                      <c:pt idx="162">
                        <c:v>0.235957260537666</c:v>
                      </c:pt>
                      <c:pt idx="163">
                        <c:v>0.228960181182044</c:v>
                      </c:pt>
                      <c:pt idx="164">
                        <c:v>0.21746736324361299</c:v>
                      </c:pt>
                      <c:pt idx="165">
                        <c:v>0.20760794525423401</c:v>
                      </c:pt>
                      <c:pt idx="166">
                        <c:v>0.19987260046524399</c:v>
                      </c:pt>
                      <c:pt idx="167">
                        <c:v>0.19006181103506101</c:v>
                      </c:pt>
                      <c:pt idx="168">
                        <c:v>0.17782212810131201</c:v>
                      </c:pt>
                      <c:pt idx="169">
                        <c:v>0.17246569225785399</c:v>
                      </c:pt>
                      <c:pt idx="170">
                        <c:v>0.15977075598763499</c:v>
                      </c:pt>
                      <c:pt idx="171">
                        <c:v>0.14912799100242299</c:v>
                      </c:pt>
                      <c:pt idx="172">
                        <c:v>0.13817971896865699</c:v>
                      </c:pt>
                      <c:pt idx="173">
                        <c:v>0.131118222795128</c:v>
                      </c:pt>
                      <c:pt idx="174">
                        <c:v>0.119693651685456</c:v>
                      </c:pt>
                      <c:pt idx="175">
                        <c:v>0.110760955451528</c:v>
                      </c:pt>
                      <c:pt idx="176">
                        <c:v>0.101079255896214</c:v>
                      </c:pt>
                      <c:pt idx="177">
                        <c:v>9.3721111560756895E-2</c:v>
                      </c:pt>
                      <c:pt idx="178">
                        <c:v>8.1967754782047805E-2</c:v>
                      </c:pt>
                      <c:pt idx="179">
                        <c:v>7.5221429591373096E-2</c:v>
                      </c:pt>
                      <c:pt idx="180">
                        <c:v>6.6127553919329896E-2</c:v>
                      </c:pt>
                      <c:pt idx="181">
                        <c:v>6.1822254936651798E-2</c:v>
                      </c:pt>
                      <c:pt idx="182">
                        <c:v>5.3331005967202701E-2</c:v>
                      </c:pt>
                      <c:pt idx="183">
                        <c:v>4.7661032158579898E-2</c:v>
                      </c:pt>
                      <c:pt idx="184">
                        <c:v>4.3016116570213599E-2</c:v>
                      </c:pt>
                      <c:pt idx="185">
                        <c:v>3.5217566290216801E-2</c:v>
                      </c:pt>
                      <c:pt idx="186">
                        <c:v>3.0445230703665602E-2</c:v>
                      </c:pt>
                      <c:pt idx="187">
                        <c:v>2.5422780731398299E-2</c:v>
                      </c:pt>
                      <c:pt idx="188">
                        <c:v>1.88227768083307E-2</c:v>
                      </c:pt>
                      <c:pt idx="189">
                        <c:v>1.6358384714270702E-2</c:v>
                      </c:pt>
                      <c:pt idx="190">
                        <c:v>1.23704086853927E-2</c:v>
                      </c:pt>
                      <c:pt idx="191">
                        <c:v>7.7624954196086702E-3</c:v>
                      </c:pt>
                      <c:pt idx="192">
                        <c:v>3.3715420678661198E-3</c:v>
                      </c:pt>
                      <c:pt idx="193">
                        <c:v>4.36742145702145E-3</c:v>
                      </c:pt>
                      <c:pt idx="194">
                        <c:v>-2.6406198658656698E-3</c:v>
                      </c:pt>
                      <c:pt idx="195">
                        <c:v>-1.49450769247554E-3</c:v>
                      </c:pt>
                      <c:pt idx="196">
                        <c:v>-7.25172353922225E-3</c:v>
                      </c:pt>
                      <c:pt idx="197">
                        <c:v>-8.1900340799520195E-3</c:v>
                      </c:pt>
                      <c:pt idx="198">
                        <c:v>-1.02417167641085E-2</c:v>
                      </c:pt>
                      <c:pt idx="199">
                        <c:v>-1.19109113417724E-2</c:v>
                      </c:pt>
                      <c:pt idx="200">
                        <c:v>-1.2669856126679299E-2</c:v>
                      </c:pt>
                      <c:pt idx="201">
                        <c:v>-1.37679244748276E-2</c:v>
                      </c:pt>
                      <c:pt idx="202">
                        <c:v>-1.42403773051233E-2</c:v>
                      </c:pt>
                      <c:pt idx="203">
                        <c:v>-1.6312848671335901E-2</c:v>
                      </c:pt>
                      <c:pt idx="204">
                        <c:v>-1.41842493680585E-2</c:v>
                      </c:pt>
                      <c:pt idx="205">
                        <c:v>-1.44142779370066E-2</c:v>
                      </c:pt>
                      <c:pt idx="206">
                        <c:v>-1.7849330235098E-2</c:v>
                      </c:pt>
                      <c:pt idx="207">
                        <c:v>-2.07744876924605E-2</c:v>
                      </c:pt>
                      <c:pt idx="208">
                        <c:v>-2.0220585449511899E-2</c:v>
                      </c:pt>
                      <c:pt idx="209">
                        <c:v>-2.1109825168243598E-2</c:v>
                      </c:pt>
                      <c:pt idx="210">
                        <c:v>-2.17329397870062E-2</c:v>
                      </c:pt>
                      <c:pt idx="211">
                        <c:v>-1.9970994782911498E-2</c:v>
                      </c:pt>
                      <c:pt idx="212">
                        <c:v>-1.9903052468334698E-2</c:v>
                      </c:pt>
                      <c:pt idx="213">
                        <c:v>-2.0051715934660101E-2</c:v>
                      </c:pt>
                      <c:pt idx="214">
                        <c:v>-2.00047119624439E-2</c:v>
                      </c:pt>
                      <c:pt idx="215">
                        <c:v>-1.9959680920310901E-2</c:v>
                      </c:pt>
                      <c:pt idx="216">
                        <c:v>-2.08918367615267E-2</c:v>
                      </c:pt>
                      <c:pt idx="217">
                        <c:v>-2.07859680556465E-2</c:v>
                      </c:pt>
                      <c:pt idx="218">
                        <c:v>-2.05773816230332E-2</c:v>
                      </c:pt>
                      <c:pt idx="219">
                        <c:v>-2.05834304933535E-2</c:v>
                      </c:pt>
                      <c:pt idx="220">
                        <c:v>-2.0724212164239999E-2</c:v>
                      </c:pt>
                      <c:pt idx="221">
                        <c:v>-2.0728482047583E-2</c:v>
                      </c:pt>
                      <c:pt idx="222">
                        <c:v>-2.0552485191852099E-2</c:v>
                      </c:pt>
                      <c:pt idx="223">
                        <c:v>-2.0932770370173701E-2</c:v>
                      </c:pt>
                      <c:pt idx="224">
                        <c:v>-2.1185026565824602E-2</c:v>
                      </c:pt>
                      <c:pt idx="225">
                        <c:v>-2.0806165248655601E-2</c:v>
                      </c:pt>
                      <c:pt idx="226">
                        <c:v>-2.0917159207610898E-2</c:v>
                      </c:pt>
                      <c:pt idx="227">
                        <c:v>-2.06529873392166E-2</c:v>
                      </c:pt>
                      <c:pt idx="228">
                        <c:v>-2.11074331468981E-2</c:v>
                      </c:pt>
                      <c:pt idx="229">
                        <c:v>-2.12678733622268E-2</c:v>
                      </c:pt>
                      <c:pt idx="230">
                        <c:v>-2.1217100973439401E-2</c:v>
                      </c:pt>
                      <c:pt idx="231">
                        <c:v>-2.1000055031415901E-2</c:v>
                      </c:pt>
                      <c:pt idx="232">
                        <c:v>-2.0958501106339799E-2</c:v>
                      </c:pt>
                      <c:pt idx="233">
                        <c:v>-2.0994261596228601E-2</c:v>
                      </c:pt>
                      <c:pt idx="234">
                        <c:v>-2.11279756404954E-2</c:v>
                      </c:pt>
                      <c:pt idx="235">
                        <c:v>-2.1242769362565899E-2</c:v>
                      </c:pt>
                      <c:pt idx="236">
                        <c:v>-2.1108697137388398E-2</c:v>
                      </c:pt>
                      <c:pt idx="237">
                        <c:v>-2.11221409662803E-2</c:v>
                      </c:pt>
                      <c:pt idx="238">
                        <c:v>-2.10130192100919E-2</c:v>
                      </c:pt>
                      <c:pt idx="239">
                        <c:v>-2.10602265294779E-2</c:v>
                      </c:pt>
                      <c:pt idx="240">
                        <c:v>-2.11081913638295E-2</c:v>
                      </c:pt>
                      <c:pt idx="241">
                        <c:v>-2.0900760431155001E-2</c:v>
                      </c:pt>
                      <c:pt idx="242">
                        <c:v>-2.0796070615018199E-2</c:v>
                      </c:pt>
                      <c:pt idx="243">
                        <c:v>-2.0662166699652301E-2</c:v>
                      </c:pt>
                      <c:pt idx="244">
                        <c:v>-2.0370770583099201E-2</c:v>
                      </c:pt>
                      <c:pt idx="245">
                        <c:v>-1.9969261882316899E-2</c:v>
                      </c:pt>
                      <c:pt idx="246">
                        <c:v>-1.9988390003349E-2</c:v>
                      </c:pt>
                      <c:pt idx="247">
                        <c:v>-1.9982210313424401E-2</c:v>
                      </c:pt>
                      <c:pt idx="248">
                        <c:v>-1.98125769473959E-2</c:v>
                      </c:pt>
                      <c:pt idx="249">
                        <c:v>-1.95383995281278E-2</c:v>
                      </c:pt>
                      <c:pt idx="250">
                        <c:v>-1.91539870122832E-2</c:v>
                      </c:pt>
                      <c:pt idx="251">
                        <c:v>-1.8933815182825799E-2</c:v>
                      </c:pt>
                      <c:pt idx="252">
                        <c:v>-1.85990964606925E-2</c:v>
                      </c:pt>
                      <c:pt idx="253">
                        <c:v>-1.80905622929818E-2</c:v>
                      </c:pt>
                      <c:pt idx="254">
                        <c:v>-1.7583889095299999E-2</c:v>
                      </c:pt>
                      <c:pt idx="255">
                        <c:v>-1.7124673586083099E-2</c:v>
                      </c:pt>
                      <c:pt idx="256">
                        <c:v>-1.6721972171231898E-2</c:v>
                      </c:pt>
                      <c:pt idx="257">
                        <c:v>-1.6011806502902601E-2</c:v>
                      </c:pt>
                      <c:pt idx="258">
                        <c:v>-1.5523331939570501E-2</c:v>
                      </c:pt>
                      <c:pt idx="259">
                        <c:v>-1.4832060962533601E-2</c:v>
                      </c:pt>
                      <c:pt idx="260">
                        <c:v>-1.4025985784999801E-2</c:v>
                      </c:pt>
                      <c:pt idx="261">
                        <c:v>-1.29100323993835E-2</c:v>
                      </c:pt>
                      <c:pt idx="262">
                        <c:v>-1.23190811742925E-2</c:v>
                      </c:pt>
                      <c:pt idx="263">
                        <c:v>-1.1083842000034099E-2</c:v>
                      </c:pt>
                      <c:pt idx="264">
                        <c:v>-1.06070053512008E-2</c:v>
                      </c:pt>
                      <c:pt idx="265">
                        <c:v>-8.9815397425563204E-3</c:v>
                      </c:pt>
                      <c:pt idx="266">
                        <c:v>-8.3521713987449297E-3</c:v>
                      </c:pt>
                      <c:pt idx="267">
                        <c:v>-7.4238103471966303E-3</c:v>
                      </c:pt>
                      <c:pt idx="268">
                        <c:v>-5.9188702827248103E-3</c:v>
                      </c:pt>
                      <c:pt idx="269">
                        <c:v>-4.7527870688583796E-3</c:v>
                      </c:pt>
                      <c:pt idx="270">
                        <c:v>-3.6102439610531398E-3</c:v>
                      </c:pt>
                      <c:pt idx="271">
                        <c:v>-2.8938728536607198E-3</c:v>
                      </c:pt>
                      <c:pt idx="272">
                        <c:v>-2.0517898551180801E-3</c:v>
                      </c:pt>
                      <c:pt idx="273">
                        <c:v>-7.6779255742605301E-4</c:v>
                      </c:pt>
                      <c:pt idx="274">
                        <c:v>2.9948303102846102E-4</c:v>
                      </c:pt>
                      <c:pt idx="275">
                        <c:v>1.34716272226697E-3</c:v>
                      </c:pt>
                      <c:pt idx="276">
                        <c:v>2.1190331279681901E-3</c:v>
                      </c:pt>
                      <c:pt idx="277">
                        <c:v>2.8651896349982599E-3</c:v>
                      </c:pt>
                      <c:pt idx="278">
                        <c:v>3.8805667747917102E-3</c:v>
                      </c:pt>
                      <c:pt idx="279">
                        <c:v>4.8089154532884697E-3</c:v>
                      </c:pt>
                      <c:pt idx="280">
                        <c:v>5.8755790007037597E-3</c:v>
                      </c:pt>
                      <c:pt idx="281">
                        <c:v>7.3013293801122798E-3</c:v>
                      </c:pt>
                      <c:pt idx="282">
                        <c:v>8.8084680241498799E-3</c:v>
                      </c:pt>
                      <c:pt idx="283">
                        <c:v>1.0282017394475601E-2</c:v>
                      </c:pt>
                      <c:pt idx="284">
                        <c:v>1.20075913608953E-2</c:v>
                      </c:pt>
                      <c:pt idx="285">
                        <c:v>1.3815558012809301E-2</c:v>
                      </c:pt>
                      <c:pt idx="286">
                        <c:v>1.5689904862984799E-2</c:v>
                      </c:pt>
                      <c:pt idx="287">
                        <c:v>1.76994257104931E-2</c:v>
                      </c:pt>
                      <c:pt idx="288">
                        <c:v>1.9899959141505701E-2</c:v>
                      </c:pt>
                      <c:pt idx="289">
                        <c:v>2.2184270566898898E-2</c:v>
                      </c:pt>
                      <c:pt idx="290">
                        <c:v>2.4577348549930898E-2</c:v>
                      </c:pt>
                      <c:pt idx="291">
                        <c:v>2.7089152131227801E-2</c:v>
                      </c:pt>
                      <c:pt idx="292">
                        <c:v>2.9851480540658899E-2</c:v>
                      </c:pt>
                      <c:pt idx="293">
                        <c:v>3.2674281774653598E-2</c:v>
                      </c:pt>
                      <c:pt idx="294">
                        <c:v>3.5614152674016901E-2</c:v>
                      </c:pt>
                      <c:pt idx="295">
                        <c:v>3.8370432866325202E-2</c:v>
                      </c:pt>
                      <c:pt idx="296">
                        <c:v>4.1408938366241002E-2</c:v>
                      </c:pt>
                      <c:pt idx="297">
                        <c:v>4.4757059296525799E-2</c:v>
                      </c:pt>
                      <c:pt idx="298">
                        <c:v>4.7973754924233197E-2</c:v>
                      </c:pt>
                      <c:pt idx="299">
                        <c:v>5.1167577365911897E-2</c:v>
                      </c:pt>
                      <c:pt idx="300">
                        <c:v>5.4649785458972602E-2</c:v>
                      </c:pt>
                      <c:pt idx="301">
                        <c:v>5.8128191945153E-2</c:v>
                      </c:pt>
                      <c:pt idx="302">
                        <c:v>6.1615587579712701E-2</c:v>
                      </c:pt>
                      <c:pt idx="303">
                        <c:v>6.5304378379748299E-2</c:v>
                      </c:pt>
                      <c:pt idx="304">
                        <c:v>6.89552846702539E-2</c:v>
                      </c:pt>
                      <c:pt idx="305">
                        <c:v>7.2641432536454095E-2</c:v>
                      </c:pt>
                      <c:pt idx="306">
                        <c:v>7.6401954993807905E-2</c:v>
                      </c:pt>
                      <c:pt idx="307">
                        <c:v>8.0031623241503105E-2</c:v>
                      </c:pt>
                      <c:pt idx="308">
                        <c:v>8.3957316333752793E-2</c:v>
                      </c:pt>
                      <c:pt idx="309">
                        <c:v>8.7811083066686502E-2</c:v>
                      </c:pt>
                      <c:pt idx="310">
                        <c:v>9.1798819782966806E-2</c:v>
                      </c:pt>
                      <c:pt idx="311">
                        <c:v>9.5745153677390393E-2</c:v>
                      </c:pt>
                      <c:pt idx="312">
                        <c:v>9.9664532464162597E-2</c:v>
                      </c:pt>
                      <c:pt idx="313">
                        <c:v>0.10361700158661</c:v>
                      </c:pt>
                      <c:pt idx="314">
                        <c:v>0.107651039120022</c:v>
                      </c:pt>
                      <c:pt idx="315">
                        <c:v>0.11154620791129</c:v>
                      </c:pt>
                      <c:pt idx="316">
                        <c:v>0.11567068772969499</c:v>
                      </c:pt>
                      <c:pt idx="317">
                        <c:v>0.119424157900688</c:v>
                      </c:pt>
                      <c:pt idx="318">
                        <c:v>0.12342865422676701</c:v>
                      </c:pt>
                      <c:pt idx="319">
                        <c:v>0.127278586745947</c:v>
                      </c:pt>
                      <c:pt idx="320">
                        <c:v>0.13105508742095001</c:v>
                      </c:pt>
                      <c:pt idx="321">
                        <c:v>0.134969889687235</c:v>
                      </c:pt>
                      <c:pt idx="322">
                        <c:v>0.13874170732607199</c:v>
                      </c:pt>
                      <c:pt idx="323">
                        <c:v>0.14229091600677299</c:v>
                      </c:pt>
                      <c:pt idx="324">
                        <c:v>0.14562412600765601</c:v>
                      </c:pt>
                      <c:pt idx="325">
                        <c:v>0.149219476660885</c:v>
                      </c:pt>
                      <c:pt idx="326">
                        <c:v>0.152348489433761</c:v>
                      </c:pt>
                      <c:pt idx="327">
                        <c:v>0.15616403812351001</c:v>
                      </c:pt>
                      <c:pt idx="328">
                        <c:v>0.159264150338047</c:v>
                      </c:pt>
                      <c:pt idx="329">
                        <c:v>0.16250063690444899</c:v>
                      </c:pt>
                      <c:pt idx="330">
                        <c:v>0.16541355405335101</c:v>
                      </c:pt>
                      <c:pt idx="331">
                        <c:v>0.16836180215034599</c:v>
                      </c:pt>
                      <c:pt idx="332">
                        <c:v>0.17138197663542301</c:v>
                      </c:pt>
                      <c:pt idx="333">
                        <c:v>0.173920648150861</c:v>
                      </c:pt>
                      <c:pt idx="334">
                        <c:v>0.17655922500281299</c:v>
                      </c:pt>
                      <c:pt idx="335">
                        <c:v>0.17916108842766701</c:v>
                      </c:pt>
                      <c:pt idx="336">
                        <c:v>0.181319848300801</c:v>
                      </c:pt>
                      <c:pt idx="337">
                        <c:v>0.183721122149307</c:v>
                      </c:pt>
                      <c:pt idx="338">
                        <c:v>0.18599495471060601</c:v>
                      </c:pt>
                      <c:pt idx="339">
                        <c:v>0.18761832978263701</c:v>
                      </c:pt>
                      <c:pt idx="340">
                        <c:v>0.18930715813055901</c:v>
                      </c:pt>
                      <c:pt idx="341">
                        <c:v>0.19111128088739901</c:v>
                      </c:pt>
                      <c:pt idx="342">
                        <c:v>0.192648450047923</c:v>
                      </c:pt>
                      <c:pt idx="343">
                        <c:v>0.193853796820949</c:v>
                      </c:pt>
                      <c:pt idx="344">
                        <c:v>0.19509550611673099</c:v>
                      </c:pt>
                      <c:pt idx="345">
                        <c:v>0.19607762780055499</c:v>
                      </c:pt>
                      <c:pt idx="346">
                        <c:v>0.19701558965027299</c:v>
                      </c:pt>
                      <c:pt idx="347">
                        <c:v>0.197618482374673</c:v>
                      </c:pt>
                      <c:pt idx="348">
                        <c:v>0.19810726497063399</c:v>
                      </c:pt>
                      <c:pt idx="349">
                        <c:v>0.198493055161447</c:v>
                      </c:pt>
                      <c:pt idx="350">
                        <c:v>0.19870251922621099</c:v>
                      </c:pt>
                      <c:pt idx="351">
                        <c:v>0.198962139935148</c:v>
                      </c:pt>
                      <c:pt idx="352">
                        <c:v>0.19888752740170701</c:v>
                      </c:pt>
                      <c:pt idx="353">
                        <c:v>0.19862454225811399</c:v>
                      </c:pt>
                      <c:pt idx="354">
                        <c:v>0.19830348186025901</c:v>
                      </c:pt>
                      <c:pt idx="355">
                        <c:v>0.197658409470335</c:v>
                      </c:pt>
                      <c:pt idx="356">
                        <c:v>0.197032133162721</c:v>
                      </c:pt>
                      <c:pt idx="357">
                        <c:v>0.196305059307365</c:v>
                      </c:pt>
                      <c:pt idx="358">
                        <c:v>0.195216257064393</c:v>
                      </c:pt>
                      <c:pt idx="359">
                        <c:v>0.19424445797443399</c:v>
                      </c:pt>
                      <c:pt idx="360">
                        <c:v>0.193146337483703</c:v>
                      </c:pt>
                      <c:pt idx="361">
                        <c:v>0.19185769947418199</c:v>
                      </c:pt>
                      <c:pt idx="362">
                        <c:v>0.190486574914662</c:v>
                      </c:pt>
                      <c:pt idx="363">
                        <c:v>0.189024525001355</c:v>
                      </c:pt>
                      <c:pt idx="364">
                        <c:v>0.18724904571950901</c:v>
                      </c:pt>
                      <c:pt idx="365">
                        <c:v>0.18548152113102201</c:v>
                      </c:pt>
                      <c:pt idx="366">
                        <c:v>0.18380692038018701</c:v>
                      </c:pt>
                      <c:pt idx="367">
                        <c:v>0.18164673018247299</c:v>
                      </c:pt>
                      <c:pt idx="368">
                        <c:v>0.179487711627041</c:v>
                      </c:pt>
                      <c:pt idx="369">
                        <c:v>0.17744003031870301</c:v>
                      </c:pt>
                      <c:pt idx="370">
                        <c:v>0.17526754075991399</c:v>
                      </c:pt>
                      <c:pt idx="371">
                        <c:v>0.172771400460353</c:v>
                      </c:pt>
                      <c:pt idx="372">
                        <c:v>0.17059009980755599</c:v>
                      </c:pt>
                      <c:pt idx="373">
                        <c:v>0.16828941905324399</c:v>
                      </c:pt>
                      <c:pt idx="374">
                        <c:v>0.165771749466259</c:v>
                      </c:pt>
                      <c:pt idx="375">
                        <c:v>0.16332715328424699</c:v>
                      </c:pt>
                      <c:pt idx="376">
                        <c:v>0.160608686614156</c:v>
                      </c:pt>
                      <c:pt idx="377">
                        <c:v>0.15775133991811799</c:v>
                      </c:pt>
                      <c:pt idx="378">
                        <c:v>0.15532584991419601</c:v>
                      </c:pt>
                      <c:pt idx="379">
                        <c:v>0.15243781682788199</c:v>
                      </c:pt>
                      <c:pt idx="380">
                        <c:v>0.14983284413845699</c:v>
                      </c:pt>
                      <c:pt idx="381">
                        <c:v>0.147059789503213</c:v>
                      </c:pt>
                      <c:pt idx="382">
                        <c:v>0.14414961083924899</c:v>
                      </c:pt>
                      <c:pt idx="383">
                        <c:v>0.14119666650840099</c:v>
                      </c:pt>
                      <c:pt idx="384">
                        <c:v>0.138358551449282</c:v>
                      </c:pt>
                      <c:pt idx="385">
                        <c:v>0.13539846711259099</c:v>
                      </c:pt>
                      <c:pt idx="386">
                        <c:v>0.13261534744296199</c:v>
                      </c:pt>
                      <c:pt idx="387">
                        <c:v>0.12975892932501201</c:v>
                      </c:pt>
                      <c:pt idx="388">
                        <c:v>0.12679046716179901</c:v>
                      </c:pt>
                      <c:pt idx="389">
                        <c:v>0.123874639384283</c:v>
                      </c:pt>
                      <c:pt idx="390">
                        <c:v>0.12104194639591501</c:v>
                      </c:pt>
                      <c:pt idx="391">
                        <c:v>0.118116219782188</c:v>
                      </c:pt>
                      <c:pt idx="392">
                        <c:v>0.11515909081060299</c:v>
                      </c:pt>
                      <c:pt idx="393">
                        <c:v>0.112258659139657</c:v>
                      </c:pt>
                      <c:pt idx="394">
                        <c:v>0.10928042941371301</c:v>
                      </c:pt>
                      <c:pt idx="395">
                        <c:v>0.106473370316206</c:v>
                      </c:pt>
                      <c:pt idx="396">
                        <c:v>0.103698314894991</c:v>
                      </c:pt>
                      <c:pt idx="397">
                        <c:v>0.10084841939043999</c:v>
                      </c:pt>
                      <c:pt idx="398">
                        <c:v>9.8057118577107402E-2</c:v>
                      </c:pt>
                      <c:pt idx="399">
                        <c:v>9.5255546909630201E-2</c:v>
                      </c:pt>
                      <c:pt idx="400">
                        <c:v>9.2422347639451299E-2</c:v>
                      </c:pt>
                      <c:pt idx="401">
                        <c:v>8.9661879046616003E-2</c:v>
                      </c:pt>
                      <c:pt idx="402">
                        <c:v>8.6886454406285799E-2</c:v>
                      </c:pt>
                      <c:pt idx="403">
                        <c:v>8.4118347603751406E-2</c:v>
                      </c:pt>
                      <c:pt idx="404">
                        <c:v>8.1461654659632801E-2</c:v>
                      </c:pt>
                      <c:pt idx="405">
                        <c:v>7.8748953710247094E-2</c:v>
                      </c:pt>
                      <c:pt idx="406">
                        <c:v>7.6092731422776796E-2</c:v>
                      </c:pt>
                      <c:pt idx="407">
                        <c:v>7.3467528908601504E-2</c:v>
                      </c:pt>
                      <c:pt idx="408">
                        <c:v>7.08885825071503E-2</c:v>
                      </c:pt>
                      <c:pt idx="409">
                        <c:v>6.8406623069434694E-2</c:v>
                      </c:pt>
                      <c:pt idx="410">
                        <c:v>6.5818301785535605E-2</c:v>
                      </c:pt>
                      <c:pt idx="411">
                        <c:v>6.3363101418125206E-2</c:v>
                      </c:pt>
                      <c:pt idx="412">
                        <c:v>6.0887467042257198E-2</c:v>
                      </c:pt>
                      <c:pt idx="413">
                        <c:v>5.8653689296259602E-2</c:v>
                      </c:pt>
                      <c:pt idx="414">
                        <c:v>5.60803966307633E-2</c:v>
                      </c:pt>
                      <c:pt idx="415">
                        <c:v>5.3850057370352401E-2</c:v>
                      </c:pt>
                      <c:pt idx="416">
                        <c:v>5.1582043700860301E-2</c:v>
                      </c:pt>
                      <c:pt idx="417">
                        <c:v>4.8891410219825099E-2</c:v>
                      </c:pt>
                      <c:pt idx="418">
                        <c:v>4.70485483653156E-2</c:v>
                      </c:pt>
                      <c:pt idx="419">
                        <c:v>4.4893269601718598E-2</c:v>
                      </c:pt>
                      <c:pt idx="420">
                        <c:v>4.2729043070357499E-2</c:v>
                      </c:pt>
                      <c:pt idx="421">
                        <c:v>4.0833996816905201E-2</c:v>
                      </c:pt>
                      <c:pt idx="422">
                        <c:v>3.8863122851289802E-2</c:v>
                      </c:pt>
                      <c:pt idx="423">
                        <c:v>3.6729348061694103E-2</c:v>
                      </c:pt>
                      <c:pt idx="424">
                        <c:v>3.4651676476981502E-2</c:v>
                      </c:pt>
                      <c:pt idx="425">
                        <c:v>3.28748241368053E-2</c:v>
                      </c:pt>
                      <c:pt idx="426">
                        <c:v>3.0895895899393198E-2</c:v>
                      </c:pt>
                      <c:pt idx="427">
                        <c:v>2.9078531677055E-2</c:v>
                      </c:pt>
                      <c:pt idx="428">
                        <c:v>2.7208233999282499E-2</c:v>
                      </c:pt>
                      <c:pt idx="429">
                        <c:v>2.5326390653155801E-2</c:v>
                      </c:pt>
                      <c:pt idx="430">
                        <c:v>2.35655492445467E-2</c:v>
                      </c:pt>
                      <c:pt idx="431">
                        <c:v>2.1865333545909402E-2</c:v>
                      </c:pt>
                      <c:pt idx="432">
                        <c:v>1.9995164143503202E-2</c:v>
                      </c:pt>
                      <c:pt idx="433">
                        <c:v>1.8329246331966101E-2</c:v>
                      </c:pt>
                      <c:pt idx="434">
                        <c:v>1.6712545231455E-2</c:v>
                      </c:pt>
                      <c:pt idx="435">
                        <c:v>1.51182603483289E-2</c:v>
                      </c:pt>
                      <c:pt idx="436">
                        <c:v>1.3648927908144801E-2</c:v>
                      </c:pt>
                      <c:pt idx="437">
                        <c:v>1.21675645157781E-2</c:v>
                      </c:pt>
                      <c:pt idx="438">
                        <c:v>1.06827252612224E-2</c:v>
                      </c:pt>
                      <c:pt idx="439">
                        <c:v>9.1954592649661597E-3</c:v>
                      </c:pt>
                      <c:pt idx="440">
                        <c:v>7.9621113366861104E-3</c:v>
                      </c:pt>
                      <c:pt idx="441">
                        <c:v>6.6924350439983796E-3</c:v>
                      </c:pt>
                      <c:pt idx="442">
                        <c:v>5.3870229987057396E-3</c:v>
                      </c:pt>
                      <c:pt idx="443">
                        <c:v>4.0354326586334501E-3</c:v>
                      </c:pt>
                      <c:pt idx="444">
                        <c:v>2.9606449053892299E-3</c:v>
                      </c:pt>
                      <c:pt idx="445">
                        <c:v>1.8656879114064199E-3</c:v>
                      </c:pt>
                      <c:pt idx="446">
                        <c:v>7.3010081422795298E-4</c:v>
                      </c:pt>
                      <c:pt idx="447">
                        <c:v>-2.85039314186684E-4</c:v>
                      </c:pt>
                      <c:pt idx="448">
                        <c:v>-1.3691133775272E-3</c:v>
                      </c:pt>
                      <c:pt idx="449">
                        <c:v>-2.3451373442930599E-3</c:v>
                      </c:pt>
                      <c:pt idx="450">
                        <c:v>-3.0861227092101699E-3</c:v>
                      </c:pt>
                      <c:pt idx="451">
                        <c:v>-4.1280584704477298E-3</c:v>
                      </c:pt>
                      <c:pt idx="452">
                        <c:v>-4.8999313485227599E-3</c:v>
                      </c:pt>
                      <c:pt idx="453">
                        <c:v>-5.7341038083031396E-3</c:v>
                      </c:pt>
                      <c:pt idx="454">
                        <c:v>-6.4122330736058504E-3</c:v>
                      </c:pt>
                      <c:pt idx="455">
                        <c:v>-7.1850570196959097E-3</c:v>
                      </c:pt>
                      <c:pt idx="456">
                        <c:v>-7.8145657689265898E-3</c:v>
                      </c:pt>
                      <c:pt idx="457">
                        <c:v>-8.4300228521969507E-3</c:v>
                      </c:pt>
                      <c:pt idx="458">
                        <c:v>-9.0237227873702797E-3</c:v>
                      </c:pt>
                      <c:pt idx="459">
                        <c:v>-9.6514822346512891E-3</c:v>
                      </c:pt>
                      <c:pt idx="460">
                        <c:v>-1.0135520737653701E-2</c:v>
                      </c:pt>
                      <c:pt idx="461">
                        <c:v>-1.0581972223467901E-2</c:v>
                      </c:pt>
                      <c:pt idx="462">
                        <c:v>-1.10508926520909E-2</c:v>
                      </c:pt>
                      <c:pt idx="463">
                        <c:v>-1.15413481133623E-2</c:v>
                      </c:pt>
                      <c:pt idx="464">
                        <c:v>-1.1829430054463699E-2</c:v>
                      </c:pt>
                      <c:pt idx="465">
                        <c:v>-1.2276308342517601E-2</c:v>
                      </c:pt>
                      <c:pt idx="466">
                        <c:v>-1.2487724595622101E-2</c:v>
                      </c:pt>
                      <c:pt idx="467">
                        <c:v>-1.28579452348145E-2</c:v>
                      </c:pt>
                      <c:pt idx="468">
                        <c:v>-1.30685392213899E-2</c:v>
                      </c:pt>
                      <c:pt idx="469">
                        <c:v>-1.32626551052648E-2</c:v>
                      </c:pt>
                      <c:pt idx="470">
                        <c:v>-1.3468817309728201E-2</c:v>
                      </c:pt>
                      <c:pt idx="471">
                        <c:v>-1.3707369071945599E-2</c:v>
                      </c:pt>
                      <c:pt idx="472">
                        <c:v>-1.3696874931004001E-2</c:v>
                      </c:pt>
                      <c:pt idx="473">
                        <c:v>-1.39109185043177E-2</c:v>
                      </c:pt>
                      <c:pt idx="474">
                        <c:v>-1.39049024898555E-2</c:v>
                      </c:pt>
                      <c:pt idx="475">
                        <c:v>-1.39859785342978E-2</c:v>
                      </c:pt>
                      <c:pt idx="476">
                        <c:v>-1.4036998582790901E-2</c:v>
                      </c:pt>
                      <c:pt idx="477">
                        <c:v>-1.41192360097822E-2</c:v>
                      </c:pt>
                      <c:pt idx="478">
                        <c:v>-1.4077709283680901E-2</c:v>
                      </c:pt>
                      <c:pt idx="479">
                        <c:v>-1.39649413992834E-2</c:v>
                      </c:pt>
                      <c:pt idx="480">
                        <c:v>-1.39425524988789E-2</c:v>
                      </c:pt>
                      <c:pt idx="481">
                        <c:v>-1.3786569102669901E-2</c:v>
                      </c:pt>
                      <c:pt idx="482">
                        <c:v>-1.36593923938488E-2</c:v>
                      </c:pt>
                      <c:pt idx="483">
                        <c:v>-1.35218499207309E-2</c:v>
                      </c:pt>
                      <c:pt idx="484">
                        <c:v>-1.3317188653392299E-2</c:v>
                      </c:pt>
                      <c:pt idx="485">
                        <c:v>-1.31770996233574E-2</c:v>
                      </c:pt>
                      <c:pt idx="486">
                        <c:v>-1.30212575108951E-2</c:v>
                      </c:pt>
                      <c:pt idx="487">
                        <c:v>-1.2784568822735E-2</c:v>
                      </c:pt>
                      <c:pt idx="488">
                        <c:v>-1.25120432249675E-2</c:v>
                      </c:pt>
                      <c:pt idx="489">
                        <c:v>-1.21422331714748E-2</c:v>
                      </c:pt>
                      <c:pt idx="490">
                        <c:v>-1.1797413636016999E-2</c:v>
                      </c:pt>
                      <c:pt idx="491">
                        <c:v>-1.1509571038547699E-2</c:v>
                      </c:pt>
                      <c:pt idx="492">
                        <c:v>-1.1195543499111799E-2</c:v>
                      </c:pt>
                      <c:pt idx="493">
                        <c:v>-1.07443971548429E-2</c:v>
                      </c:pt>
                      <c:pt idx="494">
                        <c:v>-1.0490067094494199E-2</c:v>
                      </c:pt>
                      <c:pt idx="495">
                        <c:v>-1.0065094616628099E-2</c:v>
                      </c:pt>
                      <c:pt idx="496">
                        <c:v>-9.63234051069683E-3</c:v>
                      </c:pt>
                      <c:pt idx="497">
                        <c:v>-9.1290594540368204E-3</c:v>
                      </c:pt>
                      <c:pt idx="498">
                        <c:v>-8.6476521359897199E-3</c:v>
                      </c:pt>
                      <c:pt idx="499">
                        <c:v>-8.1838563276807694E-3</c:v>
                      </c:pt>
                      <c:pt idx="500">
                        <c:v>-7.6308944905749999E-3</c:v>
                      </c:pt>
                      <c:pt idx="501">
                        <c:v>-7.1250345539022996E-3</c:v>
                      </c:pt>
                      <c:pt idx="502">
                        <c:v>-6.52641226045676E-3</c:v>
                      </c:pt>
                      <c:pt idx="503">
                        <c:v>-5.9493509167230004E-3</c:v>
                      </c:pt>
                      <c:pt idx="504">
                        <c:v>-5.3086387491324202E-3</c:v>
                      </c:pt>
                      <c:pt idx="505">
                        <c:v>-4.7352885783977497E-3</c:v>
                      </c:pt>
                      <c:pt idx="506">
                        <c:v>-4.0819725174486704E-3</c:v>
                      </c:pt>
                      <c:pt idx="507">
                        <c:v>-3.3943774763463999E-3</c:v>
                      </c:pt>
                      <c:pt idx="508">
                        <c:v>-2.7276134459329102E-3</c:v>
                      </c:pt>
                      <c:pt idx="509">
                        <c:v>-1.9860671713994599E-3</c:v>
                      </c:pt>
                      <c:pt idx="510">
                        <c:v>-1.31497697210665E-3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D9D0-48E4-A0CC-827498A552F5}"/>
                  </c:ext>
                </c:extLst>
              </c15:ser>
            </c15:filteredScatterSeries>
            <c15:filteredScatterSeries>
              <c15:ser>
                <c:idx val="7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08.10.2020'!$Y$6</c15:sqref>
                        </c15:formulaRef>
                      </c:ext>
                    </c:extLst>
                    <c:strCache>
                      <c:ptCount val="1"/>
                      <c:pt idx="0">
                        <c:v>ad 50 mM Ni</c:v>
                      </c:pt>
                    </c:strCache>
                  </c:strRef>
                </c:tx>
                <c:spPr>
                  <a:ln w="19050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08.10.2020'!$S$7:$S$517</c15:sqref>
                        </c15:formulaRef>
                      </c:ext>
                    </c:extLst>
                    <c:numCache>
                      <c:formatCode>0.0000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08.10.2020'!$Y$7:$Y$514</c15:sqref>
                        </c15:formulaRef>
                      </c:ext>
                    </c:extLst>
                    <c:numCache>
                      <c:formatCode>0.0000</c:formatCode>
                      <c:ptCount val="508"/>
                      <c:pt idx="0">
                        <c:v>3.9527123765085399</c:v>
                      </c:pt>
                      <c:pt idx="1">
                        <c:v>3.9527123765085399</c:v>
                      </c:pt>
                      <c:pt idx="2">
                        <c:v>3.9527123765085399</c:v>
                      </c:pt>
                      <c:pt idx="3">
                        <c:v>3.9527123765085399</c:v>
                      </c:pt>
                      <c:pt idx="4">
                        <c:v>3.9527123765085399</c:v>
                      </c:pt>
                      <c:pt idx="5">
                        <c:v>3.9527123765085399</c:v>
                      </c:pt>
                      <c:pt idx="6">
                        <c:v>3.9527123765085399</c:v>
                      </c:pt>
                      <c:pt idx="7">
                        <c:v>3.9527123765085399</c:v>
                      </c:pt>
                      <c:pt idx="8">
                        <c:v>3.9527123765085399</c:v>
                      </c:pt>
                      <c:pt idx="9">
                        <c:v>3.9527123765085399</c:v>
                      </c:pt>
                      <c:pt idx="10">
                        <c:v>3.9527123765085399</c:v>
                      </c:pt>
                      <c:pt idx="11">
                        <c:v>3.9527123765085399</c:v>
                      </c:pt>
                      <c:pt idx="12">
                        <c:v>3.9527123765085399</c:v>
                      </c:pt>
                      <c:pt idx="13">
                        <c:v>3.9527123765085399</c:v>
                      </c:pt>
                      <c:pt idx="14">
                        <c:v>3.9527123765085399</c:v>
                      </c:pt>
                      <c:pt idx="15">
                        <c:v>3.9527123765085399</c:v>
                      </c:pt>
                      <c:pt idx="16">
                        <c:v>3.9527123765085399</c:v>
                      </c:pt>
                      <c:pt idx="17">
                        <c:v>3.9527123765085399</c:v>
                      </c:pt>
                      <c:pt idx="18">
                        <c:v>3.11689581100691</c:v>
                      </c:pt>
                      <c:pt idx="19">
                        <c:v>3.5808640657745499</c:v>
                      </c:pt>
                      <c:pt idx="20">
                        <c:v>3.9527123765085399</c:v>
                      </c:pt>
                      <c:pt idx="21">
                        <c:v>3.9527123765085399</c:v>
                      </c:pt>
                      <c:pt idx="22">
                        <c:v>3.9527123765085399</c:v>
                      </c:pt>
                      <c:pt idx="23">
                        <c:v>3.9527123765085399</c:v>
                      </c:pt>
                      <c:pt idx="24">
                        <c:v>3.9527123765085399</c:v>
                      </c:pt>
                      <c:pt idx="25">
                        <c:v>3.9527123765085399</c:v>
                      </c:pt>
                      <c:pt idx="26">
                        <c:v>3.9527123765085399</c:v>
                      </c:pt>
                      <c:pt idx="27">
                        <c:v>3.9527123765085399</c:v>
                      </c:pt>
                      <c:pt idx="28">
                        <c:v>3.9527123765085399</c:v>
                      </c:pt>
                      <c:pt idx="29">
                        <c:v>3.9527123765085399</c:v>
                      </c:pt>
                      <c:pt idx="30">
                        <c:v>3.7948093011525899</c:v>
                      </c:pt>
                      <c:pt idx="31">
                        <c:v>3.7020626315839702</c:v>
                      </c:pt>
                      <c:pt idx="32">
                        <c:v>3.9527123765085399</c:v>
                      </c:pt>
                      <c:pt idx="33">
                        <c:v>3.8443481623218898</c:v>
                      </c:pt>
                      <c:pt idx="34">
                        <c:v>3.7146585172019702</c:v>
                      </c:pt>
                      <c:pt idx="35">
                        <c:v>3.9527123765085399</c:v>
                      </c:pt>
                      <c:pt idx="36">
                        <c:v>3.9527123765085399</c:v>
                      </c:pt>
                      <c:pt idx="37">
                        <c:v>3.9527123765085399</c:v>
                      </c:pt>
                      <c:pt idx="38">
                        <c:v>3.9527123765085399</c:v>
                      </c:pt>
                      <c:pt idx="39">
                        <c:v>3.9527123765085399</c:v>
                      </c:pt>
                      <c:pt idx="40">
                        <c:v>3.9527123765085399</c:v>
                      </c:pt>
                      <c:pt idx="41">
                        <c:v>3.9527123765085399</c:v>
                      </c:pt>
                      <c:pt idx="42">
                        <c:v>3.9527123765085399</c:v>
                      </c:pt>
                      <c:pt idx="43">
                        <c:v>3.9527123765085399</c:v>
                      </c:pt>
                      <c:pt idx="44">
                        <c:v>3.9527123765085399</c:v>
                      </c:pt>
                      <c:pt idx="45">
                        <c:v>3.9527123765085399</c:v>
                      </c:pt>
                      <c:pt idx="46">
                        <c:v>3.9527123765085399</c:v>
                      </c:pt>
                      <c:pt idx="47">
                        <c:v>3.9527123765085399</c:v>
                      </c:pt>
                      <c:pt idx="48">
                        <c:v>3.9527123765085399</c:v>
                      </c:pt>
                      <c:pt idx="49">
                        <c:v>3.9527123765085399</c:v>
                      </c:pt>
                      <c:pt idx="50">
                        <c:v>3.9527123765085399</c:v>
                      </c:pt>
                      <c:pt idx="51">
                        <c:v>3.9527123765085399</c:v>
                      </c:pt>
                      <c:pt idx="52">
                        <c:v>3.9527123765085399</c:v>
                      </c:pt>
                      <c:pt idx="53">
                        <c:v>3.9527123765085399</c:v>
                      </c:pt>
                      <c:pt idx="54">
                        <c:v>3.4177424898543101</c:v>
                      </c:pt>
                      <c:pt idx="55">
                        <c:v>3.8240722654042898</c:v>
                      </c:pt>
                      <c:pt idx="56">
                        <c:v>3.9527123765085399</c:v>
                      </c:pt>
                      <c:pt idx="57">
                        <c:v>3.9527123765085399</c:v>
                      </c:pt>
                      <c:pt idx="58">
                        <c:v>3.9527123765085399</c:v>
                      </c:pt>
                      <c:pt idx="59">
                        <c:v>3.9527123765085399</c:v>
                      </c:pt>
                      <c:pt idx="60">
                        <c:v>3.9527123765085399</c:v>
                      </c:pt>
                      <c:pt idx="61">
                        <c:v>3.82539379683499</c:v>
                      </c:pt>
                      <c:pt idx="62">
                        <c:v>3.3061526789626599</c:v>
                      </c:pt>
                      <c:pt idx="63">
                        <c:v>2.6923908475616698</c:v>
                      </c:pt>
                      <c:pt idx="64">
                        <c:v>2.2969752353779</c:v>
                      </c:pt>
                      <c:pt idx="65">
                        <c:v>2.0429032455137301</c:v>
                      </c:pt>
                      <c:pt idx="66">
                        <c:v>1.8380237405253099</c:v>
                      </c:pt>
                      <c:pt idx="67">
                        <c:v>1.6720235328755799</c:v>
                      </c:pt>
                      <c:pt idx="68">
                        <c:v>1.517140326005</c:v>
                      </c:pt>
                      <c:pt idx="69">
                        <c:v>1.3871004250492001</c:v>
                      </c:pt>
                      <c:pt idx="70">
                        <c:v>1.27979475539697</c:v>
                      </c:pt>
                      <c:pt idx="71">
                        <c:v>1.18269039011979</c:v>
                      </c:pt>
                      <c:pt idx="72">
                        <c:v>1.0993709762347099</c:v>
                      </c:pt>
                      <c:pt idx="73">
                        <c:v>1.0210653447470901</c:v>
                      </c:pt>
                      <c:pt idx="74">
                        <c:v>0.95863939445100499</c:v>
                      </c:pt>
                      <c:pt idx="75">
                        <c:v>0.90598299282766503</c:v>
                      </c:pt>
                      <c:pt idx="76">
                        <c:v>0.85934337720462395</c:v>
                      </c:pt>
                      <c:pt idx="77">
                        <c:v>0.82143085882774403</c:v>
                      </c:pt>
                      <c:pt idx="78">
                        <c:v>0.78897449890524696</c:v>
                      </c:pt>
                      <c:pt idx="79">
                        <c:v>0.76245042970841703</c:v>
                      </c:pt>
                      <c:pt idx="80">
                        <c:v>0.73763128718787097</c:v>
                      </c:pt>
                      <c:pt idx="81">
                        <c:v>0.71864552645058699</c:v>
                      </c:pt>
                      <c:pt idx="82">
                        <c:v>0.70496465721489399</c:v>
                      </c:pt>
                      <c:pt idx="83">
                        <c:v>0.693228700981948</c:v>
                      </c:pt>
                      <c:pt idx="84">
                        <c:v>0.68684888589964299</c:v>
                      </c:pt>
                      <c:pt idx="85">
                        <c:v>0.68215538975424905</c:v>
                      </c:pt>
                      <c:pt idx="86">
                        <c:v>0.67920046861538597</c:v>
                      </c:pt>
                      <c:pt idx="87">
                        <c:v>0.67872968360867603</c:v>
                      </c:pt>
                      <c:pt idx="88">
                        <c:v>0.67891074827600195</c:v>
                      </c:pt>
                      <c:pt idx="89">
                        <c:v>0.68119138581530103</c:v>
                      </c:pt>
                      <c:pt idx="90">
                        <c:v>0.68482869350315001</c:v>
                      </c:pt>
                      <c:pt idx="91">
                        <c:v>0.68996941479617502</c:v>
                      </c:pt>
                      <c:pt idx="92">
                        <c:v>0.69580648417136304</c:v>
                      </c:pt>
                      <c:pt idx="93">
                        <c:v>0.705627993338521</c:v>
                      </c:pt>
                      <c:pt idx="94">
                        <c:v>0.71260933247521396</c:v>
                      </c:pt>
                      <c:pt idx="95">
                        <c:v>0.721406609886726</c:v>
                      </c:pt>
                      <c:pt idx="96">
                        <c:v>0.73114602257282202</c:v>
                      </c:pt>
                      <c:pt idx="97">
                        <c:v>0.73969050628628896</c:v>
                      </c:pt>
                      <c:pt idx="98">
                        <c:v>0.74732008647554304</c:v>
                      </c:pt>
                      <c:pt idx="99">
                        <c:v>0.76582712215009296</c:v>
                      </c:pt>
                      <c:pt idx="100">
                        <c:v>0.77341124546163798</c:v>
                      </c:pt>
                      <c:pt idx="101">
                        <c:v>0.78432990012121395</c:v>
                      </c:pt>
                      <c:pt idx="102">
                        <c:v>0.79282121959021601</c:v>
                      </c:pt>
                      <c:pt idx="103">
                        <c:v>0.80080041162992799</c:v>
                      </c:pt>
                      <c:pt idx="104">
                        <c:v>0.811557700219534</c:v>
                      </c:pt>
                      <c:pt idx="105">
                        <c:v>0.82308557264391802</c:v>
                      </c:pt>
                      <c:pt idx="106">
                        <c:v>0.82597432416036798</c:v>
                      </c:pt>
                      <c:pt idx="107">
                        <c:v>0.82960442418969704</c:v>
                      </c:pt>
                      <c:pt idx="108">
                        <c:v>0.833219590332406</c:v>
                      </c:pt>
                      <c:pt idx="109">
                        <c:v>0.83778831456293901</c:v>
                      </c:pt>
                      <c:pt idx="110">
                        <c:v>0.83398908365768898</c:v>
                      </c:pt>
                      <c:pt idx="111">
                        <c:v>0.83398084708453402</c:v>
                      </c:pt>
                      <c:pt idx="112">
                        <c:v>0.826516729686952</c:v>
                      </c:pt>
                      <c:pt idx="113">
                        <c:v>0.81834437253012005</c:v>
                      </c:pt>
                      <c:pt idx="114">
                        <c:v>0.80652528988968997</c:v>
                      </c:pt>
                      <c:pt idx="115">
                        <c:v>0.79111571921139701</c:v>
                      </c:pt>
                      <c:pt idx="116">
                        <c:v>0.77634369265272796</c:v>
                      </c:pt>
                      <c:pt idx="117">
                        <c:v>0.76001095341916403</c:v>
                      </c:pt>
                      <c:pt idx="118">
                        <c:v>0.74084422907205405</c:v>
                      </c:pt>
                      <c:pt idx="119">
                        <c:v>0.719658744295402</c:v>
                      </c:pt>
                      <c:pt idx="120">
                        <c:v>0.69724082940509802</c:v>
                      </c:pt>
                      <c:pt idx="121">
                        <c:v>0.67369053128058898</c:v>
                      </c:pt>
                      <c:pt idx="122">
                        <c:v>0.64971605866931004</c:v>
                      </c:pt>
                      <c:pt idx="123">
                        <c:v>0.62304574589330697</c:v>
                      </c:pt>
                      <c:pt idx="124">
                        <c:v>0.59731978487577997</c:v>
                      </c:pt>
                      <c:pt idx="125">
                        <c:v>0.57256612519868999</c:v>
                      </c:pt>
                      <c:pt idx="126">
                        <c:v>0.54822787415990304</c:v>
                      </c:pt>
                      <c:pt idx="127">
                        <c:v>0.52446411009374205</c:v>
                      </c:pt>
                      <c:pt idx="128">
                        <c:v>0.50170945212765605</c:v>
                      </c:pt>
                      <c:pt idx="129">
                        <c:v>0.47937420384879997</c:v>
                      </c:pt>
                      <c:pt idx="130">
                        <c:v>0.45995821610578203</c:v>
                      </c:pt>
                      <c:pt idx="131">
                        <c:v>0.44196312260192899</c:v>
                      </c:pt>
                      <c:pt idx="132">
                        <c:v>0.42435915433808102</c:v>
                      </c:pt>
                      <c:pt idx="133">
                        <c:v>0.41020210082325198</c:v>
                      </c:pt>
                      <c:pt idx="134">
                        <c:v>0.39726296386058102</c:v>
                      </c:pt>
                      <c:pt idx="135">
                        <c:v>0.38549930701216401</c:v>
                      </c:pt>
                      <c:pt idx="136">
                        <c:v>0.37605057072074699</c:v>
                      </c:pt>
                      <c:pt idx="137">
                        <c:v>0.36908518481928898</c:v>
                      </c:pt>
                      <c:pt idx="138">
                        <c:v>0.36538775335767998</c:v>
                      </c:pt>
                      <c:pt idx="139">
                        <c:v>0.36273018526564399</c:v>
                      </c:pt>
                      <c:pt idx="140">
                        <c:v>0.362017814120765</c:v>
                      </c:pt>
                      <c:pt idx="141">
                        <c:v>0.36307609680659902</c:v>
                      </c:pt>
                      <c:pt idx="142">
                        <c:v>0.36329306510584902</c:v>
                      </c:pt>
                      <c:pt idx="143">
                        <c:v>0.36552910942883199</c:v>
                      </c:pt>
                      <c:pt idx="144">
                        <c:v>0.367278833682462</c:v>
                      </c:pt>
                      <c:pt idx="145">
                        <c:v>0.36790381231417002</c:v>
                      </c:pt>
                      <c:pt idx="146">
                        <c:v>0.36990403354900198</c:v>
                      </c:pt>
                      <c:pt idx="147">
                        <c:v>0.37022736407197498</c:v>
                      </c:pt>
                      <c:pt idx="148">
                        <c:v>0.37186322691281398</c:v>
                      </c:pt>
                      <c:pt idx="149">
                        <c:v>0.37131491911527598</c:v>
                      </c:pt>
                      <c:pt idx="150">
                        <c:v>0.37200667355783401</c:v>
                      </c:pt>
                      <c:pt idx="151">
                        <c:v>0.37103368369915901</c:v>
                      </c:pt>
                      <c:pt idx="152">
                        <c:v>0.367577799864302</c:v>
                      </c:pt>
                      <c:pt idx="153">
                        <c:v>0.36459285119486701</c:v>
                      </c:pt>
                      <c:pt idx="154">
                        <c:v>0.362636384665175</c:v>
                      </c:pt>
                      <c:pt idx="155">
                        <c:v>0.35808053093188302</c:v>
                      </c:pt>
                      <c:pt idx="156">
                        <c:v>0.354078403834789</c:v>
                      </c:pt>
                      <c:pt idx="157">
                        <c:v>0.34815320825858598</c:v>
                      </c:pt>
                      <c:pt idx="158">
                        <c:v>0.341063434246623</c:v>
                      </c:pt>
                      <c:pt idx="159">
                        <c:v>0.33315237272254999</c:v>
                      </c:pt>
                      <c:pt idx="160">
                        <c:v>0.32171500159675598</c:v>
                      </c:pt>
                      <c:pt idx="161">
                        <c:v>0.30972916246030002</c:v>
                      </c:pt>
                      <c:pt idx="162">
                        <c:v>0.299986481840959</c:v>
                      </c:pt>
                      <c:pt idx="163">
                        <c:v>0.28926257565746899</c:v>
                      </c:pt>
                      <c:pt idx="164">
                        <c:v>0.27718549260708503</c:v>
                      </c:pt>
                      <c:pt idx="165">
                        <c:v>0.26499425427599799</c:v>
                      </c:pt>
                      <c:pt idx="166">
                        <c:v>0.25418372869693201</c:v>
                      </c:pt>
                      <c:pt idx="167">
                        <c:v>0.24022625040353299</c:v>
                      </c:pt>
                      <c:pt idx="168">
                        <c:v>0.22590958506068401</c:v>
                      </c:pt>
                      <c:pt idx="169">
                        <c:v>0.21361501831214499</c:v>
                      </c:pt>
                      <c:pt idx="170">
                        <c:v>0.20077608606240899</c:v>
                      </c:pt>
                      <c:pt idx="171">
                        <c:v>0.186075108572582</c:v>
                      </c:pt>
                      <c:pt idx="172">
                        <c:v>0.173931742140053</c:v>
                      </c:pt>
                      <c:pt idx="173">
                        <c:v>0.161856882277919</c:v>
                      </c:pt>
                      <c:pt idx="174">
                        <c:v>0.15079638837638101</c:v>
                      </c:pt>
                      <c:pt idx="175">
                        <c:v>0.138338863424502</c:v>
                      </c:pt>
                      <c:pt idx="176">
                        <c:v>0.125568428231871</c:v>
                      </c:pt>
                      <c:pt idx="177">
                        <c:v>0.11649918629592</c:v>
                      </c:pt>
                      <c:pt idx="178">
                        <c:v>0.103299024637281</c:v>
                      </c:pt>
                      <c:pt idx="179">
                        <c:v>9.4890289550890197E-2</c:v>
                      </c:pt>
                      <c:pt idx="180">
                        <c:v>8.3282897431848094E-2</c:v>
                      </c:pt>
                      <c:pt idx="181">
                        <c:v>7.5811296011304596E-2</c:v>
                      </c:pt>
                      <c:pt idx="182">
                        <c:v>6.5672981636285294E-2</c:v>
                      </c:pt>
                      <c:pt idx="183">
                        <c:v>5.7918452595356697E-2</c:v>
                      </c:pt>
                      <c:pt idx="184">
                        <c:v>4.99877805575209E-2</c:v>
                      </c:pt>
                      <c:pt idx="185">
                        <c:v>4.2209906827367097E-2</c:v>
                      </c:pt>
                      <c:pt idx="186">
                        <c:v>3.6186331205551397E-2</c:v>
                      </c:pt>
                      <c:pt idx="187">
                        <c:v>2.7216625237991801E-2</c:v>
                      </c:pt>
                      <c:pt idx="188">
                        <c:v>2.13064800070373E-2</c:v>
                      </c:pt>
                      <c:pt idx="189">
                        <c:v>1.5178705038967601E-2</c:v>
                      </c:pt>
                      <c:pt idx="190">
                        <c:v>1.0776111793822001E-2</c:v>
                      </c:pt>
                      <c:pt idx="191">
                        <c:v>8.0398071100705702E-3</c:v>
                      </c:pt>
                      <c:pt idx="192">
                        <c:v>2.4347887125219501E-3</c:v>
                      </c:pt>
                      <c:pt idx="193">
                        <c:v>-1.3833454241262201E-3</c:v>
                      </c:pt>
                      <c:pt idx="194">
                        <c:v>-6.2515211876645101E-3</c:v>
                      </c:pt>
                      <c:pt idx="195">
                        <c:v>-5.4760600414664297E-3</c:v>
                      </c:pt>
                      <c:pt idx="196">
                        <c:v>-1.2543544437247599E-2</c:v>
                      </c:pt>
                      <c:pt idx="197">
                        <c:v>-1.4663659808811701E-2</c:v>
                      </c:pt>
                      <c:pt idx="198">
                        <c:v>-1.58640057402193E-2</c:v>
                      </c:pt>
                      <c:pt idx="199">
                        <c:v>-2.0008914917747599E-2</c:v>
                      </c:pt>
                      <c:pt idx="200">
                        <c:v>-1.98561561557072E-2</c:v>
                      </c:pt>
                      <c:pt idx="201">
                        <c:v>-1.89374588218898E-2</c:v>
                      </c:pt>
                      <c:pt idx="202">
                        <c:v>-2.2100425323662E-2</c:v>
                      </c:pt>
                      <c:pt idx="203">
                        <c:v>-2.2536993923714201E-2</c:v>
                      </c:pt>
                      <c:pt idx="204">
                        <c:v>-2.1969391126864999E-2</c:v>
                      </c:pt>
                      <c:pt idx="205">
                        <c:v>-2.1417029751550899E-2</c:v>
                      </c:pt>
                      <c:pt idx="206">
                        <c:v>-2.6375873574734199E-2</c:v>
                      </c:pt>
                      <c:pt idx="207">
                        <c:v>-2.5825708546843198E-2</c:v>
                      </c:pt>
                      <c:pt idx="208">
                        <c:v>-2.66912926654666E-2</c:v>
                      </c:pt>
                      <c:pt idx="209">
                        <c:v>-2.8358194182259999E-2</c:v>
                      </c:pt>
                      <c:pt idx="210">
                        <c:v>-2.7752043330457499E-2</c:v>
                      </c:pt>
                      <c:pt idx="211">
                        <c:v>-2.68354514564309E-2</c:v>
                      </c:pt>
                      <c:pt idx="212">
                        <c:v>-2.6593646238192398E-2</c:v>
                      </c:pt>
                      <c:pt idx="213">
                        <c:v>-2.6957660934805401E-2</c:v>
                      </c:pt>
                      <c:pt idx="214">
                        <c:v>-2.6851876732414098E-2</c:v>
                      </c:pt>
                      <c:pt idx="215">
                        <c:v>-2.68377595808275E-2</c:v>
                      </c:pt>
                      <c:pt idx="216">
                        <c:v>-2.75706780666326E-2</c:v>
                      </c:pt>
                      <c:pt idx="217">
                        <c:v>-2.74787048243742E-2</c:v>
                      </c:pt>
                      <c:pt idx="218">
                        <c:v>-2.7631536279082401E-2</c:v>
                      </c:pt>
                      <c:pt idx="219">
                        <c:v>-2.73448685539475E-2</c:v>
                      </c:pt>
                      <c:pt idx="220">
                        <c:v>-2.7516337503259599E-2</c:v>
                      </c:pt>
                      <c:pt idx="221">
                        <c:v>-2.69249776856741E-2</c:v>
                      </c:pt>
                      <c:pt idx="222">
                        <c:v>-2.7094463131402E-2</c:v>
                      </c:pt>
                      <c:pt idx="223">
                        <c:v>-2.7441733780488E-2</c:v>
                      </c:pt>
                      <c:pt idx="224">
                        <c:v>-2.7962686071997998E-2</c:v>
                      </c:pt>
                      <c:pt idx="225">
                        <c:v>-2.7738703790869901E-2</c:v>
                      </c:pt>
                      <c:pt idx="226">
                        <c:v>-2.7380720134960301E-2</c:v>
                      </c:pt>
                      <c:pt idx="227">
                        <c:v>-2.73010203177666E-2</c:v>
                      </c:pt>
                      <c:pt idx="228">
                        <c:v>-2.7470759586275401E-2</c:v>
                      </c:pt>
                      <c:pt idx="229">
                        <c:v>-2.8065791145386699E-2</c:v>
                      </c:pt>
                      <c:pt idx="230">
                        <c:v>-2.7989732748263201E-2</c:v>
                      </c:pt>
                      <c:pt idx="231">
                        <c:v>-2.7948063561993801E-2</c:v>
                      </c:pt>
                      <c:pt idx="232">
                        <c:v>-2.78055073061741E-2</c:v>
                      </c:pt>
                      <c:pt idx="233">
                        <c:v>-2.7990446904418601E-2</c:v>
                      </c:pt>
                      <c:pt idx="234">
                        <c:v>-2.7857580240257598E-2</c:v>
                      </c:pt>
                      <c:pt idx="235">
                        <c:v>-2.8044670623019002E-2</c:v>
                      </c:pt>
                      <c:pt idx="236">
                        <c:v>-2.8130254762041101E-2</c:v>
                      </c:pt>
                      <c:pt idx="237">
                        <c:v>-2.7674973911899499E-2</c:v>
                      </c:pt>
                      <c:pt idx="238">
                        <c:v>-2.79898555690371E-2</c:v>
                      </c:pt>
                      <c:pt idx="239">
                        <c:v>-2.7841561314183801E-2</c:v>
                      </c:pt>
                      <c:pt idx="240">
                        <c:v>-2.7830391614978502E-2</c:v>
                      </c:pt>
                      <c:pt idx="241">
                        <c:v>-2.7743910825799599E-2</c:v>
                      </c:pt>
                      <c:pt idx="242">
                        <c:v>-2.74742204029516E-2</c:v>
                      </c:pt>
                      <c:pt idx="243">
                        <c:v>-2.7407327562279E-2</c:v>
                      </c:pt>
                      <c:pt idx="244">
                        <c:v>-2.7108221967432001E-2</c:v>
                      </c:pt>
                      <c:pt idx="245">
                        <c:v>-2.6979339706060899E-2</c:v>
                      </c:pt>
                      <c:pt idx="246">
                        <c:v>-2.6611157719054399E-2</c:v>
                      </c:pt>
                      <c:pt idx="247">
                        <c:v>-2.6669736855607001E-2</c:v>
                      </c:pt>
                      <c:pt idx="248">
                        <c:v>-2.6301550686377299E-2</c:v>
                      </c:pt>
                      <c:pt idx="249">
                        <c:v>-2.6104248358210399E-2</c:v>
                      </c:pt>
                      <c:pt idx="250">
                        <c:v>-2.5781595217224201E-2</c:v>
                      </c:pt>
                      <c:pt idx="251">
                        <c:v>-2.52301094220309E-2</c:v>
                      </c:pt>
                      <c:pt idx="252">
                        <c:v>-2.4610613768561499E-2</c:v>
                      </c:pt>
                      <c:pt idx="253">
                        <c:v>-2.43278697170233E-2</c:v>
                      </c:pt>
                      <c:pt idx="254">
                        <c:v>-2.3431971892450901E-2</c:v>
                      </c:pt>
                      <c:pt idx="255">
                        <c:v>-2.3168233718697102E-2</c:v>
                      </c:pt>
                      <c:pt idx="256">
                        <c:v>-2.2270349724670999E-2</c:v>
                      </c:pt>
                      <c:pt idx="257">
                        <c:v>-2.1392342728845E-2</c:v>
                      </c:pt>
                      <c:pt idx="258">
                        <c:v>-2.0822542729991299E-2</c:v>
                      </c:pt>
                      <c:pt idx="259">
                        <c:v>-1.9863723054789499E-2</c:v>
                      </c:pt>
                      <c:pt idx="260">
                        <c:v>-1.8864320420631499E-2</c:v>
                      </c:pt>
                      <c:pt idx="261">
                        <c:v>-1.7670808176918702E-2</c:v>
                      </c:pt>
                      <c:pt idx="262">
                        <c:v>-1.6905390794451299E-2</c:v>
                      </c:pt>
                      <c:pt idx="263">
                        <c:v>-1.5753996015487499E-2</c:v>
                      </c:pt>
                      <c:pt idx="264">
                        <c:v>-1.38438976037281E-2</c:v>
                      </c:pt>
                      <c:pt idx="265">
                        <c:v>-1.3062450387734899E-2</c:v>
                      </c:pt>
                      <c:pt idx="266">
                        <c:v>-1.22934698837438E-2</c:v>
                      </c:pt>
                      <c:pt idx="267">
                        <c:v>-1.08649680530984E-2</c:v>
                      </c:pt>
                      <c:pt idx="268">
                        <c:v>-8.8981851846208597E-3</c:v>
                      </c:pt>
                      <c:pt idx="269">
                        <c:v>-7.4856192842247598E-3</c:v>
                      </c:pt>
                      <c:pt idx="270">
                        <c:v>-5.9817011488175302E-3</c:v>
                      </c:pt>
                      <c:pt idx="271">
                        <c:v>-5.0945688007035996E-3</c:v>
                      </c:pt>
                      <c:pt idx="272">
                        <c:v>-3.7302418552007202E-3</c:v>
                      </c:pt>
                      <c:pt idx="273">
                        <c:v>-2.2893183190036701E-3</c:v>
                      </c:pt>
                      <c:pt idx="274">
                        <c:v>-8.4785348086170004E-4</c:v>
                      </c:pt>
                      <c:pt idx="275">
                        <c:v>6.9404299426217104E-4</c:v>
                      </c:pt>
                      <c:pt idx="276">
                        <c:v>1.9614941776093199E-3</c:v>
                      </c:pt>
                      <c:pt idx="277">
                        <c:v>2.7366988266283301E-3</c:v>
                      </c:pt>
                      <c:pt idx="278">
                        <c:v>3.8304817221638801E-3</c:v>
                      </c:pt>
                      <c:pt idx="279">
                        <c:v>5.0318383968351301E-3</c:v>
                      </c:pt>
                      <c:pt idx="280">
                        <c:v>6.7825897306065296E-3</c:v>
                      </c:pt>
                      <c:pt idx="281">
                        <c:v>8.6471557874107999E-3</c:v>
                      </c:pt>
                      <c:pt idx="282">
                        <c:v>1.06415459680122E-2</c:v>
                      </c:pt>
                      <c:pt idx="283">
                        <c:v>1.2459058432243099E-2</c:v>
                      </c:pt>
                      <c:pt idx="284">
                        <c:v>1.46797753981522E-2</c:v>
                      </c:pt>
                      <c:pt idx="285">
                        <c:v>1.7275635758474801E-2</c:v>
                      </c:pt>
                      <c:pt idx="286">
                        <c:v>1.98930979827911E-2</c:v>
                      </c:pt>
                      <c:pt idx="287">
                        <c:v>2.2591748099609801E-2</c:v>
                      </c:pt>
                      <c:pt idx="288">
                        <c:v>2.54015779046864E-2</c:v>
                      </c:pt>
                      <c:pt idx="289">
                        <c:v>2.8460092754704298E-2</c:v>
                      </c:pt>
                      <c:pt idx="290">
                        <c:v>3.1655181957724897E-2</c:v>
                      </c:pt>
                      <c:pt idx="291">
                        <c:v>3.5098992180200003E-2</c:v>
                      </c:pt>
                      <c:pt idx="292">
                        <c:v>3.8567573639764E-2</c:v>
                      </c:pt>
                      <c:pt idx="293">
                        <c:v>4.2081552958037199E-2</c:v>
                      </c:pt>
                      <c:pt idx="294">
                        <c:v>4.5774368148524001E-2</c:v>
                      </c:pt>
                      <c:pt idx="295">
                        <c:v>4.9644555117560399E-2</c:v>
                      </c:pt>
                      <c:pt idx="296">
                        <c:v>5.35866871180041E-2</c:v>
                      </c:pt>
                      <c:pt idx="297">
                        <c:v>5.7591392899839902E-2</c:v>
                      </c:pt>
                      <c:pt idx="298">
                        <c:v>6.1709510165446103E-2</c:v>
                      </c:pt>
                      <c:pt idx="299">
                        <c:v>6.60769574044235E-2</c:v>
                      </c:pt>
                      <c:pt idx="300">
                        <c:v>7.0625704097726894E-2</c:v>
                      </c:pt>
                      <c:pt idx="301">
                        <c:v>7.50721559021955E-2</c:v>
                      </c:pt>
                      <c:pt idx="302">
                        <c:v>7.9682302110746506E-2</c:v>
                      </c:pt>
                      <c:pt idx="303">
                        <c:v>8.4346384117717804E-2</c:v>
                      </c:pt>
                      <c:pt idx="304">
                        <c:v>8.9150003794407601E-2</c:v>
                      </c:pt>
                      <c:pt idx="305">
                        <c:v>9.3884505788918701E-2</c:v>
                      </c:pt>
                      <c:pt idx="306">
                        <c:v>9.8829334562294896E-2</c:v>
                      </c:pt>
                      <c:pt idx="307">
                        <c:v>0.10361794811231601</c:v>
                      </c:pt>
                      <c:pt idx="308">
                        <c:v>0.108770800798472</c:v>
                      </c:pt>
                      <c:pt idx="309">
                        <c:v>0.113907266960154</c:v>
                      </c:pt>
                      <c:pt idx="310">
                        <c:v>0.119014223651788</c:v>
                      </c:pt>
                      <c:pt idx="311">
                        <c:v>0.124027649275035</c:v>
                      </c:pt>
                      <c:pt idx="312">
                        <c:v>0.12906012520246499</c:v>
                      </c:pt>
                      <c:pt idx="313">
                        <c:v>0.13430726974660301</c:v>
                      </c:pt>
                      <c:pt idx="314">
                        <c:v>0.139435577763319</c:v>
                      </c:pt>
                      <c:pt idx="315">
                        <c:v>0.14460837682344299</c:v>
                      </c:pt>
                      <c:pt idx="316">
                        <c:v>0.14967723771670799</c:v>
                      </c:pt>
                      <c:pt idx="317">
                        <c:v>0.154701700801023</c:v>
                      </c:pt>
                      <c:pt idx="318">
                        <c:v>0.15985736167373299</c:v>
                      </c:pt>
                      <c:pt idx="319">
                        <c:v>0.165010343761925</c:v>
                      </c:pt>
                      <c:pt idx="320">
                        <c:v>0.17010562959242101</c:v>
                      </c:pt>
                      <c:pt idx="321">
                        <c:v>0.17494383153735901</c:v>
                      </c:pt>
                      <c:pt idx="322">
                        <c:v>0.17983609000061501</c:v>
                      </c:pt>
                      <c:pt idx="323">
                        <c:v>0.18457895611080499</c:v>
                      </c:pt>
                      <c:pt idx="324">
                        <c:v>0.189281607720722</c:v>
                      </c:pt>
                      <c:pt idx="325">
                        <c:v>0.19379752514635201</c:v>
                      </c:pt>
                      <c:pt idx="326">
                        <c:v>0.197832410364989</c:v>
                      </c:pt>
                      <c:pt idx="327">
                        <c:v>0.20264451108704301</c:v>
                      </c:pt>
                      <c:pt idx="328">
                        <c:v>0.20669890507465799</c:v>
                      </c:pt>
                      <c:pt idx="329">
                        <c:v>0.21081721418119301</c:v>
                      </c:pt>
                      <c:pt idx="330">
                        <c:v>0.214817670039463</c:v>
                      </c:pt>
                      <c:pt idx="331">
                        <c:v>0.21853123083784401</c:v>
                      </c:pt>
                      <c:pt idx="332">
                        <c:v>0.22246636759733401</c:v>
                      </c:pt>
                      <c:pt idx="333">
                        <c:v>0.225703583257822</c:v>
                      </c:pt>
                      <c:pt idx="334">
                        <c:v>0.229331776446562</c:v>
                      </c:pt>
                      <c:pt idx="335">
                        <c:v>0.23260711721326499</c:v>
                      </c:pt>
                      <c:pt idx="336">
                        <c:v>0.235568741556025</c:v>
                      </c:pt>
                      <c:pt idx="337">
                        <c:v>0.23843471923665999</c:v>
                      </c:pt>
                      <c:pt idx="338">
                        <c:v>0.24118617600576001</c:v>
                      </c:pt>
                      <c:pt idx="339">
                        <c:v>0.243400617755303</c:v>
                      </c:pt>
                      <c:pt idx="340">
                        <c:v>0.245919667217875</c:v>
                      </c:pt>
                      <c:pt idx="341">
                        <c:v>0.247999616721616</c:v>
                      </c:pt>
                      <c:pt idx="342">
                        <c:v>0.249990623976139</c:v>
                      </c:pt>
                      <c:pt idx="343">
                        <c:v>0.251758402130008</c:v>
                      </c:pt>
                      <c:pt idx="344">
                        <c:v>0.25341957644271501</c:v>
                      </c:pt>
                      <c:pt idx="345">
                        <c:v>0.25463176803680598</c:v>
                      </c:pt>
                      <c:pt idx="346">
                        <c:v>0.25579847991188298</c:v>
                      </c:pt>
                      <c:pt idx="347">
                        <c:v>0.256558211545235</c:v>
                      </c:pt>
                      <c:pt idx="348">
                        <c:v>0.257555955201072</c:v>
                      </c:pt>
                      <c:pt idx="349">
                        <c:v>0.25808806287976799</c:v>
                      </c:pt>
                      <c:pt idx="350">
                        <c:v>0.25811513875765901</c:v>
                      </c:pt>
                      <c:pt idx="351">
                        <c:v>0.25835914723710901</c:v>
                      </c:pt>
                      <c:pt idx="352">
                        <c:v>0.25825508130802899</c:v>
                      </c:pt>
                      <c:pt idx="353">
                        <c:v>0.25800918815841101</c:v>
                      </c:pt>
                      <c:pt idx="354">
                        <c:v>0.25756758857221701</c:v>
                      </c:pt>
                      <c:pt idx="355">
                        <c:v>0.25686179209597498</c:v>
                      </c:pt>
                      <c:pt idx="356">
                        <c:v>0.25617655150674101</c:v>
                      </c:pt>
                      <c:pt idx="357">
                        <c:v>0.25509231138260702</c:v>
                      </c:pt>
                      <c:pt idx="358">
                        <c:v>0.25370886188254799</c:v>
                      </c:pt>
                      <c:pt idx="359">
                        <c:v>0.25251652139448499</c:v>
                      </c:pt>
                      <c:pt idx="360">
                        <c:v>0.25105249874203101</c:v>
                      </c:pt>
                      <c:pt idx="361">
                        <c:v>0.249410628987908</c:v>
                      </c:pt>
                      <c:pt idx="362">
                        <c:v>0.24760816750658701</c:v>
                      </c:pt>
                      <c:pt idx="363">
                        <c:v>0.245707410950877</c:v>
                      </c:pt>
                      <c:pt idx="364">
                        <c:v>0.24352475656981901</c:v>
                      </c:pt>
                      <c:pt idx="365">
                        <c:v>0.241115820702133</c:v>
                      </c:pt>
                      <c:pt idx="366">
                        <c:v>0.23876112778913799</c:v>
                      </c:pt>
                      <c:pt idx="367">
                        <c:v>0.236317663888262</c:v>
                      </c:pt>
                      <c:pt idx="368">
                        <c:v>0.23365666286657799</c:v>
                      </c:pt>
                      <c:pt idx="369">
                        <c:v>0.23071508765787299</c:v>
                      </c:pt>
                      <c:pt idx="370">
                        <c:v>0.22800992313021201</c:v>
                      </c:pt>
                      <c:pt idx="371">
                        <c:v>0.225146826845983</c:v>
                      </c:pt>
                      <c:pt idx="372">
                        <c:v>0.22210128270333601</c:v>
                      </c:pt>
                      <c:pt idx="373">
                        <c:v>0.21881236083146199</c:v>
                      </c:pt>
                      <c:pt idx="374">
                        <c:v>0.21567769605817599</c:v>
                      </c:pt>
                      <c:pt idx="375">
                        <c:v>0.21245206198029301</c:v>
                      </c:pt>
                      <c:pt idx="376">
                        <c:v>0.20891719341649501</c:v>
                      </c:pt>
                      <c:pt idx="377">
                        <c:v>0.205627661295781</c:v>
                      </c:pt>
                      <c:pt idx="378">
                        <c:v>0.20232220135005499</c:v>
                      </c:pt>
                      <c:pt idx="379">
                        <c:v>0.19853681222443401</c:v>
                      </c:pt>
                      <c:pt idx="380">
                        <c:v>0.195098885879675</c:v>
                      </c:pt>
                      <c:pt idx="381">
                        <c:v>0.19152518159350501</c:v>
                      </c:pt>
                      <c:pt idx="382">
                        <c:v>0.187713655694804</c:v>
                      </c:pt>
                      <c:pt idx="383">
                        <c:v>0.183930464529001</c:v>
                      </c:pt>
                      <c:pt idx="384">
                        <c:v>0.180514860156964</c:v>
                      </c:pt>
                      <c:pt idx="385">
                        <c:v>0.17681473399685599</c:v>
                      </c:pt>
                      <c:pt idx="386">
                        <c:v>0.172953701190664</c:v>
                      </c:pt>
                      <c:pt idx="387">
                        <c:v>0.16907590684231399</c:v>
                      </c:pt>
                      <c:pt idx="388">
                        <c:v>0.16539032428758901</c:v>
                      </c:pt>
                      <c:pt idx="389">
                        <c:v>0.16164541751148001</c:v>
                      </c:pt>
                      <c:pt idx="390">
                        <c:v>0.15781930179895801</c:v>
                      </c:pt>
                      <c:pt idx="391">
                        <c:v>0.15400168179463</c:v>
                      </c:pt>
                      <c:pt idx="392">
                        <c:v>0.15023619139130301</c:v>
                      </c:pt>
                      <c:pt idx="393">
                        <c:v>0.14645999616581501</c:v>
                      </c:pt>
                      <c:pt idx="394">
                        <c:v>0.14276385500246</c:v>
                      </c:pt>
                      <c:pt idx="395">
                        <c:v>0.139140058670774</c:v>
                      </c:pt>
                      <c:pt idx="396">
                        <c:v>0.13541605555403399</c:v>
                      </c:pt>
                      <c:pt idx="397">
                        <c:v>0.13163551329336101</c:v>
                      </c:pt>
                      <c:pt idx="398">
                        <c:v>0.127994650274706</c:v>
                      </c:pt>
                      <c:pt idx="399">
                        <c:v>0.12442017618281501</c:v>
                      </c:pt>
                      <c:pt idx="400">
                        <c:v>0.120707673546416</c:v>
                      </c:pt>
                      <c:pt idx="401">
                        <c:v>0.11705834214324901</c:v>
                      </c:pt>
                      <c:pt idx="402">
                        <c:v>0.11353352629348699</c:v>
                      </c:pt>
                      <c:pt idx="403">
                        <c:v>0.10999495853821201</c:v>
                      </c:pt>
                      <c:pt idx="404">
                        <c:v>0.106542343179446</c:v>
                      </c:pt>
                      <c:pt idx="405">
                        <c:v>0.103110890618139</c:v>
                      </c:pt>
                      <c:pt idx="406">
                        <c:v>9.9691530668758702E-2</c:v>
                      </c:pt>
                      <c:pt idx="407">
                        <c:v>9.6319190876599597E-2</c:v>
                      </c:pt>
                      <c:pt idx="408">
                        <c:v>9.2997954519274298E-2</c:v>
                      </c:pt>
                      <c:pt idx="409">
                        <c:v>8.9527118988127694E-2</c:v>
                      </c:pt>
                      <c:pt idx="410">
                        <c:v>8.6331780749096199E-2</c:v>
                      </c:pt>
                      <c:pt idx="411">
                        <c:v>8.3229078113454605E-2</c:v>
                      </c:pt>
                      <c:pt idx="412">
                        <c:v>8.0019879162246205E-2</c:v>
                      </c:pt>
                      <c:pt idx="413">
                        <c:v>7.6822513774546103E-2</c:v>
                      </c:pt>
                      <c:pt idx="414">
                        <c:v>7.3728151806487993E-2</c:v>
                      </c:pt>
                      <c:pt idx="415">
                        <c:v>7.0783503006824094E-2</c:v>
                      </c:pt>
                      <c:pt idx="416">
                        <c:v>6.7981221999858898E-2</c:v>
                      </c:pt>
                      <c:pt idx="417">
                        <c:v>6.4739633866837801E-2</c:v>
                      </c:pt>
                      <c:pt idx="418">
                        <c:v>6.18200711862332E-2</c:v>
                      </c:pt>
                      <c:pt idx="419">
                        <c:v>5.9250430340205003E-2</c:v>
                      </c:pt>
                      <c:pt idx="420">
                        <c:v>5.64202328688597E-2</c:v>
                      </c:pt>
                      <c:pt idx="421">
                        <c:v>5.3816209629885002E-2</c:v>
                      </c:pt>
                      <c:pt idx="422">
                        <c:v>5.1236927030346498E-2</c:v>
                      </c:pt>
                      <c:pt idx="423">
                        <c:v>4.8525186366919097E-2</c:v>
                      </c:pt>
                      <c:pt idx="424">
                        <c:v>4.5966533232045997E-2</c:v>
                      </c:pt>
                      <c:pt idx="425">
                        <c:v>4.3563479625774802E-2</c:v>
                      </c:pt>
                      <c:pt idx="426">
                        <c:v>4.1148411810114201E-2</c:v>
                      </c:pt>
                      <c:pt idx="427">
                        <c:v>3.8672872542008102E-2</c:v>
                      </c:pt>
                      <c:pt idx="428">
                        <c:v>3.6236701186029403E-2</c:v>
                      </c:pt>
                      <c:pt idx="429">
                        <c:v>3.3894561284285099E-2</c:v>
                      </c:pt>
                      <c:pt idx="430">
                        <c:v>3.15889057054013E-2</c:v>
                      </c:pt>
                      <c:pt idx="431">
                        <c:v>2.93451364739056E-2</c:v>
                      </c:pt>
                      <c:pt idx="432">
                        <c:v>2.6997189591501498E-2</c:v>
                      </c:pt>
                      <c:pt idx="433">
                        <c:v>2.4795553387144401E-2</c:v>
                      </c:pt>
                      <c:pt idx="434">
                        <c:v>2.2721760706987702E-2</c:v>
                      </c:pt>
                      <c:pt idx="435">
                        <c:v>2.06627790695302E-2</c:v>
                      </c:pt>
                      <c:pt idx="436">
                        <c:v>1.8723589147684402E-2</c:v>
                      </c:pt>
                      <c:pt idx="437">
                        <c:v>1.6745617035704801E-2</c:v>
                      </c:pt>
                      <c:pt idx="438">
                        <c:v>1.4822940048440401E-2</c:v>
                      </c:pt>
                      <c:pt idx="439">
                        <c:v>1.3006538157759999E-2</c:v>
                      </c:pt>
                      <c:pt idx="440">
                        <c:v>1.1334638927415E-2</c:v>
                      </c:pt>
                      <c:pt idx="441">
                        <c:v>9.5683830997891593E-3</c:v>
                      </c:pt>
                      <c:pt idx="442">
                        <c:v>7.9243671258716203E-3</c:v>
                      </c:pt>
                      <c:pt idx="443">
                        <c:v>6.3175639361488902E-3</c:v>
                      </c:pt>
                      <c:pt idx="444">
                        <c:v>4.7906314028401701E-3</c:v>
                      </c:pt>
                      <c:pt idx="445">
                        <c:v>3.39065371028382E-3</c:v>
                      </c:pt>
                      <c:pt idx="446">
                        <c:v>1.9903453000622699E-3</c:v>
                      </c:pt>
                      <c:pt idx="447">
                        <c:v>6.5945372818820196E-4</c:v>
                      </c:pt>
                      <c:pt idx="448">
                        <c:v>-7.0832054985993397E-4</c:v>
                      </c:pt>
                      <c:pt idx="449">
                        <c:v>-2.0705911206906598E-3</c:v>
                      </c:pt>
                      <c:pt idx="450">
                        <c:v>-3.2174023343319201E-3</c:v>
                      </c:pt>
                      <c:pt idx="451">
                        <c:v>-4.3795088326692502E-3</c:v>
                      </c:pt>
                      <c:pt idx="452">
                        <c:v>-5.4342382341580698E-3</c:v>
                      </c:pt>
                      <c:pt idx="453">
                        <c:v>-6.3786991969562402E-3</c:v>
                      </c:pt>
                      <c:pt idx="454">
                        <c:v>-7.3703504634278398E-3</c:v>
                      </c:pt>
                      <c:pt idx="455">
                        <c:v>-8.3719865170215502E-3</c:v>
                      </c:pt>
                      <c:pt idx="456">
                        <c:v>-9.2133313588513097E-3</c:v>
                      </c:pt>
                      <c:pt idx="457">
                        <c:v>-1.00542593788544E-2</c:v>
                      </c:pt>
                      <c:pt idx="458">
                        <c:v>-1.0825377681152199E-2</c:v>
                      </c:pt>
                      <c:pt idx="459">
                        <c:v>-1.15783469111516E-2</c:v>
                      </c:pt>
                      <c:pt idx="460">
                        <c:v>-1.22894215055069E-2</c:v>
                      </c:pt>
                      <c:pt idx="461">
                        <c:v>-1.2879638439316001E-2</c:v>
                      </c:pt>
                      <c:pt idx="462">
                        <c:v>-1.3461667666027299E-2</c:v>
                      </c:pt>
                      <c:pt idx="463">
                        <c:v>-1.40381708187478E-2</c:v>
                      </c:pt>
                      <c:pt idx="464">
                        <c:v>-1.45516928793846E-2</c:v>
                      </c:pt>
                      <c:pt idx="465">
                        <c:v>-1.51211074844287E-2</c:v>
                      </c:pt>
                      <c:pt idx="466">
                        <c:v>-1.54652473435818E-2</c:v>
                      </c:pt>
                      <c:pt idx="467">
                        <c:v>-1.58673927030091E-2</c:v>
                      </c:pt>
                      <c:pt idx="468">
                        <c:v>-1.6167420284494201E-2</c:v>
                      </c:pt>
                      <c:pt idx="469">
                        <c:v>-1.6492769938101299E-2</c:v>
                      </c:pt>
                      <c:pt idx="470">
                        <c:v>-1.67803079259774E-2</c:v>
                      </c:pt>
                      <c:pt idx="471">
                        <c:v>-1.70065095802137E-2</c:v>
                      </c:pt>
                      <c:pt idx="472">
                        <c:v>-1.7146372560665198E-2</c:v>
                      </c:pt>
                      <c:pt idx="473">
                        <c:v>-1.7316808093345501E-2</c:v>
                      </c:pt>
                      <c:pt idx="474">
                        <c:v>-1.7413389764409402E-2</c:v>
                      </c:pt>
                      <c:pt idx="475">
                        <c:v>-1.74443923220809E-2</c:v>
                      </c:pt>
                      <c:pt idx="476">
                        <c:v>-1.75984778138439E-2</c:v>
                      </c:pt>
                      <c:pt idx="477">
                        <c:v>-1.75736664564917E-2</c:v>
                      </c:pt>
                      <c:pt idx="478">
                        <c:v>-1.7548017221948799E-2</c:v>
                      </c:pt>
                      <c:pt idx="479">
                        <c:v>-1.7509738759281E-2</c:v>
                      </c:pt>
                      <c:pt idx="480">
                        <c:v>-1.7417248869296399E-2</c:v>
                      </c:pt>
                      <c:pt idx="481">
                        <c:v>-1.7307628712671799E-2</c:v>
                      </c:pt>
                      <c:pt idx="482">
                        <c:v>-1.7136938556216699E-2</c:v>
                      </c:pt>
                      <c:pt idx="483">
                        <c:v>-1.6984787459653199E-2</c:v>
                      </c:pt>
                      <c:pt idx="484">
                        <c:v>-1.6748783303664E-2</c:v>
                      </c:pt>
                      <c:pt idx="485">
                        <c:v>-1.6523319821566702E-2</c:v>
                      </c:pt>
                      <c:pt idx="486">
                        <c:v>-1.6320577943039601E-2</c:v>
                      </c:pt>
                      <c:pt idx="487">
                        <c:v>-1.6074754968603298E-2</c:v>
                      </c:pt>
                      <c:pt idx="488">
                        <c:v>-1.57218270889736E-2</c:v>
                      </c:pt>
                      <c:pt idx="489">
                        <c:v>-1.52832613133467E-2</c:v>
                      </c:pt>
                      <c:pt idx="490">
                        <c:v>-1.4901683053533401E-2</c:v>
                      </c:pt>
                      <c:pt idx="491">
                        <c:v>-1.44516893493188E-2</c:v>
                      </c:pt>
                      <c:pt idx="492">
                        <c:v>-1.4028491507861699E-2</c:v>
                      </c:pt>
                      <c:pt idx="493">
                        <c:v>-1.35494112631858E-2</c:v>
                      </c:pt>
                      <c:pt idx="494">
                        <c:v>-1.32164925780523E-2</c:v>
                      </c:pt>
                      <c:pt idx="495">
                        <c:v>-1.26996435571768E-2</c:v>
                      </c:pt>
                      <c:pt idx="496">
                        <c:v>-1.20303067687126E-2</c:v>
                      </c:pt>
                      <c:pt idx="497">
                        <c:v>-1.1411816153187799E-2</c:v>
                      </c:pt>
                      <c:pt idx="498">
                        <c:v>-1.08986981922019E-2</c:v>
                      </c:pt>
                      <c:pt idx="499">
                        <c:v>-1.02946017896438E-2</c:v>
                      </c:pt>
                      <c:pt idx="500">
                        <c:v>-9.5892108955170606E-3</c:v>
                      </c:pt>
                      <c:pt idx="501">
                        <c:v>-8.8687170057034706E-3</c:v>
                      </c:pt>
                      <c:pt idx="502">
                        <c:v>-8.2612250984552497E-3</c:v>
                      </c:pt>
                      <c:pt idx="503">
                        <c:v>-7.4644603689588297E-3</c:v>
                      </c:pt>
                      <c:pt idx="504">
                        <c:v>-6.5607444623871896E-3</c:v>
                      </c:pt>
                      <c:pt idx="505">
                        <c:v>-5.8427094329973096E-3</c:v>
                      </c:pt>
                      <c:pt idx="506">
                        <c:v>-5.0654955482343396E-3</c:v>
                      </c:pt>
                      <c:pt idx="507">
                        <c:v>-4.22170037750947E-3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D9D0-48E4-A0CC-827498A552F5}"/>
                  </c:ext>
                </c:extLst>
              </c15:ser>
            </c15:filteredScatterSeries>
            <c15:filteredScatterSeries>
              <c15:ser>
                <c:idx val="5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08.10.2020'!$Z$6</c15:sqref>
                        </c15:formulaRef>
                      </c:ext>
                    </c:extLst>
                    <c:strCache>
                      <c:ptCount val="1"/>
                      <c:pt idx="0">
                        <c:v>ad 60 mM Ni</c:v>
                      </c:pt>
                    </c:strCache>
                  </c:strRef>
                </c:tx>
                <c:spPr>
                  <a:ln w="19050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08.10.2020'!$S$7:$S$517</c15:sqref>
                        </c15:formulaRef>
                      </c:ext>
                    </c:extLst>
                    <c:numCache>
                      <c:formatCode>0.0000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08.10.2020'!$Z$7:$Z$517</c15:sqref>
                        </c15:formulaRef>
                      </c:ext>
                    </c:extLst>
                    <c:numCache>
                      <c:formatCode>0.0000</c:formatCode>
                      <c:ptCount val="511"/>
                      <c:pt idx="0">
                        <c:v>3.9428947707967299</c:v>
                      </c:pt>
                      <c:pt idx="1">
                        <c:v>3.9428947707967299</c:v>
                      </c:pt>
                      <c:pt idx="2">
                        <c:v>3.9428947707967299</c:v>
                      </c:pt>
                      <c:pt idx="3">
                        <c:v>3.9428947707967299</c:v>
                      </c:pt>
                      <c:pt idx="4">
                        <c:v>3.9428947707967299</c:v>
                      </c:pt>
                      <c:pt idx="5">
                        <c:v>3.9428947707967299</c:v>
                      </c:pt>
                      <c:pt idx="6">
                        <c:v>3.9428947707967299</c:v>
                      </c:pt>
                      <c:pt idx="7">
                        <c:v>3.9428947707967299</c:v>
                      </c:pt>
                      <c:pt idx="8">
                        <c:v>3.9428947707967299</c:v>
                      </c:pt>
                      <c:pt idx="9">
                        <c:v>3.9428947707967299</c:v>
                      </c:pt>
                      <c:pt idx="10">
                        <c:v>3.9428947707967299</c:v>
                      </c:pt>
                      <c:pt idx="11">
                        <c:v>3.9428947707967299</c:v>
                      </c:pt>
                      <c:pt idx="12">
                        <c:v>3.9428947707967299</c:v>
                      </c:pt>
                      <c:pt idx="13">
                        <c:v>3.9428947707967299</c:v>
                      </c:pt>
                      <c:pt idx="14">
                        <c:v>3.9428947707967299</c:v>
                      </c:pt>
                      <c:pt idx="15">
                        <c:v>3.9428947707967299</c:v>
                      </c:pt>
                      <c:pt idx="16">
                        <c:v>3.9428947707967299</c:v>
                      </c:pt>
                      <c:pt idx="17">
                        <c:v>3.9428947707967299</c:v>
                      </c:pt>
                      <c:pt idx="18">
                        <c:v>3.9428947707967299</c:v>
                      </c:pt>
                      <c:pt idx="19">
                        <c:v>3.9428947707967299</c:v>
                      </c:pt>
                      <c:pt idx="20">
                        <c:v>3.9428947707967299</c:v>
                      </c:pt>
                      <c:pt idx="21">
                        <c:v>3.9428947707967299</c:v>
                      </c:pt>
                      <c:pt idx="22">
                        <c:v>3.9428947707967299</c:v>
                      </c:pt>
                      <c:pt idx="23">
                        <c:v>3.9428947707967299</c:v>
                      </c:pt>
                      <c:pt idx="24">
                        <c:v>3.9428947707967299</c:v>
                      </c:pt>
                      <c:pt idx="25">
                        <c:v>3.9428947707967299</c:v>
                      </c:pt>
                      <c:pt idx="26">
                        <c:v>3.9428947707967299</c:v>
                      </c:pt>
                      <c:pt idx="27">
                        <c:v>3.9428947707967299</c:v>
                      </c:pt>
                      <c:pt idx="28">
                        <c:v>3.9428947707967299</c:v>
                      </c:pt>
                      <c:pt idx="29">
                        <c:v>3.9428947707967299</c:v>
                      </c:pt>
                      <c:pt idx="30">
                        <c:v>3.9428947707967299</c:v>
                      </c:pt>
                      <c:pt idx="31">
                        <c:v>3.9428947707967299</c:v>
                      </c:pt>
                      <c:pt idx="32">
                        <c:v>3.9428947707967299</c:v>
                      </c:pt>
                      <c:pt idx="33">
                        <c:v>3.9428947707967299</c:v>
                      </c:pt>
                      <c:pt idx="34">
                        <c:v>3.9428947707967299</c:v>
                      </c:pt>
                      <c:pt idx="35">
                        <c:v>3.9428947707967299</c:v>
                      </c:pt>
                      <c:pt idx="36">
                        <c:v>3.9428947707967299</c:v>
                      </c:pt>
                      <c:pt idx="37">
                        <c:v>3.9428947707967299</c:v>
                      </c:pt>
                      <c:pt idx="38">
                        <c:v>3.9428947707967299</c:v>
                      </c:pt>
                      <c:pt idx="39">
                        <c:v>3.9428947707967299</c:v>
                      </c:pt>
                      <c:pt idx="40">
                        <c:v>3.9428947707967299</c:v>
                      </c:pt>
                      <c:pt idx="41">
                        <c:v>3.9428947707967299</c:v>
                      </c:pt>
                      <c:pt idx="42">
                        <c:v>3.9428947707967299</c:v>
                      </c:pt>
                      <c:pt idx="43">
                        <c:v>3.9428947707967299</c:v>
                      </c:pt>
                      <c:pt idx="44">
                        <c:v>3.9428947707967299</c:v>
                      </c:pt>
                      <c:pt idx="45">
                        <c:v>3.9428947707967299</c:v>
                      </c:pt>
                      <c:pt idx="46">
                        <c:v>3.9428947707967299</c:v>
                      </c:pt>
                      <c:pt idx="47">
                        <c:v>3.9428947707967299</c:v>
                      </c:pt>
                      <c:pt idx="48">
                        <c:v>3.9428947707967299</c:v>
                      </c:pt>
                      <c:pt idx="49">
                        <c:v>3.9428947707967299</c:v>
                      </c:pt>
                      <c:pt idx="50">
                        <c:v>3.9428947707967299</c:v>
                      </c:pt>
                      <c:pt idx="51">
                        <c:v>3.9428947707967299</c:v>
                      </c:pt>
                      <c:pt idx="52">
                        <c:v>3.9428947707967299</c:v>
                      </c:pt>
                      <c:pt idx="53">
                        <c:v>3.9428947707967299</c:v>
                      </c:pt>
                      <c:pt idx="54">
                        <c:v>3.9428947707967299</c:v>
                      </c:pt>
                      <c:pt idx="55">
                        <c:v>3.9428947707967299</c:v>
                      </c:pt>
                      <c:pt idx="56">
                        <c:v>3.9428947707967299</c:v>
                      </c:pt>
                      <c:pt idx="57">
                        <c:v>3.9428947707967299</c:v>
                      </c:pt>
                      <c:pt idx="58">
                        <c:v>3.9428947707967299</c:v>
                      </c:pt>
                      <c:pt idx="59">
                        <c:v>3.9428947707967299</c:v>
                      </c:pt>
                      <c:pt idx="60">
                        <c:v>3.9428947707967299</c:v>
                      </c:pt>
                      <c:pt idx="61">
                        <c:v>3.9428947707967299</c:v>
                      </c:pt>
                      <c:pt idx="62">
                        <c:v>3.9428947707967299</c:v>
                      </c:pt>
                      <c:pt idx="63">
                        <c:v>3.9428947707967299</c:v>
                      </c:pt>
                      <c:pt idx="64">
                        <c:v>3.9428947707967299</c:v>
                      </c:pt>
                      <c:pt idx="65">
                        <c:v>3.9428947707967299</c:v>
                      </c:pt>
                      <c:pt idx="66">
                        <c:v>3.9428947707967299</c:v>
                      </c:pt>
                      <c:pt idx="67">
                        <c:v>3.8222098694868301</c:v>
                      </c:pt>
                      <c:pt idx="68">
                        <c:v>3.1512943486185301</c:v>
                      </c:pt>
                      <c:pt idx="69">
                        <c:v>2.5203145939118099</c:v>
                      </c:pt>
                      <c:pt idx="70">
                        <c:v>2.3111174460366701</c:v>
                      </c:pt>
                      <c:pt idx="71">
                        <c:v>2.1490610064836599</c:v>
                      </c:pt>
                      <c:pt idx="72">
                        <c:v>2.0023306842102202</c:v>
                      </c:pt>
                      <c:pt idx="73">
                        <c:v>1.86601156487409</c:v>
                      </c:pt>
                      <c:pt idx="74">
                        <c:v>1.7701075184677799</c:v>
                      </c:pt>
                      <c:pt idx="75">
                        <c:v>1.67760294096334</c:v>
                      </c:pt>
                      <c:pt idx="76">
                        <c:v>1.60128865016653</c:v>
                      </c:pt>
                      <c:pt idx="77">
                        <c:v>1.5326845207575901</c:v>
                      </c:pt>
                      <c:pt idx="78">
                        <c:v>1.4736304080959599</c:v>
                      </c:pt>
                      <c:pt idx="79">
                        <c:v>1.4184517247761199</c:v>
                      </c:pt>
                      <c:pt idx="80">
                        <c:v>1.3740495802829999</c:v>
                      </c:pt>
                      <c:pt idx="81">
                        <c:v>1.3366884658861</c:v>
                      </c:pt>
                      <c:pt idx="82">
                        <c:v>1.3004831405892101</c:v>
                      </c:pt>
                      <c:pt idx="83">
                        <c:v>1.266040563514</c:v>
                      </c:pt>
                      <c:pt idx="84">
                        <c:v>1.2537956472942799</c:v>
                      </c:pt>
                      <c:pt idx="85">
                        <c:v>1.22779859000773</c:v>
                      </c:pt>
                      <c:pt idx="86">
                        <c:v>1.20588780468266</c:v>
                      </c:pt>
                      <c:pt idx="87">
                        <c:v>1.1879377142886001</c:v>
                      </c:pt>
                      <c:pt idx="88">
                        <c:v>1.1753670360341</c:v>
                      </c:pt>
                      <c:pt idx="89">
                        <c:v>1.1613305897458499</c:v>
                      </c:pt>
                      <c:pt idx="90">
                        <c:v>1.1505134063785201</c:v>
                      </c:pt>
                      <c:pt idx="91">
                        <c:v>1.13793901041472</c:v>
                      </c:pt>
                      <c:pt idx="92">
                        <c:v>1.12154638904323</c:v>
                      </c:pt>
                      <c:pt idx="93">
                        <c:v>1.1162135291028099</c:v>
                      </c:pt>
                      <c:pt idx="94">
                        <c:v>1.10393985917899</c:v>
                      </c:pt>
                      <c:pt idx="95">
                        <c:v>1.0979538398811799</c:v>
                      </c:pt>
                      <c:pt idx="96">
                        <c:v>1.0881388308708999</c:v>
                      </c:pt>
                      <c:pt idx="97">
                        <c:v>1.07941836491281</c:v>
                      </c:pt>
                      <c:pt idx="98">
                        <c:v>1.0853306614029701</c:v>
                      </c:pt>
                      <c:pt idx="99">
                        <c:v>1.0750754092811401</c:v>
                      </c:pt>
                      <c:pt idx="100">
                        <c:v>1.0726104165327399</c:v>
                      </c:pt>
                      <c:pt idx="101">
                        <c:v>1.0684832370986901</c:v>
                      </c:pt>
                      <c:pt idx="102">
                        <c:v>1.06754273947242</c:v>
                      </c:pt>
                      <c:pt idx="103">
                        <c:v>1.0696188351192899</c:v>
                      </c:pt>
                      <c:pt idx="104">
                        <c:v>1.07314061493554</c:v>
                      </c:pt>
                      <c:pt idx="105">
                        <c:v>1.0699239400287199</c:v>
                      </c:pt>
                      <c:pt idx="106">
                        <c:v>1.0669162870425899</c:v>
                      </c:pt>
                      <c:pt idx="107">
                        <c:v>1.0628979445914399</c:v>
                      </c:pt>
                      <c:pt idx="108">
                        <c:v>1.05953979401054</c:v>
                      </c:pt>
                      <c:pt idx="109">
                        <c:v>1.0584122133802001</c:v>
                      </c:pt>
                      <c:pt idx="110">
                        <c:v>1.0491107131625199</c:v>
                      </c:pt>
                      <c:pt idx="111">
                        <c:v>1.0418827105513</c:v>
                      </c:pt>
                      <c:pt idx="112">
                        <c:v>1.0306788327544301</c:v>
                      </c:pt>
                      <c:pt idx="113">
                        <c:v>1.01447115716864</c:v>
                      </c:pt>
                      <c:pt idx="114">
                        <c:v>0.99790707172947701</c:v>
                      </c:pt>
                      <c:pt idx="115">
                        <c:v>0.98118527593357396</c:v>
                      </c:pt>
                      <c:pt idx="116">
                        <c:v>0.95950383102761105</c:v>
                      </c:pt>
                      <c:pt idx="117">
                        <c:v>0.93634605208181698</c:v>
                      </c:pt>
                      <c:pt idx="118">
                        <c:v>0.91072072947961002</c:v>
                      </c:pt>
                      <c:pt idx="119">
                        <c:v>0.88396384265003203</c:v>
                      </c:pt>
                      <c:pt idx="120">
                        <c:v>0.85718830798886703</c:v>
                      </c:pt>
                      <c:pt idx="121">
                        <c:v>0.82583859164467899</c:v>
                      </c:pt>
                      <c:pt idx="122">
                        <c:v>0.79288600869028503</c:v>
                      </c:pt>
                      <c:pt idx="123">
                        <c:v>0.76188183751773397</c:v>
                      </c:pt>
                      <c:pt idx="124">
                        <c:v>0.72986728367789799</c:v>
                      </c:pt>
                      <c:pt idx="125">
                        <c:v>0.69937802369531998</c:v>
                      </c:pt>
                      <c:pt idx="126">
                        <c:v>0.67006097253360697</c:v>
                      </c:pt>
                      <c:pt idx="127">
                        <c:v>0.64057447242050303</c:v>
                      </c:pt>
                      <c:pt idx="128">
                        <c:v>0.61356397673904695</c:v>
                      </c:pt>
                      <c:pt idx="129">
                        <c:v>0.58711098740391499</c:v>
                      </c:pt>
                      <c:pt idx="130">
                        <c:v>0.562949662956024</c:v>
                      </c:pt>
                      <c:pt idx="131">
                        <c:v>0.54047444729884897</c:v>
                      </c:pt>
                      <c:pt idx="132">
                        <c:v>0.51912131444653098</c:v>
                      </c:pt>
                      <c:pt idx="133">
                        <c:v>0.50155909237797702</c:v>
                      </c:pt>
                      <c:pt idx="134">
                        <c:v>0.48616774004316798</c:v>
                      </c:pt>
                      <c:pt idx="135">
                        <c:v>0.47337740045216797</c:v>
                      </c:pt>
                      <c:pt idx="136">
                        <c:v>0.46362283225203899</c:v>
                      </c:pt>
                      <c:pt idx="137">
                        <c:v>0.45381995829244598</c:v>
                      </c:pt>
                      <c:pt idx="138">
                        <c:v>0.44663864981657903</c:v>
                      </c:pt>
                      <c:pt idx="139">
                        <c:v>0.44431780423865702</c:v>
                      </c:pt>
                      <c:pt idx="140">
                        <c:v>0.44370574438108501</c:v>
                      </c:pt>
                      <c:pt idx="141">
                        <c:v>0.44383848242401602</c:v>
                      </c:pt>
                      <c:pt idx="142">
                        <c:v>0.44348373135466002</c:v>
                      </c:pt>
                      <c:pt idx="143">
                        <c:v>0.44703817306455801</c:v>
                      </c:pt>
                      <c:pt idx="144">
                        <c:v>0.44817188693118398</c:v>
                      </c:pt>
                      <c:pt idx="145">
                        <c:v>0.449500342548322</c:v>
                      </c:pt>
                      <c:pt idx="146">
                        <c:v>0.45280696279854699</c:v>
                      </c:pt>
                      <c:pt idx="147">
                        <c:v>0.45559806386936003</c:v>
                      </c:pt>
                      <c:pt idx="148">
                        <c:v>0.45599403211459799</c:v>
                      </c:pt>
                      <c:pt idx="149">
                        <c:v>0.45565656223229201</c:v>
                      </c:pt>
                      <c:pt idx="150">
                        <c:v>0.45360775588701902</c:v>
                      </c:pt>
                      <c:pt idx="151">
                        <c:v>0.45541927678618199</c:v>
                      </c:pt>
                      <c:pt idx="152">
                        <c:v>0.45502172885223202</c:v>
                      </c:pt>
                      <c:pt idx="153">
                        <c:v>0.450825748185613</c:v>
                      </c:pt>
                      <c:pt idx="154">
                        <c:v>0.44518077207669199</c:v>
                      </c:pt>
                      <c:pt idx="155">
                        <c:v>0.43877877810537702</c:v>
                      </c:pt>
                      <c:pt idx="156">
                        <c:v>0.43145470356034898</c:v>
                      </c:pt>
                      <c:pt idx="157">
                        <c:v>0.42562686464570498</c:v>
                      </c:pt>
                      <c:pt idx="158">
                        <c:v>0.41682926498727602</c:v>
                      </c:pt>
                      <c:pt idx="159">
                        <c:v>0.40622986224245899</c:v>
                      </c:pt>
                      <c:pt idx="160">
                        <c:v>0.39154151147927702</c:v>
                      </c:pt>
                      <c:pt idx="161">
                        <c:v>0.37834793300519498</c:v>
                      </c:pt>
                      <c:pt idx="162">
                        <c:v>0.36742262878107901</c:v>
                      </c:pt>
                      <c:pt idx="163">
                        <c:v>0.355789318248876</c:v>
                      </c:pt>
                      <c:pt idx="164">
                        <c:v>0.34118469217650998</c:v>
                      </c:pt>
                      <c:pt idx="165">
                        <c:v>0.32539148197034401</c:v>
                      </c:pt>
                      <c:pt idx="166">
                        <c:v>0.31234005788026398</c:v>
                      </c:pt>
                      <c:pt idx="167">
                        <c:v>0.29671023979471001</c:v>
                      </c:pt>
                      <c:pt idx="168">
                        <c:v>0.27929874544970601</c:v>
                      </c:pt>
                      <c:pt idx="169">
                        <c:v>0.26326191265842303</c:v>
                      </c:pt>
                      <c:pt idx="170">
                        <c:v>0.24563149681537</c:v>
                      </c:pt>
                      <c:pt idx="171">
                        <c:v>0.23044420553546299</c:v>
                      </c:pt>
                      <c:pt idx="172">
                        <c:v>0.21342786980943501</c:v>
                      </c:pt>
                      <c:pt idx="173">
                        <c:v>0.19831332974054</c:v>
                      </c:pt>
                      <c:pt idx="174">
                        <c:v>0.18507617726631201</c:v>
                      </c:pt>
                      <c:pt idx="175">
                        <c:v>0.16950034516726101</c:v>
                      </c:pt>
                      <c:pt idx="176">
                        <c:v>0.15426978897553301</c:v>
                      </c:pt>
                      <c:pt idx="177">
                        <c:v>0.14068522435434999</c:v>
                      </c:pt>
                      <c:pt idx="178">
                        <c:v>0.12717154834133201</c:v>
                      </c:pt>
                      <c:pt idx="179">
                        <c:v>0.113827955575171</c:v>
                      </c:pt>
                      <c:pt idx="180">
                        <c:v>0.102866327252903</c:v>
                      </c:pt>
                      <c:pt idx="181">
                        <c:v>9.2754336654346195E-2</c:v>
                      </c:pt>
                      <c:pt idx="182">
                        <c:v>8.1334752894671403E-2</c:v>
                      </c:pt>
                      <c:pt idx="183">
                        <c:v>6.9734688160956904E-2</c:v>
                      </c:pt>
                      <c:pt idx="184">
                        <c:v>6.1079405021228099E-2</c:v>
                      </c:pt>
                      <c:pt idx="185">
                        <c:v>5.2276987904653002E-2</c:v>
                      </c:pt>
                      <c:pt idx="186">
                        <c:v>4.3787926356103297E-2</c:v>
                      </c:pt>
                      <c:pt idx="187">
                        <c:v>3.5631827743640702E-2</c:v>
                      </c:pt>
                      <c:pt idx="188">
                        <c:v>2.6126918656691998E-2</c:v>
                      </c:pt>
                      <c:pt idx="189">
                        <c:v>2.1657712092167301E-2</c:v>
                      </c:pt>
                      <c:pt idx="190">
                        <c:v>1.7102906126220601E-2</c:v>
                      </c:pt>
                      <c:pt idx="191">
                        <c:v>7.8682801790653407E-3</c:v>
                      </c:pt>
                      <c:pt idx="192">
                        <c:v>4.0788471201747703E-3</c:v>
                      </c:pt>
                      <c:pt idx="193">
                        <c:v>-7.55017256707749E-4</c:v>
                      </c:pt>
                      <c:pt idx="194">
                        <c:v>-4.4843617319855504E-3</c:v>
                      </c:pt>
                      <c:pt idx="195">
                        <c:v>-7.6944762567990998E-3</c:v>
                      </c:pt>
                      <c:pt idx="196">
                        <c:v>-1.2335032270316E-2</c:v>
                      </c:pt>
                      <c:pt idx="197">
                        <c:v>-1.34563906375129E-2</c:v>
                      </c:pt>
                      <c:pt idx="198">
                        <c:v>-1.6349051097873098E-2</c:v>
                      </c:pt>
                      <c:pt idx="199">
                        <c:v>-2.0792431086713001E-2</c:v>
                      </c:pt>
                      <c:pt idx="200">
                        <c:v>-2.3363763666800701E-2</c:v>
                      </c:pt>
                      <c:pt idx="201">
                        <c:v>-2.3905985903734099E-2</c:v>
                      </c:pt>
                      <c:pt idx="202">
                        <c:v>-2.51454391016202E-2</c:v>
                      </c:pt>
                      <c:pt idx="203">
                        <c:v>-2.6419931748472202E-2</c:v>
                      </c:pt>
                      <c:pt idx="204">
                        <c:v>-2.4895000962245499E-2</c:v>
                      </c:pt>
                      <c:pt idx="205">
                        <c:v>-2.5492310344793701E-2</c:v>
                      </c:pt>
                      <c:pt idx="206">
                        <c:v>-3.0881230448252001E-2</c:v>
                      </c:pt>
                      <c:pt idx="207">
                        <c:v>-3.1599596247739697E-2</c:v>
                      </c:pt>
                      <c:pt idx="208">
                        <c:v>-2.8419071427624999E-2</c:v>
                      </c:pt>
                      <c:pt idx="209">
                        <c:v>-3.2172634338254902E-2</c:v>
                      </c:pt>
                      <c:pt idx="210">
                        <c:v>-3.2980956926812299E-2</c:v>
                      </c:pt>
                      <c:pt idx="211">
                        <c:v>-3.3409653174333503E-2</c:v>
                      </c:pt>
                      <c:pt idx="212">
                        <c:v>-3.3628941685852398E-2</c:v>
                      </c:pt>
                      <c:pt idx="213">
                        <c:v>-3.3968822948625702E-2</c:v>
                      </c:pt>
                      <c:pt idx="214">
                        <c:v>-3.3754716250843399E-2</c:v>
                      </c:pt>
                      <c:pt idx="215">
                        <c:v>-3.3932381938753003E-2</c:v>
                      </c:pt>
                      <c:pt idx="216">
                        <c:v>-3.4935555271143497E-2</c:v>
                      </c:pt>
                      <c:pt idx="217">
                        <c:v>-3.4731990314357801E-2</c:v>
                      </c:pt>
                      <c:pt idx="218">
                        <c:v>-3.4579897292197299E-2</c:v>
                      </c:pt>
                      <c:pt idx="219">
                        <c:v>-3.4694457038699299E-2</c:v>
                      </c:pt>
                      <c:pt idx="220">
                        <c:v>-3.47608744956358E-2</c:v>
                      </c:pt>
                      <c:pt idx="221">
                        <c:v>-3.44775667261219E-2</c:v>
                      </c:pt>
                      <c:pt idx="222">
                        <c:v>-3.4663987496816699E-2</c:v>
                      </c:pt>
                      <c:pt idx="223">
                        <c:v>-3.5196428257497303E-2</c:v>
                      </c:pt>
                      <c:pt idx="224">
                        <c:v>-3.5065822607644397E-2</c:v>
                      </c:pt>
                      <c:pt idx="225">
                        <c:v>-3.4936639281941503E-2</c:v>
                      </c:pt>
                      <c:pt idx="226">
                        <c:v>-3.5025975969563798E-2</c:v>
                      </c:pt>
                      <c:pt idx="227">
                        <c:v>-3.4536426351515499E-2</c:v>
                      </c:pt>
                      <c:pt idx="228">
                        <c:v>-3.4708428719193003E-2</c:v>
                      </c:pt>
                      <c:pt idx="229">
                        <c:v>-3.5228886668425899E-2</c:v>
                      </c:pt>
                      <c:pt idx="230">
                        <c:v>-3.5120132448054599E-2</c:v>
                      </c:pt>
                      <c:pt idx="231">
                        <c:v>-3.5356665343889898E-2</c:v>
                      </c:pt>
                      <c:pt idx="232">
                        <c:v>-3.5470995940799097E-2</c:v>
                      </c:pt>
                      <c:pt idx="233">
                        <c:v>-3.5165248511168597E-2</c:v>
                      </c:pt>
                      <c:pt idx="234">
                        <c:v>-3.53920586832005E-2</c:v>
                      </c:pt>
                      <c:pt idx="235">
                        <c:v>-3.5419169903158E-2</c:v>
                      </c:pt>
                      <c:pt idx="236">
                        <c:v>-3.5254696660199501E-2</c:v>
                      </c:pt>
                      <c:pt idx="237">
                        <c:v>-3.5152123561579401E-2</c:v>
                      </c:pt>
                      <c:pt idx="238">
                        <c:v>-3.52461969182905E-2</c:v>
                      </c:pt>
                      <c:pt idx="239">
                        <c:v>-3.4967944293675397E-2</c:v>
                      </c:pt>
                      <c:pt idx="240">
                        <c:v>-3.5063129320386598E-2</c:v>
                      </c:pt>
                      <c:pt idx="241">
                        <c:v>-3.49303212061218E-2</c:v>
                      </c:pt>
                      <c:pt idx="242">
                        <c:v>-3.4407877322916801E-2</c:v>
                      </c:pt>
                      <c:pt idx="243">
                        <c:v>-3.4361089654216401E-2</c:v>
                      </c:pt>
                      <c:pt idx="244">
                        <c:v>-3.4028756140367697E-2</c:v>
                      </c:pt>
                      <c:pt idx="245">
                        <c:v>-3.373606802826E-2</c:v>
                      </c:pt>
                      <c:pt idx="246">
                        <c:v>-3.35047881951894E-2</c:v>
                      </c:pt>
                      <c:pt idx="247">
                        <c:v>-3.3537774633177302E-2</c:v>
                      </c:pt>
                      <c:pt idx="248">
                        <c:v>-3.3003468369131199E-2</c:v>
                      </c:pt>
                      <c:pt idx="249">
                        <c:v>-3.2704154793386897E-2</c:v>
                      </c:pt>
                      <c:pt idx="250">
                        <c:v>-3.23336116183E-2</c:v>
                      </c:pt>
                      <c:pt idx="251">
                        <c:v>-3.1796175715230003E-2</c:v>
                      </c:pt>
                      <c:pt idx="252">
                        <c:v>-3.11517458716223E-2</c:v>
                      </c:pt>
                      <c:pt idx="253">
                        <c:v>-3.0562976473043901E-2</c:v>
                      </c:pt>
                      <c:pt idx="254">
                        <c:v>-2.9591293834905101E-2</c:v>
                      </c:pt>
                      <c:pt idx="255">
                        <c:v>-2.9065195944712501E-2</c:v>
                      </c:pt>
                      <c:pt idx="256">
                        <c:v>-2.8075799905421299E-2</c:v>
                      </c:pt>
                      <c:pt idx="257">
                        <c:v>-2.7203018469411901E-2</c:v>
                      </c:pt>
                      <c:pt idx="258">
                        <c:v>-2.6370200534325899E-2</c:v>
                      </c:pt>
                      <c:pt idx="259">
                        <c:v>-2.5286375783312099E-2</c:v>
                      </c:pt>
                      <c:pt idx="260">
                        <c:v>-2.4025928299366998E-2</c:v>
                      </c:pt>
                      <c:pt idx="261">
                        <c:v>-2.2736298831920299E-2</c:v>
                      </c:pt>
                      <c:pt idx="262">
                        <c:v>-2.14681983918391E-2</c:v>
                      </c:pt>
                      <c:pt idx="263">
                        <c:v>-1.9940202391863601E-2</c:v>
                      </c:pt>
                      <c:pt idx="264">
                        <c:v>-1.82937221126983E-2</c:v>
                      </c:pt>
                      <c:pt idx="265">
                        <c:v>-1.67282513173082E-2</c:v>
                      </c:pt>
                      <c:pt idx="266">
                        <c:v>-1.51438593641337E-2</c:v>
                      </c:pt>
                      <c:pt idx="267">
                        <c:v>-1.37048153418591E-2</c:v>
                      </c:pt>
                      <c:pt idx="268">
                        <c:v>-1.1437761171582499E-2</c:v>
                      </c:pt>
                      <c:pt idx="269">
                        <c:v>-9.4045125949024696E-3</c:v>
                      </c:pt>
                      <c:pt idx="270">
                        <c:v>-8.0529110319202801E-3</c:v>
                      </c:pt>
                      <c:pt idx="271">
                        <c:v>-6.7741918512058902E-3</c:v>
                      </c:pt>
                      <c:pt idx="272">
                        <c:v>-5.3332974005058402E-3</c:v>
                      </c:pt>
                      <c:pt idx="273">
                        <c:v>-3.44031712933542E-3</c:v>
                      </c:pt>
                      <c:pt idx="274">
                        <c:v>-1.61869552966924E-3</c:v>
                      </c:pt>
                      <c:pt idx="275">
                        <c:v>4.4286832679572803E-4</c:v>
                      </c:pt>
                      <c:pt idx="276">
                        <c:v>1.6389031831555601E-3</c:v>
                      </c:pt>
                      <c:pt idx="277">
                        <c:v>2.5094028534876E-3</c:v>
                      </c:pt>
                      <c:pt idx="278">
                        <c:v>4.0178945667980999E-3</c:v>
                      </c:pt>
                      <c:pt idx="279">
                        <c:v>5.5633999615059201E-3</c:v>
                      </c:pt>
                      <c:pt idx="280">
                        <c:v>7.4404001915899199E-3</c:v>
                      </c:pt>
                      <c:pt idx="281">
                        <c:v>9.7658483773027296E-3</c:v>
                      </c:pt>
                      <c:pt idx="282">
                        <c:v>1.2065424270839301E-2</c:v>
                      </c:pt>
                      <c:pt idx="283">
                        <c:v>1.4466162714728999E-2</c:v>
                      </c:pt>
                      <c:pt idx="284">
                        <c:v>1.7191923601095799E-2</c:v>
                      </c:pt>
                      <c:pt idx="285">
                        <c:v>2.0261181831074698E-2</c:v>
                      </c:pt>
                      <c:pt idx="286">
                        <c:v>2.3354998430078301E-2</c:v>
                      </c:pt>
                      <c:pt idx="287">
                        <c:v>2.6639013227908299E-2</c:v>
                      </c:pt>
                      <c:pt idx="288">
                        <c:v>3.0081777500489501E-2</c:v>
                      </c:pt>
                      <c:pt idx="289">
                        <c:v>3.3887858567933297E-2</c:v>
                      </c:pt>
                      <c:pt idx="290">
                        <c:v>3.7945415470653401E-2</c:v>
                      </c:pt>
                      <c:pt idx="291">
                        <c:v>4.1903738011346697E-2</c:v>
                      </c:pt>
                      <c:pt idx="292">
                        <c:v>4.6150089703093602E-2</c:v>
                      </c:pt>
                      <c:pt idx="293">
                        <c:v>5.0526522199598203E-2</c:v>
                      </c:pt>
                      <c:pt idx="294">
                        <c:v>5.5132807687904101E-2</c:v>
                      </c:pt>
                      <c:pt idx="295">
                        <c:v>5.9841980140783103E-2</c:v>
                      </c:pt>
                      <c:pt idx="296">
                        <c:v>6.4726973636098598E-2</c:v>
                      </c:pt>
                      <c:pt idx="297">
                        <c:v>6.9806007634060294E-2</c:v>
                      </c:pt>
                      <c:pt idx="298">
                        <c:v>7.4932274832339496E-2</c:v>
                      </c:pt>
                      <c:pt idx="299">
                        <c:v>8.0145216576076303E-2</c:v>
                      </c:pt>
                      <c:pt idx="300">
                        <c:v>8.5658479841203894E-2</c:v>
                      </c:pt>
                      <c:pt idx="301">
                        <c:v>9.11543259804109E-2</c:v>
                      </c:pt>
                      <c:pt idx="302">
                        <c:v>9.6739702325959701E-2</c:v>
                      </c:pt>
                      <c:pt idx="303">
                        <c:v>0.10244023783635001</c:v>
                      </c:pt>
                      <c:pt idx="304">
                        <c:v>0.108150609027345</c:v>
                      </c:pt>
                      <c:pt idx="305">
                        <c:v>0.11406331561165101</c:v>
                      </c:pt>
                      <c:pt idx="306">
                        <c:v>0.12009644266127199</c:v>
                      </c:pt>
                      <c:pt idx="307">
                        <c:v>0.12602937960260699</c:v>
                      </c:pt>
                      <c:pt idx="308">
                        <c:v>0.13217563213870301</c:v>
                      </c:pt>
                      <c:pt idx="309">
                        <c:v>0.13850687867711201</c:v>
                      </c:pt>
                      <c:pt idx="310">
                        <c:v>0.14476346493141201</c:v>
                      </c:pt>
                      <c:pt idx="311">
                        <c:v>0.151100161077002</c:v>
                      </c:pt>
                      <c:pt idx="312">
                        <c:v>0.15742006232894001</c:v>
                      </c:pt>
                      <c:pt idx="313">
                        <c:v>0.163517682209916</c:v>
                      </c:pt>
                      <c:pt idx="314">
                        <c:v>0.16973251637425099</c:v>
                      </c:pt>
                      <c:pt idx="315">
                        <c:v>0.176177966331175</c:v>
                      </c:pt>
                      <c:pt idx="316">
                        <c:v>0.182479676798525</c:v>
                      </c:pt>
                      <c:pt idx="317">
                        <c:v>0.18848883022916799</c:v>
                      </c:pt>
                      <c:pt idx="318">
                        <c:v>0.19476344856007</c:v>
                      </c:pt>
                      <c:pt idx="319">
                        <c:v>0.201050289472577</c:v>
                      </c:pt>
                      <c:pt idx="320">
                        <c:v>0.207094405626882</c:v>
                      </c:pt>
                      <c:pt idx="321">
                        <c:v>0.21337838808826801</c:v>
                      </c:pt>
                      <c:pt idx="322">
                        <c:v>0.21924943625623</c:v>
                      </c:pt>
                      <c:pt idx="323">
                        <c:v>0.224850089723097</c:v>
                      </c:pt>
                      <c:pt idx="324">
                        <c:v>0.230348966256744</c:v>
                      </c:pt>
                      <c:pt idx="325">
                        <c:v>0.23616342992404801</c:v>
                      </c:pt>
                      <c:pt idx="326">
                        <c:v>0.24141601925695899</c:v>
                      </c:pt>
                      <c:pt idx="327">
                        <c:v>0.24724694220333701</c:v>
                      </c:pt>
                      <c:pt idx="328">
                        <c:v>0.252369907479158</c:v>
                      </c:pt>
                      <c:pt idx="329">
                        <c:v>0.256826230749574</c:v>
                      </c:pt>
                      <c:pt idx="330">
                        <c:v>0.26214249309111998</c:v>
                      </c:pt>
                      <c:pt idx="331">
                        <c:v>0.26665677379467201</c:v>
                      </c:pt>
                      <c:pt idx="332">
                        <c:v>0.27133493145526899</c:v>
                      </c:pt>
                      <c:pt idx="333">
                        <c:v>0.27531673207062601</c:v>
                      </c:pt>
                      <c:pt idx="334">
                        <c:v>0.28001954947552199</c:v>
                      </c:pt>
                      <c:pt idx="335">
                        <c:v>0.283855542654882</c:v>
                      </c:pt>
                      <c:pt idx="336">
                        <c:v>0.28752308107687702</c:v>
                      </c:pt>
                      <c:pt idx="337">
                        <c:v>0.29096382908459201</c:v>
                      </c:pt>
                      <c:pt idx="338">
                        <c:v>0.29432925387685199</c:v>
                      </c:pt>
                      <c:pt idx="339">
                        <c:v>0.29729641509773802</c:v>
                      </c:pt>
                      <c:pt idx="340">
                        <c:v>0.30005276419207799</c:v>
                      </c:pt>
                      <c:pt idx="341">
                        <c:v>0.302901468724734</c:v>
                      </c:pt>
                      <c:pt idx="342">
                        <c:v>0.30517013076962601</c:v>
                      </c:pt>
                      <c:pt idx="343">
                        <c:v>0.30722007750077801</c:v>
                      </c:pt>
                      <c:pt idx="344">
                        <c:v>0.30932443728532999</c:v>
                      </c:pt>
                      <c:pt idx="345">
                        <c:v>0.31091159579546801</c:v>
                      </c:pt>
                      <c:pt idx="346">
                        <c:v>0.31221370837085399</c:v>
                      </c:pt>
                      <c:pt idx="347">
                        <c:v>0.31354338263722398</c:v>
                      </c:pt>
                      <c:pt idx="348">
                        <c:v>0.31445352431991502</c:v>
                      </c:pt>
                      <c:pt idx="349">
                        <c:v>0.31497077026586701</c:v>
                      </c:pt>
                      <c:pt idx="350">
                        <c:v>0.315404913705154</c:v>
                      </c:pt>
                      <c:pt idx="351">
                        <c:v>0.315325705486106</c:v>
                      </c:pt>
                      <c:pt idx="352">
                        <c:v>0.31528087440101399</c:v>
                      </c:pt>
                      <c:pt idx="353">
                        <c:v>0.31511558325336497</c:v>
                      </c:pt>
                      <c:pt idx="354">
                        <c:v>0.31440558998366203</c:v>
                      </c:pt>
                      <c:pt idx="355">
                        <c:v>0.31357192578972498</c:v>
                      </c:pt>
                      <c:pt idx="356">
                        <c:v>0.31275597585867698</c:v>
                      </c:pt>
                      <c:pt idx="357">
                        <c:v>0.31144277137675203</c:v>
                      </c:pt>
                      <c:pt idx="358">
                        <c:v>0.30983270986825501</c:v>
                      </c:pt>
                      <c:pt idx="359">
                        <c:v>0.30822591546188299</c:v>
                      </c:pt>
                      <c:pt idx="360">
                        <c:v>0.306399250699326</c:v>
                      </c:pt>
                      <c:pt idx="361">
                        <c:v>0.30446404031495</c:v>
                      </c:pt>
                      <c:pt idx="362">
                        <c:v>0.30210358030251699</c:v>
                      </c:pt>
                      <c:pt idx="363">
                        <c:v>0.2996639663533</c:v>
                      </c:pt>
                      <c:pt idx="364">
                        <c:v>0.29694823410586701</c:v>
                      </c:pt>
                      <c:pt idx="365">
                        <c:v>0.29399128039897898</c:v>
                      </c:pt>
                      <c:pt idx="366">
                        <c:v>0.29115147110670098</c:v>
                      </c:pt>
                      <c:pt idx="367">
                        <c:v>0.28822957137640398</c:v>
                      </c:pt>
                      <c:pt idx="368">
                        <c:v>0.28506066538685798</c:v>
                      </c:pt>
                      <c:pt idx="369">
                        <c:v>0.28163351651515101</c:v>
                      </c:pt>
                      <c:pt idx="370">
                        <c:v>0.27807804397699298</c:v>
                      </c:pt>
                      <c:pt idx="371">
                        <c:v>0.27446498163720001</c:v>
                      </c:pt>
                      <c:pt idx="372">
                        <c:v>0.27057487822958398</c:v>
                      </c:pt>
                      <c:pt idx="373">
                        <c:v>0.26688315531169399</c:v>
                      </c:pt>
                      <c:pt idx="374">
                        <c:v>0.26301559315152001</c:v>
                      </c:pt>
                      <c:pt idx="375">
                        <c:v>0.25906090756612798</c:v>
                      </c:pt>
                      <c:pt idx="376">
                        <c:v>0.254984307172272</c:v>
                      </c:pt>
                      <c:pt idx="377">
                        <c:v>0.25083426305947198</c:v>
                      </c:pt>
                      <c:pt idx="378">
                        <c:v>0.246680718884626</c:v>
                      </c:pt>
                      <c:pt idx="379">
                        <c:v>0.242286943991015</c:v>
                      </c:pt>
                      <c:pt idx="380">
                        <c:v>0.237679165226307</c:v>
                      </c:pt>
                      <c:pt idx="381">
                        <c:v>0.23348066329259201</c:v>
                      </c:pt>
                      <c:pt idx="382">
                        <c:v>0.22880368011003999</c:v>
                      </c:pt>
                      <c:pt idx="383">
                        <c:v>0.22424895820374499</c:v>
                      </c:pt>
                      <c:pt idx="384">
                        <c:v>0.219820877616456</c:v>
                      </c:pt>
                      <c:pt idx="385">
                        <c:v>0.21507364991167299</c:v>
                      </c:pt>
                      <c:pt idx="386">
                        <c:v>0.21055211635876001</c:v>
                      </c:pt>
                      <c:pt idx="387">
                        <c:v>0.206103876988983</c:v>
                      </c:pt>
                      <c:pt idx="388">
                        <c:v>0.20143271604513199</c:v>
                      </c:pt>
                      <c:pt idx="389">
                        <c:v>0.196696353678425</c:v>
                      </c:pt>
                      <c:pt idx="390">
                        <c:v>0.19221246566296099</c:v>
                      </c:pt>
                      <c:pt idx="391">
                        <c:v>0.18747384479948301</c:v>
                      </c:pt>
                      <c:pt idx="392">
                        <c:v>0.182721767287886</c:v>
                      </c:pt>
                      <c:pt idx="393">
                        <c:v>0.178352750795193</c:v>
                      </c:pt>
                      <c:pt idx="394">
                        <c:v>0.173746227019282</c:v>
                      </c:pt>
                      <c:pt idx="395">
                        <c:v>0.16920202577190099</c:v>
                      </c:pt>
                      <c:pt idx="396">
                        <c:v>0.164663399705408</c:v>
                      </c:pt>
                      <c:pt idx="397">
                        <c:v>0.160140858970823</c:v>
                      </c:pt>
                      <c:pt idx="398">
                        <c:v>0.15565487003924999</c:v>
                      </c:pt>
                      <c:pt idx="399">
                        <c:v>0.15116931256917701</c:v>
                      </c:pt>
                      <c:pt idx="400">
                        <c:v>0.14667784885781901</c:v>
                      </c:pt>
                      <c:pt idx="401">
                        <c:v>0.14224097328574201</c:v>
                      </c:pt>
                      <c:pt idx="402">
                        <c:v>0.13794772523916901</c:v>
                      </c:pt>
                      <c:pt idx="403">
                        <c:v>0.133718991312265</c:v>
                      </c:pt>
                      <c:pt idx="404">
                        <c:v>0.129386838245897</c:v>
                      </c:pt>
                      <c:pt idx="405">
                        <c:v>0.12520399023642501</c:v>
                      </c:pt>
                      <c:pt idx="406">
                        <c:v>0.121035456595024</c:v>
                      </c:pt>
                      <c:pt idx="407">
                        <c:v>0.116966057011053</c:v>
                      </c:pt>
                      <c:pt idx="408">
                        <c:v>0.112733441987644</c:v>
                      </c:pt>
                      <c:pt idx="409">
                        <c:v>0.108589729779724</c:v>
                      </c:pt>
                      <c:pt idx="410">
                        <c:v>0.10474452658665601</c:v>
                      </c:pt>
                      <c:pt idx="411">
                        <c:v>0.100794027437108</c:v>
                      </c:pt>
                      <c:pt idx="412">
                        <c:v>9.7066448463478699E-2</c:v>
                      </c:pt>
                      <c:pt idx="413">
                        <c:v>9.3192770943082107E-2</c:v>
                      </c:pt>
                      <c:pt idx="414">
                        <c:v>8.9303334285029595E-2</c:v>
                      </c:pt>
                      <c:pt idx="415">
                        <c:v>8.5763672745118494E-2</c:v>
                      </c:pt>
                      <c:pt idx="416">
                        <c:v>8.2185264685739903E-2</c:v>
                      </c:pt>
                      <c:pt idx="417">
                        <c:v>7.8198563689734102E-2</c:v>
                      </c:pt>
                      <c:pt idx="418">
                        <c:v>7.4896090643572902E-2</c:v>
                      </c:pt>
                      <c:pt idx="419">
                        <c:v>7.1575181926387496E-2</c:v>
                      </c:pt>
                      <c:pt idx="420">
                        <c:v>6.8174131329440002E-2</c:v>
                      </c:pt>
                      <c:pt idx="421">
                        <c:v>6.4978035514385704E-2</c:v>
                      </c:pt>
                      <c:pt idx="422">
                        <c:v>6.1811276388498301E-2</c:v>
                      </c:pt>
                      <c:pt idx="423">
                        <c:v>5.8504652321898103E-2</c:v>
                      </c:pt>
                      <c:pt idx="424">
                        <c:v>5.53322826553296E-2</c:v>
                      </c:pt>
                      <c:pt idx="425">
                        <c:v>5.2360466250513799E-2</c:v>
                      </c:pt>
                      <c:pt idx="426">
                        <c:v>4.9351841228491601E-2</c:v>
                      </c:pt>
                      <c:pt idx="427">
                        <c:v>4.6431452498698199E-2</c:v>
                      </c:pt>
                      <c:pt idx="428">
                        <c:v>4.3496415311056399E-2</c:v>
                      </c:pt>
                      <c:pt idx="429">
                        <c:v>4.0636357302012302E-2</c:v>
                      </c:pt>
                      <c:pt idx="430">
                        <c:v>3.78719333567041E-2</c:v>
                      </c:pt>
                      <c:pt idx="431">
                        <c:v>3.5063465534781298E-2</c:v>
                      </c:pt>
                      <c:pt idx="432">
                        <c:v>3.2273326682180303E-2</c:v>
                      </c:pt>
                      <c:pt idx="433">
                        <c:v>2.9668408298599899E-2</c:v>
                      </c:pt>
                      <c:pt idx="434">
                        <c:v>2.7074106647862001E-2</c:v>
                      </c:pt>
                      <c:pt idx="435">
                        <c:v>2.45046885976546E-2</c:v>
                      </c:pt>
                      <c:pt idx="436">
                        <c:v>2.21324166164313E-2</c:v>
                      </c:pt>
                      <c:pt idx="437">
                        <c:v>1.9722504438346201E-2</c:v>
                      </c:pt>
                      <c:pt idx="438">
                        <c:v>1.7423002115739199E-2</c:v>
                      </c:pt>
                      <c:pt idx="439">
                        <c:v>1.52304861380138E-2</c:v>
                      </c:pt>
                      <c:pt idx="440">
                        <c:v>1.32074049045645E-2</c:v>
                      </c:pt>
                      <c:pt idx="441">
                        <c:v>1.1164857250567799E-2</c:v>
                      </c:pt>
                      <c:pt idx="442">
                        <c:v>9.0853671162502096E-3</c:v>
                      </c:pt>
                      <c:pt idx="443">
                        <c:v>7.0940175469782997E-3</c:v>
                      </c:pt>
                      <c:pt idx="444">
                        <c:v>5.1921914367583201E-3</c:v>
                      </c:pt>
                      <c:pt idx="445">
                        <c:v>3.5049191849638802E-3</c:v>
                      </c:pt>
                      <c:pt idx="446">
                        <c:v>1.7541075310222899E-3</c:v>
                      </c:pt>
                      <c:pt idx="447">
                        <c:v>9.5552510306219599E-5</c:v>
                      </c:pt>
                      <c:pt idx="448">
                        <c:v>-1.48102116287709E-3</c:v>
                      </c:pt>
                      <c:pt idx="449">
                        <c:v>-2.97506840857526E-3</c:v>
                      </c:pt>
                      <c:pt idx="450">
                        <c:v>-4.3756851686378396E-3</c:v>
                      </c:pt>
                      <c:pt idx="451">
                        <c:v>-5.7965394307609398E-3</c:v>
                      </c:pt>
                      <c:pt idx="452">
                        <c:v>-7.1155818280042599E-3</c:v>
                      </c:pt>
                      <c:pt idx="453">
                        <c:v>-8.4325381484606308E-3</c:v>
                      </c:pt>
                      <c:pt idx="454">
                        <c:v>-9.5087661924634793E-3</c:v>
                      </c:pt>
                      <c:pt idx="455">
                        <c:v>-1.0649895485265499E-2</c:v>
                      </c:pt>
                      <c:pt idx="456">
                        <c:v>-1.16754129754949E-2</c:v>
                      </c:pt>
                      <c:pt idx="457">
                        <c:v>-1.2719755844562799E-2</c:v>
                      </c:pt>
                      <c:pt idx="458">
                        <c:v>-1.37231504596684E-2</c:v>
                      </c:pt>
                      <c:pt idx="459">
                        <c:v>-1.4578176383278201E-2</c:v>
                      </c:pt>
                      <c:pt idx="460">
                        <c:v>-1.5413463330197099E-2</c:v>
                      </c:pt>
                      <c:pt idx="461">
                        <c:v>-1.6140628741081901E-2</c:v>
                      </c:pt>
                      <c:pt idx="462">
                        <c:v>-1.6873096615329299E-2</c:v>
                      </c:pt>
                      <c:pt idx="463">
                        <c:v>-1.7554659553767501E-2</c:v>
                      </c:pt>
                      <c:pt idx="464">
                        <c:v>-1.8128922577762101E-2</c:v>
                      </c:pt>
                      <c:pt idx="465">
                        <c:v>-1.8786512559231899E-2</c:v>
                      </c:pt>
                      <c:pt idx="466">
                        <c:v>-1.93055705108734E-2</c:v>
                      </c:pt>
                      <c:pt idx="467">
                        <c:v>-1.9729955116206101E-2</c:v>
                      </c:pt>
                      <c:pt idx="468">
                        <c:v>-2.0092791463240299E-2</c:v>
                      </c:pt>
                      <c:pt idx="469">
                        <c:v>-2.0552029215269101E-2</c:v>
                      </c:pt>
                      <c:pt idx="470">
                        <c:v>-2.0769996058034101E-2</c:v>
                      </c:pt>
                      <c:pt idx="471">
                        <c:v>-2.1133509014923599E-2</c:v>
                      </c:pt>
                      <c:pt idx="472">
                        <c:v>-2.12419077185599E-2</c:v>
                      </c:pt>
                      <c:pt idx="473">
                        <c:v>-2.1421214617442699E-2</c:v>
                      </c:pt>
                      <c:pt idx="474">
                        <c:v>-2.16128876533484E-2</c:v>
                      </c:pt>
                      <c:pt idx="475">
                        <c:v>-2.16842015512499E-2</c:v>
                      </c:pt>
                      <c:pt idx="476">
                        <c:v>-2.1778513550261398E-2</c:v>
                      </c:pt>
                      <c:pt idx="477">
                        <c:v>-2.1781294356820202E-2</c:v>
                      </c:pt>
                      <c:pt idx="478">
                        <c:v>-2.17792698131603E-2</c:v>
                      </c:pt>
                      <c:pt idx="479">
                        <c:v>-2.1651066455676399E-2</c:v>
                      </c:pt>
                      <c:pt idx="480">
                        <c:v>-2.15498183201503E-2</c:v>
                      </c:pt>
                      <c:pt idx="481">
                        <c:v>-2.13802286103233E-2</c:v>
                      </c:pt>
                      <c:pt idx="482">
                        <c:v>-2.1237634815611701E-2</c:v>
                      </c:pt>
                      <c:pt idx="483">
                        <c:v>-2.10046557201406E-2</c:v>
                      </c:pt>
                      <c:pt idx="484">
                        <c:v>-2.0713028365969399E-2</c:v>
                      </c:pt>
                      <c:pt idx="485">
                        <c:v>-2.04117928205391E-2</c:v>
                      </c:pt>
                      <c:pt idx="486">
                        <c:v>-2.01916212143004E-2</c:v>
                      </c:pt>
                      <c:pt idx="487">
                        <c:v>-1.98729319549233E-2</c:v>
                      </c:pt>
                      <c:pt idx="488">
                        <c:v>-1.9453277073285601E-2</c:v>
                      </c:pt>
                      <c:pt idx="489">
                        <c:v>-1.8927154407489401E-2</c:v>
                      </c:pt>
                      <c:pt idx="490">
                        <c:v>-1.83931422610976E-2</c:v>
                      </c:pt>
                      <c:pt idx="491">
                        <c:v>-1.7871630356787498E-2</c:v>
                      </c:pt>
                      <c:pt idx="492">
                        <c:v>-1.7313260236181301E-2</c:v>
                      </c:pt>
                      <c:pt idx="493">
                        <c:v>-1.6800672042303101E-2</c:v>
                      </c:pt>
                      <c:pt idx="494">
                        <c:v>-1.62581353526727E-2</c:v>
                      </c:pt>
                      <c:pt idx="495">
                        <c:v>-1.5686590983772501E-2</c:v>
                      </c:pt>
                      <c:pt idx="496">
                        <c:v>-1.5029165982233601E-2</c:v>
                      </c:pt>
                      <c:pt idx="497">
                        <c:v>-1.42353665738768E-2</c:v>
                      </c:pt>
                      <c:pt idx="498">
                        <c:v>-1.35742826219327E-2</c:v>
                      </c:pt>
                      <c:pt idx="499">
                        <c:v>-1.28363040834729E-2</c:v>
                      </c:pt>
                      <c:pt idx="500">
                        <c:v>-1.18844265690977E-2</c:v>
                      </c:pt>
                      <c:pt idx="501">
                        <c:v>-1.1058798014005399E-2</c:v>
                      </c:pt>
                      <c:pt idx="502">
                        <c:v>-1.02307121085729E-2</c:v>
                      </c:pt>
                      <c:pt idx="503">
                        <c:v>-9.3039958994209707E-3</c:v>
                      </c:pt>
                      <c:pt idx="504">
                        <c:v>-8.2761088162912593E-3</c:v>
                      </c:pt>
                      <c:pt idx="505">
                        <c:v>-7.3468556995585597E-3</c:v>
                      </c:pt>
                      <c:pt idx="506">
                        <c:v>-6.2994613521476601E-3</c:v>
                      </c:pt>
                      <c:pt idx="507">
                        <c:v>-5.2417583690067097E-3</c:v>
                      </c:pt>
                      <c:pt idx="508">
                        <c:v>-4.21126716797728E-3</c:v>
                      </c:pt>
                      <c:pt idx="509">
                        <c:v>-3.1474313040063501E-3</c:v>
                      </c:pt>
                      <c:pt idx="510">
                        <c:v>-2.08052015256854E-3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D9D0-48E4-A0CC-827498A552F5}"/>
                  </c:ext>
                </c:extLst>
              </c15:ser>
            </c15:filteredScatterSeries>
            <c15:filteredScatterSeries>
              <c15:ser>
                <c:idx val="6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08.10.2020'!$AA$6</c15:sqref>
                        </c15:formulaRef>
                      </c:ext>
                    </c:extLst>
                    <c:strCache>
                      <c:ptCount val="1"/>
                      <c:pt idx="0">
                        <c:v>water</c:v>
                      </c:pt>
                    </c:strCache>
                  </c:strRef>
                </c:tx>
                <c:spPr>
                  <a:ln w="19050" cap="rnd">
                    <a:solidFill>
                      <a:schemeClr val="accent1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08.10.2020'!$S$7:$S$517</c15:sqref>
                        </c15:formulaRef>
                      </c:ext>
                    </c:extLst>
                    <c:numCache>
                      <c:formatCode>0.0000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08.10.2020'!$AA$7:$AA$517</c15:sqref>
                        </c15:formulaRef>
                      </c:ext>
                    </c:extLst>
                    <c:numCache>
                      <c:formatCode>0.0000</c:formatCode>
                      <c:ptCount val="511"/>
                      <c:pt idx="0">
                        <c:v>6.1755668378683903E-2</c:v>
                      </c:pt>
                      <c:pt idx="1">
                        <c:v>7.8130222123414195E-2</c:v>
                      </c:pt>
                      <c:pt idx="2">
                        <c:v>7.9432594220600797E-2</c:v>
                      </c:pt>
                      <c:pt idx="3">
                        <c:v>8.9006571977106902E-2</c:v>
                      </c:pt>
                      <c:pt idx="4">
                        <c:v>9.3081874620766003E-2</c:v>
                      </c:pt>
                      <c:pt idx="5">
                        <c:v>9.4675686085781904E-2</c:v>
                      </c:pt>
                      <c:pt idx="6">
                        <c:v>9.5108894513770595E-2</c:v>
                      </c:pt>
                      <c:pt idx="7">
                        <c:v>9.87573061618187E-2</c:v>
                      </c:pt>
                      <c:pt idx="8">
                        <c:v>9.7891315458547803E-2</c:v>
                      </c:pt>
                      <c:pt idx="9">
                        <c:v>9.6268715700345703E-2</c:v>
                      </c:pt>
                      <c:pt idx="10">
                        <c:v>9.6875206096394106E-2</c:v>
                      </c:pt>
                      <c:pt idx="11">
                        <c:v>9.27216648396504E-2</c:v>
                      </c:pt>
                      <c:pt idx="12">
                        <c:v>9.2507470666863101E-2</c:v>
                      </c:pt>
                      <c:pt idx="13">
                        <c:v>9.7506415163334706E-2</c:v>
                      </c:pt>
                      <c:pt idx="14">
                        <c:v>9.5362655467261595E-2</c:v>
                      </c:pt>
                      <c:pt idx="15">
                        <c:v>9.3637822972240506E-2</c:v>
                      </c:pt>
                      <c:pt idx="16">
                        <c:v>8.8657304374057097E-2</c:v>
                      </c:pt>
                      <c:pt idx="17">
                        <c:v>8.6159056793739905E-2</c:v>
                      </c:pt>
                      <c:pt idx="18">
                        <c:v>8.1580647901509706E-2</c:v>
                      </c:pt>
                      <c:pt idx="19">
                        <c:v>7.6599139513803899E-2</c:v>
                      </c:pt>
                      <c:pt idx="20">
                        <c:v>7.27573202364349E-2</c:v>
                      </c:pt>
                      <c:pt idx="21">
                        <c:v>6.8975784497512196E-2</c:v>
                      </c:pt>
                      <c:pt idx="22">
                        <c:v>6.4894728756647202E-2</c:v>
                      </c:pt>
                      <c:pt idx="23">
                        <c:v>5.9965348930466601E-2</c:v>
                      </c:pt>
                      <c:pt idx="24">
                        <c:v>5.4747281685438597E-2</c:v>
                      </c:pt>
                      <c:pt idx="25">
                        <c:v>5.00838988173824E-2</c:v>
                      </c:pt>
                      <c:pt idx="26">
                        <c:v>4.5899654437044898E-2</c:v>
                      </c:pt>
                      <c:pt idx="27">
                        <c:v>4.1327736469705403E-2</c:v>
                      </c:pt>
                      <c:pt idx="28">
                        <c:v>3.62828506601049E-2</c:v>
                      </c:pt>
                      <c:pt idx="29">
                        <c:v>3.1904615550954397E-2</c:v>
                      </c:pt>
                      <c:pt idx="30">
                        <c:v>2.8058812397544899E-2</c:v>
                      </c:pt>
                      <c:pt idx="31">
                        <c:v>2.43769379052441E-2</c:v>
                      </c:pt>
                      <c:pt idx="32">
                        <c:v>2.1127367910131901E-2</c:v>
                      </c:pt>
                      <c:pt idx="33">
                        <c:v>1.7758943042421298E-2</c:v>
                      </c:pt>
                      <c:pt idx="34">
                        <c:v>1.4936770997642901E-2</c:v>
                      </c:pt>
                      <c:pt idx="35">
                        <c:v>1.1984934595719501E-2</c:v>
                      </c:pt>
                      <c:pt idx="36">
                        <c:v>9.8774206083090295E-3</c:v>
                      </c:pt>
                      <c:pt idx="37">
                        <c:v>7.8156208937357301E-3</c:v>
                      </c:pt>
                      <c:pt idx="38">
                        <c:v>6.2555629795372604E-3</c:v>
                      </c:pt>
                      <c:pt idx="39">
                        <c:v>5.2483014041920101E-3</c:v>
                      </c:pt>
                      <c:pt idx="40">
                        <c:v>3.7689401956842099E-3</c:v>
                      </c:pt>
                      <c:pt idx="41">
                        <c:v>2.42776512615253E-3</c:v>
                      </c:pt>
                      <c:pt idx="42">
                        <c:v>2.2025727677837102E-3</c:v>
                      </c:pt>
                      <c:pt idx="43">
                        <c:v>1.34015749673377E-3</c:v>
                      </c:pt>
                      <c:pt idx="44">
                        <c:v>7.4983798102371501E-4</c:v>
                      </c:pt>
                      <c:pt idx="45">
                        <c:v>4.3970541257179198E-4</c:v>
                      </c:pt>
                      <c:pt idx="46">
                        <c:v>-7.8857086979666099E-5</c:v>
                      </c:pt>
                      <c:pt idx="47">
                        <c:v>-6.3819953550489899E-4</c:v>
                      </c:pt>
                      <c:pt idx="48">
                        <c:v>-9.5027411898842597E-4</c:v>
                      </c:pt>
                      <c:pt idx="49">
                        <c:v>-1.0786240040919499E-3</c:v>
                      </c:pt>
                      <c:pt idx="50">
                        <c:v>-1.1090003308471699E-3</c:v>
                      </c:pt>
                      <c:pt idx="51">
                        <c:v>-8.3526493763104502E-4</c:v>
                      </c:pt>
                      <c:pt idx="52">
                        <c:v>-8.6643056471909002E-4</c:v>
                      </c:pt>
                      <c:pt idx="53">
                        <c:v>-1.5624482648583301E-3</c:v>
                      </c:pt>
                      <c:pt idx="54">
                        <c:v>-9.2460616376309295E-4</c:v>
                      </c:pt>
                      <c:pt idx="55">
                        <c:v>-1.1760485875256901E-3</c:v>
                      </c:pt>
                      <c:pt idx="56">
                        <c:v>-1.4488600277022699E-3</c:v>
                      </c:pt>
                      <c:pt idx="57">
                        <c:v>-1.9112706784269701E-3</c:v>
                      </c:pt>
                      <c:pt idx="58">
                        <c:v>-1.9583719147886701E-3</c:v>
                      </c:pt>
                      <c:pt idx="59">
                        <c:v>-1.6810980754662201E-3</c:v>
                      </c:pt>
                      <c:pt idx="60">
                        <c:v>-1.44671390777963E-3</c:v>
                      </c:pt>
                      <c:pt idx="61">
                        <c:v>-1.8534147849238499E-3</c:v>
                      </c:pt>
                      <c:pt idx="62">
                        <c:v>-1.76199285690101E-3</c:v>
                      </c:pt>
                      <c:pt idx="63">
                        <c:v>-2.0395120180821602E-3</c:v>
                      </c:pt>
                      <c:pt idx="64">
                        <c:v>-2.20558530205889E-3</c:v>
                      </c:pt>
                      <c:pt idx="65">
                        <c:v>-1.8587580995259999E-3</c:v>
                      </c:pt>
                      <c:pt idx="66">
                        <c:v>-1.8412866867528899E-3</c:v>
                      </c:pt>
                      <c:pt idx="67">
                        <c:v>-1.9679687532611302E-3</c:v>
                      </c:pt>
                      <c:pt idx="68">
                        <c:v>-1.74396370656164E-3</c:v>
                      </c:pt>
                      <c:pt idx="69">
                        <c:v>-1.63721809568066E-3</c:v>
                      </c:pt>
                      <c:pt idx="70">
                        <c:v>-1.7165796583935901E-3</c:v>
                      </c:pt>
                      <c:pt idx="71">
                        <c:v>-1.4690599263633901E-3</c:v>
                      </c:pt>
                      <c:pt idx="72">
                        <c:v>-1.4294533063417499E-3</c:v>
                      </c:pt>
                      <c:pt idx="73">
                        <c:v>-1.6673192622829499E-3</c:v>
                      </c:pt>
                      <c:pt idx="74">
                        <c:v>-2.0923251725756798E-3</c:v>
                      </c:pt>
                      <c:pt idx="75">
                        <c:v>-2.7373021662432701E-3</c:v>
                      </c:pt>
                      <c:pt idx="76">
                        <c:v>-2.4567774886607601E-3</c:v>
                      </c:pt>
                      <c:pt idx="77">
                        <c:v>-2.0815245221801602E-3</c:v>
                      </c:pt>
                      <c:pt idx="78">
                        <c:v>-1.9388154161692E-3</c:v>
                      </c:pt>
                      <c:pt idx="79">
                        <c:v>-1.99009427776185E-3</c:v>
                      </c:pt>
                      <c:pt idx="80">
                        <c:v>-1.49159411256193E-3</c:v>
                      </c:pt>
                      <c:pt idx="81">
                        <c:v>-1.83494333558099E-3</c:v>
                      </c:pt>
                      <c:pt idx="82">
                        <c:v>-1.9743090705196201E-3</c:v>
                      </c:pt>
                      <c:pt idx="83">
                        <c:v>-1.88441976429044E-3</c:v>
                      </c:pt>
                      <c:pt idx="84">
                        <c:v>-2.3205625366805498E-3</c:v>
                      </c:pt>
                      <c:pt idx="85">
                        <c:v>-1.9156551821711599E-3</c:v>
                      </c:pt>
                      <c:pt idx="86">
                        <c:v>-2.15868449534996E-3</c:v>
                      </c:pt>
                      <c:pt idx="87">
                        <c:v>-2.3527260162082798E-3</c:v>
                      </c:pt>
                      <c:pt idx="88">
                        <c:v>-1.52816316717888E-3</c:v>
                      </c:pt>
                      <c:pt idx="89">
                        <c:v>-2.1164179082608201E-3</c:v>
                      </c:pt>
                      <c:pt idx="90">
                        <c:v>-2.4742158811510199E-3</c:v>
                      </c:pt>
                      <c:pt idx="91">
                        <c:v>-2.51069924695746E-3</c:v>
                      </c:pt>
                      <c:pt idx="92">
                        <c:v>-1.7348767960371301E-3</c:v>
                      </c:pt>
                      <c:pt idx="93">
                        <c:v>-2.22618588699274E-3</c:v>
                      </c:pt>
                      <c:pt idx="94">
                        <c:v>-1.6534644136641601E-3</c:v>
                      </c:pt>
                      <c:pt idx="95">
                        <c:v>-2.19569947030996E-3</c:v>
                      </c:pt>
                      <c:pt idx="96">
                        <c:v>-2.2961585351471501E-3</c:v>
                      </c:pt>
                      <c:pt idx="97">
                        <c:v>-1.94132861601332E-3</c:v>
                      </c:pt>
                      <c:pt idx="98">
                        <c:v>-2.0664587867724499E-3</c:v>
                      </c:pt>
                      <c:pt idx="99">
                        <c:v>-1.4603355326590101E-3</c:v>
                      </c:pt>
                      <c:pt idx="100">
                        <c:v>-2.5716048526679101E-3</c:v>
                      </c:pt>
                      <c:pt idx="101">
                        <c:v>-1.8111673528944301E-3</c:v>
                      </c:pt>
                      <c:pt idx="102">
                        <c:v>-1.7603676555804099E-3</c:v>
                      </c:pt>
                      <c:pt idx="103">
                        <c:v>-2.4102401037004099E-3</c:v>
                      </c:pt>
                      <c:pt idx="104">
                        <c:v>-2.14575578629246E-3</c:v>
                      </c:pt>
                      <c:pt idx="105">
                        <c:v>-2.1958597868805899E-3</c:v>
                      </c:pt>
                      <c:pt idx="106">
                        <c:v>-2.1153654969551399E-3</c:v>
                      </c:pt>
                      <c:pt idx="107">
                        <c:v>-2.5549265711183101E-3</c:v>
                      </c:pt>
                      <c:pt idx="108">
                        <c:v>-2.2884149173347701E-3</c:v>
                      </c:pt>
                      <c:pt idx="109">
                        <c:v>-1.42909594617343E-3</c:v>
                      </c:pt>
                      <c:pt idx="110">
                        <c:v>-2.3720870040060101E-3</c:v>
                      </c:pt>
                      <c:pt idx="111">
                        <c:v>-2.2007566945911701E-3</c:v>
                      </c:pt>
                      <c:pt idx="112">
                        <c:v>-2.8430092072507201E-3</c:v>
                      </c:pt>
                      <c:pt idx="113">
                        <c:v>-2.31286888156219E-3</c:v>
                      </c:pt>
                      <c:pt idx="114">
                        <c:v>-1.37177277352301E-3</c:v>
                      </c:pt>
                      <c:pt idx="115">
                        <c:v>-1.8346350577880799E-3</c:v>
                      </c:pt>
                      <c:pt idx="116">
                        <c:v>-1.5624816793222301E-3</c:v>
                      </c:pt>
                      <c:pt idx="117">
                        <c:v>-9.1759993609196301E-4</c:v>
                      </c:pt>
                      <c:pt idx="118">
                        <c:v>-1.08549270110679E-3</c:v>
                      </c:pt>
                      <c:pt idx="119">
                        <c:v>-2.6569158967184301E-3</c:v>
                      </c:pt>
                      <c:pt idx="120">
                        <c:v>-2.4605029493206601E-3</c:v>
                      </c:pt>
                      <c:pt idx="121">
                        <c:v>-1.7077895046694401E-3</c:v>
                      </c:pt>
                      <c:pt idx="122">
                        <c:v>-1.5063114153316701E-3</c:v>
                      </c:pt>
                      <c:pt idx="123">
                        <c:v>-1.2385682933844201E-3</c:v>
                      </c:pt>
                      <c:pt idx="124">
                        <c:v>-1.4662828576874299E-3</c:v>
                      </c:pt>
                      <c:pt idx="125">
                        <c:v>-1.4863691059445699E-3</c:v>
                      </c:pt>
                      <c:pt idx="126">
                        <c:v>-1.51528264161911E-3</c:v>
                      </c:pt>
                      <c:pt idx="127">
                        <c:v>-1.07014192597497E-3</c:v>
                      </c:pt>
                      <c:pt idx="128">
                        <c:v>-1.01364034004709E-3</c:v>
                      </c:pt>
                      <c:pt idx="129">
                        <c:v>-1.1873065840005601E-3</c:v>
                      </c:pt>
                      <c:pt idx="130">
                        <c:v>-1.3482554222173601E-3</c:v>
                      </c:pt>
                      <c:pt idx="131">
                        <c:v>-1.3376493165266499E-3</c:v>
                      </c:pt>
                      <c:pt idx="132">
                        <c:v>-1.4742347061124899E-3</c:v>
                      </c:pt>
                      <c:pt idx="133">
                        <c:v>-1.8782813619842001E-3</c:v>
                      </c:pt>
                      <c:pt idx="134">
                        <c:v>-2.0392976650138702E-3</c:v>
                      </c:pt>
                      <c:pt idx="135">
                        <c:v>-2.1760221842424001E-3</c:v>
                      </c:pt>
                      <c:pt idx="136">
                        <c:v>-2.21439903051893E-3</c:v>
                      </c:pt>
                      <c:pt idx="137">
                        <c:v>-2.3298828204514101E-3</c:v>
                      </c:pt>
                      <c:pt idx="138">
                        <c:v>-2.3461501286031702E-3</c:v>
                      </c:pt>
                      <c:pt idx="139">
                        <c:v>-2.2634345558375799E-3</c:v>
                      </c:pt>
                      <c:pt idx="140">
                        <c:v>-1.85271101943698E-3</c:v>
                      </c:pt>
                      <c:pt idx="141">
                        <c:v>-1.88527846483061E-3</c:v>
                      </c:pt>
                      <c:pt idx="142">
                        <c:v>-2.2654478691323801E-3</c:v>
                      </c:pt>
                      <c:pt idx="143">
                        <c:v>-1.7831807746757E-3</c:v>
                      </c:pt>
                      <c:pt idx="144">
                        <c:v>-8.6886052322151695E-4</c:v>
                      </c:pt>
                      <c:pt idx="145">
                        <c:v>-1.0302853280561E-3</c:v>
                      </c:pt>
                      <c:pt idx="146">
                        <c:v>-1.6650568845413001E-3</c:v>
                      </c:pt>
                      <c:pt idx="147">
                        <c:v>-1.7168801536252499E-3</c:v>
                      </c:pt>
                      <c:pt idx="148">
                        <c:v>-1.8332205984683599E-3</c:v>
                      </c:pt>
                      <c:pt idx="149">
                        <c:v>-2.2058536305122499E-3</c:v>
                      </c:pt>
                      <c:pt idx="150">
                        <c:v>-1.49030596454902E-3</c:v>
                      </c:pt>
                      <c:pt idx="151">
                        <c:v>-8.6051598991714203E-4</c:v>
                      </c:pt>
                      <c:pt idx="152">
                        <c:v>-1.28299396741029E-3</c:v>
                      </c:pt>
                      <c:pt idx="153">
                        <c:v>-8.6679929916374599E-4</c:v>
                      </c:pt>
                      <c:pt idx="154">
                        <c:v>-4.61915373126099E-4</c:v>
                      </c:pt>
                      <c:pt idx="155">
                        <c:v>-1.78858973837602E-3</c:v>
                      </c:pt>
                      <c:pt idx="156">
                        <c:v>-2.7940226435465101E-3</c:v>
                      </c:pt>
                      <c:pt idx="157">
                        <c:v>-1.0468631170685301E-3</c:v>
                      </c:pt>
                      <c:pt idx="158">
                        <c:v>-1.4198755016909699E-3</c:v>
                      </c:pt>
                      <c:pt idx="159">
                        <c:v>-1.9305604626234901E-3</c:v>
                      </c:pt>
                      <c:pt idx="160">
                        <c:v>-2.04793265527902E-3</c:v>
                      </c:pt>
                      <c:pt idx="161">
                        <c:v>-2.3550991060616502E-3</c:v>
                      </c:pt>
                      <c:pt idx="162">
                        <c:v>-2.4528400139478901E-3</c:v>
                      </c:pt>
                      <c:pt idx="163">
                        <c:v>-1.0751718866869001E-3</c:v>
                      </c:pt>
                      <c:pt idx="164">
                        <c:v>-1.8990794577485701E-3</c:v>
                      </c:pt>
                      <c:pt idx="165">
                        <c:v>-2.64067559619054E-3</c:v>
                      </c:pt>
                      <c:pt idx="166">
                        <c:v>-2.1803949097021799E-3</c:v>
                      </c:pt>
                      <c:pt idx="167">
                        <c:v>-3.4226706471762302E-4</c:v>
                      </c:pt>
                      <c:pt idx="168">
                        <c:v>-3.1211916188908198E-3</c:v>
                      </c:pt>
                      <c:pt idx="169">
                        <c:v>-7.1275797944559695E-4</c:v>
                      </c:pt>
                      <c:pt idx="170">
                        <c:v>-1.8491460330300499E-3</c:v>
                      </c:pt>
                      <c:pt idx="171">
                        <c:v>-1.7040699845359501E-3</c:v>
                      </c:pt>
                      <c:pt idx="172">
                        <c:v>1.10124295091407E-3</c:v>
                      </c:pt>
                      <c:pt idx="173">
                        <c:v>9.3982383431528602E-4</c:v>
                      </c:pt>
                      <c:pt idx="174">
                        <c:v>-6.2230354819879099E-4</c:v>
                      </c:pt>
                      <c:pt idx="175">
                        <c:v>-1.93469288707442E-4</c:v>
                      </c:pt>
                      <c:pt idx="176">
                        <c:v>-7.1421992716530199E-4</c:v>
                      </c:pt>
                      <c:pt idx="177">
                        <c:v>-2.0741386424320599E-3</c:v>
                      </c:pt>
                      <c:pt idx="178">
                        <c:v>-3.72685415118938E-3</c:v>
                      </c:pt>
                      <c:pt idx="179">
                        <c:v>-3.4439292284521202E-3</c:v>
                      </c:pt>
                      <c:pt idx="180">
                        <c:v>-2.2334823215395499E-3</c:v>
                      </c:pt>
                      <c:pt idx="181">
                        <c:v>3.2976172216872501E-5</c:v>
                      </c:pt>
                      <c:pt idx="182">
                        <c:v>-1.62214782311619E-3</c:v>
                      </c:pt>
                      <c:pt idx="183">
                        <c:v>-2.0794595316237798E-3</c:v>
                      </c:pt>
                      <c:pt idx="184">
                        <c:v>-2.30649805974872E-3</c:v>
                      </c:pt>
                      <c:pt idx="185">
                        <c:v>-2.6355517586882601E-3</c:v>
                      </c:pt>
                      <c:pt idx="186">
                        <c:v>1.7686095164577299E-4</c:v>
                      </c:pt>
                      <c:pt idx="187">
                        <c:v>-3.7116335812992397E-4</c:v>
                      </c:pt>
                      <c:pt idx="188">
                        <c:v>-4.51741278741196E-4</c:v>
                      </c:pt>
                      <c:pt idx="189">
                        <c:v>-2.3571726517954798E-3</c:v>
                      </c:pt>
                      <c:pt idx="190">
                        <c:v>-1.4990863260706401E-3</c:v>
                      </c:pt>
                      <c:pt idx="191">
                        <c:v>-3.9235711497629501E-3</c:v>
                      </c:pt>
                      <c:pt idx="192">
                        <c:v>-1.1457347601005099E-3</c:v>
                      </c:pt>
                      <c:pt idx="193">
                        <c:v>-2.6271922272521802E-3</c:v>
                      </c:pt>
                      <c:pt idx="194">
                        <c:v>-3.0298851538050802E-3</c:v>
                      </c:pt>
                      <c:pt idx="195">
                        <c:v>-5.3038096125235397E-4</c:v>
                      </c:pt>
                      <c:pt idx="196">
                        <c:v>-2.6839732279939099E-3</c:v>
                      </c:pt>
                      <c:pt idx="197">
                        <c:v>-9.7297057902976205E-4</c:v>
                      </c:pt>
                      <c:pt idx="198">
                        <c:v>-3.34917764249158E-3</c:v>
                      </c:pt>
                      <c:pt idx="199">
                        <c:v>-1.7705439521755199E-3</c:v>
                      </c:pt>
                      <c:pt idx="200">
                        <c:v>-1.6837138559406199E-3</c:v>
                      </c:pt>
                      <c:pt idx="201">
                        <c:v>-2.1975898016801999E-3</c:v>
                      </c:pt>
                      <c:pt idx="202">
                        <c:v>-1.88863931935202E-3</c:v>
                      </c:pt>
                      <c:pt idx="203">
                        <c:v>-1.7771760399948699E-3</c:v>
                      </c:pt>
                      <c:pt idx="204">
                        <c:v>2.4359703044486798E-3</c:v>
                      </c:pt>
                      <c:pt idx="205">
                        <c:v>1.67070468700407E-3</c:v>
                      </c:pt>
                      <c:pt idx="206">
                        <c:v>-1.6633597019610499E-3</c:v>
                      </c:pt>
                      <c:pt idx="207">
                        <c:v>-1.0289161037403999E-3</c:v>
                      </c:pt>
                      <c:pt idx="208">
                        <c:v>-6.5371379968494998E-4</c:v>
                      </c:pt>
                      <c:pt idx="209">
                        <c:v>-2.2009271359852401E-3</c:v>
                      </c:pt>
                      <c:pt idx="210">
                        <c:v>-1.48129613722996E-3</c:v>
                      </c:pt>
                      <c:pt idx="211">
                        <c:v>-3.1254263118378001E-4</c:v>
                      </c:pt>
                      <c:pt idx="212">
                        <c:v>1.93395503999659E-4</c:v>
                      </c:pt>
                      <c:pt idx="213">
                        <c:v>1.53361597400604E-4</c:v>
                      </c:pt>
                      <c:pt idx="214">
                        <c:v>3.4123984826758298E-4</c:v>
                      </c:pt>
                      <c:pt idx="215">
                        <c:v>4.6837652718160198E-4</c:v>
                      </c:pt>
                      <c:pt idx="216">
                        <c:v>-3.3526858183681099E-4</c:v>
                      </c:pt>
                      <c:pt idx="217">
                        <c:v>2.1071364801369101E-4</c:v>
                      </c:pt>
                      <c:pt idx="218">
                        <c:v>5.9160546410750498E-5</c:v>
                      </c:pt>
                      <c:pt idx="219">
                        <c:v>1.1322037228426399E-4</c:v>
                      </c:pt>
                      <c:pt idx="220">
                        <c:v>8.5999173844880902E-5</c:v>
                      </c:pt>
                      <c:pt idx="221">
                        <c:v>4.9993812733284805E-4</c:v>
                      </c:pt>
                      <c:pt idx="222">
                        <c:v>4.5142059624847302E-4</c:v>
                      </c:pt>
                      <c:pt idx="223">
                        <c:v>2.14173461977662E-4</c:v>
                      </c:pt>
                      <c:pt idx="224">
                        <c:v>1.2323586460993001E-4</c:v>
                      </c:pt>
                      <c:pt idx="225">
                        <c:v>2.8429393647440098E-4</c:v>
                      </c:pt>
                      <c:pt idx="226">
                        <c:v>6.0404047817955999E-4</c:v>
                      </c:pt>
                      <c:pt idx="227">
                        <c:v>5.8824655046318302E-4</c:v>
                      </c:pt>
                      <c:pt idx="228">
                        <c:v>4.8841982479861496E-4</c:v>
                      </c:pt>
                      <c:pt idx="229">
                        <c:v>-2.3575513063992201E-5</c:v>
                      </c:pt>
                      <c:pt idx="230">
                        <c:v>9.8667414027035796E-5</c:v>
                      </c:pt>
                      <c:pt idx="231">
                        <c:v>2.5776619698020701E-5</c:v>
                      </c:pt>
                      <c:pt idx="232">
                        <c:v>3.9921366521340702E-4</c:v>
                      </c:pt>
                      <c:pt idx="233">
                        <c:v>8.5998862639366798E-5</c:v>
                      </c:pt>
                      <c:pt idx="234">
                        <c:v>1.3004251403313501E-4</c:v>
                      </c:pt>
                      <c:pt idx="235">
                        <c:v>-1.3485449045609699E-4</c:v>
                      </c:pt>
                      <c:pt idx="236">
                        <c:v>5.8246510364602899E-5</c:v>
                      </c:pt>
                      <c:pt idx="237">
                        <c:v>2.51852842893581E-4</c:v>
                      </c:pt>
                      <c:pt idx="238">
                        <c:v>1.8782737282812799E-4</c:v>
                      </c:pt>
                      <c:pt idx="239">
                        <c:v>2.6007958722958102E-4</c:v>
                      </c:pt>
                      <c:pt idx="240">
                        <c:v>1.89962915665556E-4</c:v>
                      </c:pt>
                      <c:pt idx="241">
                        <c:v>-4.7114534545618303E-5</c:v>
                      </c:pt>
                      <c:pt idx="242">
                        <c:v>-6.8555906780819198E-5</c:v>
                      </c:pt>
                      <c:pt idx="243">
                        <c:v>3.5108812219262602E-4</c:v>
                      </c:pt>
                      <c:pt idx="244">
                        <c:v>2.6769721962165898E-4</c:v>
                      </c:pt>
                      <c:pt idx="245">
                        <c:v>3.9627051254650899E-5</c:v>
                      </c:pt>
                      <c:pt idx="246">
                        <c:v>2.2734242714976901E-4</c:v>
                      </c:pt>
                      <c:pt idx="247">
                        <c:v>-3.3336674210682801E-5</c:v>
                      </c:pt>
                      <c:pt idx="248">
                        <c:v>1.5849891929967699E-5</c:v>
                      </c:pt>
                      <c:pt idx="249">
                        <c:v>3.0666248883017699E-4</c:v>
                      </c:pt>
                      <c:pt idx="250">
                        <c:v>1.9274963493724201E-4</c:v>
                      </c:pt>
                      <c:pt idx="251">
                        <c:v>1.18568675126031E-4</c:v>
                      </c:pt>
                      <c:pt idx="252">
                        <c:v>2.5864378545970598E-4</c:v>
                      </c:pt>
                      <c:pt idx="253">
                        <c:v>3.2724312388836898E-4</c:v>
                      </c:pt>
                      <c:pt idx="254">
                        <c:v>4.4777519525512498E-4</c:v>
                      </c:pt>
                      <c:pt idx="255">
                        <c:v>6.1358169568924702E-5</c:v>
                      </c:pt>
                      <c:pt idx="256">
                        <c:v>3.2484645600803298E-4</c:v>
                      </c:pt>
                      <c:pt idx="257">
                        <c:v>3.31249548404568E-4</c:v>
                      </c:pt>
                      <c:pt idx="258">
                        <c:v>-5.7843937467669697E-5</c:v>
                      </c:pt>
                      <c:pt idx="259">
                        <c:v>2.0715239925224099E-4</c:v>
                      </c:pt>
                      <c:pt idx="260">
                        <c:v>-6.4334499317482402E-6</c:v>
                      </c:pt>
                      <c:pt idx="261">
                        <c:v>1.3764277507054301E-4</c:v>
                      </c:pt>
                      <c:pt idx="262">
                        <c:v>2.8603639625709299E-4</c:v>
                      </c:pt>
                      <c:pt idx="263">
                        <c:v>1.2969500401330099E-4</c:v>
                      </c:pt>
                      <c:pt idx="264">
                        <c:v>-1.673638372703E-5</c:v>
                      </c:pt>
                      <c:pt idx="265">
                        <c:v>4.0332612915728E-4</c:v>
                      </c:pt>
                      <c:pt idx="266">
                        <c:v>1.8511773847995999E-4</c:v>
                      </c:pt>
                      <c:pt idx="267">
                        <c:v>2.0045673416260401E-4</c:v>
                      </c:pt>
                      <c:pt idx="268">
                        <c:v>3.1034255361172099E-4</c:v>
                      </c:pt>
                      <c:pt idx="269">
                        <c:v>1.6482281386195999E-4</c:v>
                      </c:pt>
                      <c:pt idx="270">
                        <c:v>2.09883955200865E-4</c:v>
                      </c:pt>
                      <c:pt idx="271">
                        <c:v>-1.16784741476108E-4</c:v>
                      </c:pt>
                      <c:pt idx="272">
                        <c:v>-1.9951305836623899E-5</c:v>
                      </c:pt>
                      <c:pt idx="273">
                        <c:v>2.0676039846215499E-4</c:v>
                      </c:pt>
                      <c:pt idx="274">
                        <c:v>-4.6306172374596598E-5</c:v>
                      </c:pt>
                      <c:pt idx="275">
                        <c:v>1.3779533911743099E-5</c:v>
                      </c:pt>
                      <c:pt idx="276">
                        <c:v>-2.7031573698883902E-4</c:v>
                      </c:pt>
                      <c:pt idx="277">
                        <c:v>-5.1581164140869997E-5</c:v>
                      </c:pt>
                      <c:pt idx="278">
                        <c:v>-1.10743040151418E-4</c:v>
                      </c:pt>
                      <c:pt idx="279">
                        <c:v>-2.0474089604021601E-4</c:v>
                      </c:pt>
                      <c:pt idx="280">
                        <c:v>1.13665341572908E-5</c:v>
                      </c:pt>
                      <c:pt idx="281">
                        <c:v>2.4227156020517602E-5</c:v>
                      </c:pt>
                      <c:pt idx="282">
                        <c:v>9.5050156070970498E-5</c:v>
                      </c:pt>
                      <c:pt idx="283">
                        <c:v>-6.4117953564196403E-6</c:v>
                      </c:pt>
                      <c:pt idx="284">
                        <c:v>2.4567907163221699E-5</c:v>
                      </c:pt>
                      <c:pt idx="285">
                        <c:v>1.0987880407305799E-4</c:v>
                      </c:pt>
                      <c:pt idx="286">
                        <c:v>9.2170062289630099E-5</c:v>
                      </c:pt>
                      <c:pt idx="287">
                        <c:v>8.5231294184791298E-5</c:v>
                      </c:pt>
                      <c:pt idx="288">
                        <c:v>1.0382279614230599E-4</c:v>
                      </c:pt>
                      <c:pt idx="289">
                        <c:v>7.2405605514482097E-5</c:v>
                      </c:pt>
                      <c:pt idx="290">
                        <c:v>1.5009515257154301E-4</c:v>
                      </c:pt>
                      <c:pt idx="291">
                        <c:v>4.9984842235262403E-5</c:v>
                      </c:pt>
                      <c:pt idx="292">
                        <c:v>2.9528209776594102E-6</c:v>
                      </c:pt>
                      <c:pt idx="293">
                        <c:v>1.5127121633891799E-4</c:v>
                      </c:pt>
                      <c:pt idx="294">
                        <c:v>1.8767552041403399E-4</c:v>
                      </c:pt>
                      <c:pt idx="295">
                        <c:v>2.4545789209421999E-5</c:v>
                      </c:pt>
                      <c:pt idx="296">
                        <c:v>-2.2770452145315001E-5</c:v>
                      </c:pt>
                      <c:pt idx="297">
                        <c:v>7.1319121928251999E-5</c:v>
                      </c:pt>
                      <c:pt idx="298">
                        <c:v>1.86298944156201E-5</c:v>
                      </c:pt>
                      <c:pt idx="299">
                        <c:v>-9.3592726272602098E-5</c:v>
                      </c:pt>
                      <c:pt idx="300">
                        <c:v>-1.09467568996742E-5</c:v>
                      </c:pt>
                      <c:pt idx="301">
                        <c:v>1.01447809881221E-4</c:v>
                      </c:pt>
                      <c:pt idx="302">
                        <c:v>1.0514048336656401E-4</c:v>
                      </c:pt>
                      <c:pt idx="303">
                        <c:v>4.4369784784388897E-5</c:v>
                      </c:pt>
                      <c:pt idx="304">
                        <c:v>5.1500962672047199E-5</c:v>
                      </c:pt>
                      <c:pt idx="305">
                        <c:v>-5.6812549363191701E-5</c:v>
                      </c:pt>
                      <c:pt idx="306">
                        <c:v>2.6697818325791799E-5</c:v>
                      </c:pt>
                      <c:pt idx="307">
                        <c:v>-5.3962635087887501E-5</c:v>
                      </c:pt>
                      <c:pt idx="308">
                        <c:v>2.2865702808982299E-5</c:v>
                      </c:pt>
                      <c:pt idx="309">
                        <c:v>-7.1919398699334697E-5</c:v>
                      </c:pt>
                      <c:pt idx="310">
                        <c:v>-1.21141499595395E-4</c:v>
                      </c:pt>
                      <c:pt idx="311">
                        <c:v>-1.64582758568451E-4</c:v>
                      </c:pt>
                      <c:pt idx="312">
                        <c:v>-1.7986875030276701E-4</c:v>
                      </c:pt>
                      <c:pt idx="313">
                        <c:v>-2.23261647628134E-4</c:v>
                      </c:pt>
                      <c:pt idx="314">
                        <c:v>-2.6849328020725298E-4</c:v>
                      </c:pt>
                      <c:pt idx="315">
                        <c:v>-1.8406184770318801E-4</c:v>
                      </c:pt>
                      <c:pt idx="316">
                        <c:v>4.0271091049907598E-5</c:v>
                      </c:pt>
                      <c:pt idx="317">
                        <c:v>-1.68273336549472E-4</c:v>
                      </c:pt>
                      <c:pt idx="318">
                        <c:v>-1.80189473462527E-5</c:v>
                      </c:pt>
                      <c:pt idx="319">
                        <c:v>-1.6415195930224999E-4</c:v>
                      </c:pt>
                      <c:pt idx="320">
                        <c:v>-2.7668487877390799E-4</c:v>
                      </c:pt>
                      <c:pt idx="321">
                        <c:v>-1.13614851153127E-4</c:v>
                      </c:pt>
                      <c:pt idx="322">
                        <c:v>-4.6355142224327502E-5</c:v>
                      </c:pt>
                      <c:pt idx="323">
                        <c:v>-1.4318073839730499E-4</c:v>
                      </c:pt>
                      <c:pt idx="324">
                        <c:v>-9.9907388580809203E-5</c:v>
                      </c:pt>
                      <c:pt idx="325">
                        <c:v>-2.1403439576342999E-4</c:v>
                      </c:pt>
                      <c:pt idx="326">
                        <c:v>-3.3419701507028898E-4</c:v>
                      </c:pt>
                      <c:pt idx="327">
                        <c:v>1.13970096968219E-4</c:v>
                      </c:pt>
                      <c:pt idx="328">
                        <c:v>-1.6754328253235001E-4</c:v>
                      </c:pt>
                      <c:pt idx="329">
                        <c:v>-2.7962816453742597E-4</c:v>
                      </c:pt>
                      <c:pt idx="330">
                        <c:v>-1.8353735732883999E-4</c:v>
                      </c:pt>
                      <c:pt idx="331">
                        <c:v>-2.8579514313997501E-4</c:v>
                      </c:pt>
                      <c:pt idx="332">
                        <c:v>-1.1122685275254E-4</c:v>
                      </c:pt>
                      <c:pt idx="333">
                        <c:v>-2.8226731280311598E-4</c:v>
                      </c:pt>
                      <c:pt idx="334">
                        <c:v>-1.2628257943844099E-4</c:v>
                      </c:pt>
                      <c:pt idx="335">
                        <c:v>-2.9503741508163101E-4</c:v>
                      </c:pt>
                      <c:pt idx="336">
                        <c:v>-2.5457920821050402E-4</c:v>
                      </c:pt>
                      <c:pt idx="337">
                        <c:v>-1.63329954250511E-4</c:v>
                      </c:pt>
                      <c:pt idx="338">
                        <c:v>-1.3795951592828601E-4</c:v>
                      </c:pt>
                      <c:pt idx="339">
                        <c:v>-3.30388996057398E-4</c:v>
                      </c:pt>
                      <c:pt idx="340">
                        <c:v>-4.0968403109544399E-4</c:v>
                      </c:pt>
                      <c:pt idx="341">
                        <c:v>-4.2350310405473498E-4</c:v>
                      </c:pt>
                      <c:pt idx="342">
                        <c:v>-4.4855437799709601E-4</c:v>
                      </c:pt>
                      <c:pt idx="343">
                        <c:v>-5.8486120182432103E-4</c:v>
                      </c:pt>
                      <c:pt idx="344">
                        <c:v>-3.8865156012288802E-4</c:v>
                      </c:pt>
                      <c:pt idx="345">
                        <c:v>-3.5123265823458602E-4</c:v>
                      </c:pt>
                      <c:pt idx="346">
                        <c:v>-3.7820103698382198E-4</c:v>
                      </c:pt>
                      <c:pt idx="347">
                        <c:v>-4.3310380986277602E-4</c:v>
                      </c:pt>
                      <c:pt idx="348">
                        <c:v>-4.6079159634239902E-4</c:v>
                      </c:pt>
                      <c:pt idx="349">
                        <c:v>-4.56073392551342E-4</c:v>
                      </c:pt>
                      <c:pt idx="350">
                        <c:v>-5.7034933313118697E-4</c:v>
                      </c:pt>
                      <c:pt idx="351">
                        <c:v>-5.3393123952112599E-4</c:v>
                      </c:pt>
                      <c:pt idx="352">
                        <c:v>-6.0660841477052003E-4</c:v>
                      </c:pt>
                      <c:pt idx="353">
                        <c:v>-7.3068131564262397E-4</c:v>
                      </c:pt>
                      <c:pt idx="354">
                        <c:v>-7.3161320222347895E-4</c:v>
                      </c:pt>
                      <c:pt idx="355">
                        <c:v>-7.1612839110912405E-4</c:v>
                      </c:pt>
                      <c:pt idx="356">
                        <c:v>-7.0888922425651796E-4</c:v>
                      </c:pt>
                      <c:pt idx="357">
                        <c:v>-6.1425054985798802E-4</c:v>
                      </c:pt>
                      <c:pt idx="358">
                        <c:v>-6.0052704370742202E-4</c:v>
                      </c:pt>
                      <c:pt idx="359">
                        <c:v>-5.39389406169356E-4</c:v>
                      </c:pt>
                      <c:pt idx="360">
                        <c:v>-4.2801179873415402E-4</c:v>
                      </c:pt>
                      <c:pt idx="361">
                        <c:v>-4.5087792596187502E-4</c:v>
                      </c:pt>
                      <c:pt idx="362">
                        <c:v>-5.3227713258143905E-4</c:v>
                      </c:pt>
                      <c:pt idx="363">
                        <c:v>-4.8956123169461598E-4</c:v>
                      </c:pt>
                      <c:pt idx="364">
                        <c:v>-6.1051801246706102E-4</c:v>
                      </c:pt>
                      <c:pt idx="365">
                        <c:v>-6.77529792383859E-4</c:v>
                      </c:pt>
                      <c:pt idx="366">
                        <c:v>-5.0528190487579604E-4</c:v>
                      </c:pt>
                      <c:pt idx="367">
                        <c:v>-3.4381775758063598E-4</c:v>
                      </c:pt>
                      <c:pt idx="368">
                        <c:v>-4.1456311643362799E-4</c:v>
                      </c:pt>
                      <c:pt idx="369">
                        <c:v>-4.9256605935299198E-4</c:v>
                      </c:pt>
                      <c:pt idx="370">
                        <c:v>-4.18643261643469E-4</c:v>
                      </c:pt>
                      <c:pt idx="371">
                        <c:v>-5.9599318046030605E-4</c:v>
                      </c:pt>
                      <c:pt idx="372">
                        <c:v>-6.0061687492924396E-4</c:v>
                      </c:pt>
                      <c:pt idx="373">
                        <c:v>-3.4575412602187001E-4</c:v>
                      </c:pt>
                      <c:pt idx="374">
                        <c:v>-3.8503309872726498E-4</c:v>
                      </c:pt>
                      <c:pt idx="375">
                        <c:v>-5.0264716274920805E-4</c:v>
                      </c:pt>
                      <c:pt idx="376">
                        <c:v>-4.6034101483006102E-4</c:v>
                      </c:pt>
                      <c:pt idx="377">
                        <c:v>-6.5372829336344499E-4</c:v>
                      </c:pt>
                      <c:pt idx="378">
                        <c:v>-4.1596093074645202E-4</c:v>
                      </c:pt>
                      <c:pt idx="379">
                        <c:v>-5.6379863240744695E-4</c:v>
                      </c:pt>
                      <c:pt idx="380">
                        <c:v>-5.2801248607760103E-4</c:v>
                      </c:pt>
                      <c:pt idx="381">
                        <c:v>-4.7921145910440901E-4</c:v>
                      </c:pt>
                      <c:pt idx="382">
                        <c:v>-3.7615072907762402E-4</c:v>
                      </c:pt>
                      <c:pt idx="383">
                        <c:v>-6.1166353359979697E-4</c:v>
                      </c:pt>
                      <c:pt idx="384">
                        <c:v>-4.8756937028477602E-4</c:v>
                      </c:pt>
                      <c:pt idx="385">
                        <c:v>-4.38280416049957E-4</c:v>
                      </c:pt>
                      <c:pt idx="386">
                        <c:v>-4.49224122105887E-4</c:v>
                      </c:pt>
                      <c:pt idx="387">
                        <c:v>-4.7006299757044101E-4</c:v>
                      </c:pt>
                      <c:pt idx="388">
                        <c:v>-3.74080025641045E-4</c:v>
                      </c:pt>
                      <c:pt idx="389">
                        <c:v>-4.4679847235778297E-4</c:v>
                      </c:pt>
                      <c:pt idx="390">
                        <c:v>-3.3199899168059302E-4</c:v>
                      </c:pt>
                      <c:pt idx="391">
                        <c:v>-3.4378647843164099E-4</c:v>
                      </c:pt>
                      <c:pt idx="392">
                        <c:v>-3.7559995151244301E-4</c:v>
                      </c:pt>
                      <c:pt idx="393">
                        <c:v>-3.1419168096128098E-4</c:v>
                      </c:pt>
                      <c:pt idx="394">
                        <c:v>-3.8063153827674803E-4</c:v>
                      </c:pt>
                      <c:pt idx="395">
                        <c:v>-3.1934757005404102E-4</c:v>
                      </c:pt>
                      <c:pt idx="396">
                        <c:v>-2.5983975990094598E-4</c:v>
                      </c:pt>
                      <c:pt idx="397">
                        <c:v>-2.72306609288805E-4</c:v>
                      </c:pt>
                      <c:pt idx="398">
                        <c:v>-3.0393766678148398E-4</c:v>
                      </c:pt>
                      <c:pt idx="399">
                        <c:v>-2.6889682568587402E-4</c:v>
                      </c:pt>
                      <c:pt idx="400">
                        <c:v>-3.3901769746490099E-4</c:v>
                      </c:pt>
                      <c:pt idx="401">
                        <c:v>-2.79965895532169E-4</c:v>
                      </c:pt>
                      <c:pt idx="402">
                        <c:v>-1.4735853849928701E-4</c:v>
                      </c:pt>
                      <c:pt idx="403">
                        <c:v>-2.3702610240346E-4</c:v>
                      </c:pt>
                      <c:pt idx="404">
                        <c:v>-2.3063562946024099E-4</c:v>
                      </c:pt>
                      <c:pt idx="405">
                        <c:v>-1.81097263202316E-4</c:v>
                      </c:pt>
                      <c:pt idx="406">
                        <c:v>-3.0429157913383799E-4</c:v>
                      </c:pt>
                      <c:pt idx="407">
                        <c:v>-1.8603144631568999E-4</c:v>
                      </c:pt>
                      <c:pt idx="408">
                        <c:v>-1.8011075209988699E-4</c:v>
                      </c:pt>
                      <c:pt idx="409">
                        <c:v>-2.2192747712346399E-4</c:v>
                      </c:pt>
                      <c:pt idx="410">
                        <c:v>-2.6008059862945502E-4</c:v>
                      </c:pt>
                      <c:pt idx="411">
                        <c:v>-2.6563359524881002E-4</c:v>
                      </c:pt>
                      <c:pt idx="412">
                        <c:v>-2.3546625146856099E-4</c:v>
                      </c:pt>
                      <c:pt idx="413">
                        <c:v>-1.9128566534957499E-4</c:v>
                      </c:pt>
                      <c:pt idx="414">
                        <c:v>-1.56825332313596E-4</c:v>
                      </c:pt>
                      <c:pt idx="415">
                        <c:v>-1.4511353653603399E-4</c:v>
                      </c:pt>
                      <c:pt idx="416">
                        <c:v>-1.3452590180835599E-4</c:v>
                      </c:pt>
                      <c:pt idx="417">
                        <c:v>-2.19923166438252E-4</c:v>
                      </c:pt>
                      <c:pt idx="418">
                        <c:v>-1.7692781385037E-4</c:v>
                      </c:pt>
                      <c:pt idx="419">
                        <c:v>-1.7199436364632699E-4</c:v>
                      </c:pt>
                      <c:pt idx="420">
                        <c:v>-1.7078967833694E-4</c:v>
                      </c:pt>
                      <c:pt idx="421">
                        <c:v>-2.6064583202369701E-4</c:v>
                      </c:pt>
                      <c:pt idx="422">
                        <c:v>-8.2980944584621101E-5</c:v>
                      </c:pt>
                      <c:pt idx="423">
                        <c:v>-1.40256161809294E-4</c:v>
                      </c:pt>
                      <c:pt idx="424">
                        <c:v>-2.15551969570368E-4</c:v>
                      </c:pt>
                      <c:pt idx="425">
                        <c:v>-1.8317606634172501E-4</c:v>
                      </c:pt>
                      <c:pt idx="426">
                        <c:v>-1.1623710227233E-4</c:v>
                      </c:pt>
                      <c:pt idx="427">
                        <c:v>-1.77472905967288E-4</c:v>
                      </c:pt>
                      <c:pt idx="428">
                        <c:v>-2.5203773377524601E-4</c:v>
                      </c:pt>
                      <c:pt idx="429">
                        <c:v>-2.6227937378637899E-4</c:v>
                      </c:pt>
                      <c:pt idx="430">
                        <c:v>-2.0504642261415701E-4</c:v>
                      </c:pt>
                      <c:pt idx="431">
                        <c:v>-2.6151862403997001E-4</c:v>
                      </c:pt>
                      <c:pt idx="432">
                        <c:v>-3.3236323801329399E-4</c:v>
                      </c:pt>
                      <c:pt idx="433">
                        <c:v>-2.6863090314612902E-4</c:v>
                      </c:pt>
                      <c:pt idx="434">
                        <c:v>-2.72316285498025E-4</c:v>
                      </c:pt>
                      <c:pt idx="435">
                        <c:v>-3.5106092171726598E-4</c:v>
                      </c:pt>
                      <c:pt idx="436">
                        <c:v>-2.25570439970276E-4</c:v>
                      </c:pt>
                      <c:pt idx="437">
                        <c:v>-2.2919251109043001E-4</c:v>
                      </c:pt>
                      <c:pt idx="438">
                        <c:v>-2.5597947126698701E-4</c:v>
                      </c:pt>
                      <c:pt idx="439">
                        <c:v>-2.3623509066928599E-4</c:v>
                      </c:pt>
                      <c:pt idx="440">
                        <c:v>-8.3099848670182901E-5</c:v>
                      </c:pt>
                      <c:pt idx="441">
                        <c:v>-4.1386836080232601E-6</c:v>
                      </c:pt>
                      <c:pt idx="442">
                        <c:v>-1.6395207777421399E-4</c:v>
                      </c:pt>
                      <c:pt idx="443">
                        <c:v>-2.1879005786140901E-4</c:v>
                      </c:pt>
                      <c:pt idx="444">
                        <c:v>-1.7316340528512799E-4</c:v>
                      </c:pt>
                      <c:pt idx="445">
                        <c:v>-1.19492733015631E-4</c:v>
                      </c:pt>
                      <c:pt idx="446">
                        <c:v>-3.9744953988887098E-5</c:v>
                      </c:pt>
                      <c:pt idx="447">
                        <c:v>-1.4661091756480201E-4</c:v>
                      </c:pt>
                      <c:pt idx="448">
                        <c:v>-1.8458006719601001E-4</c:v>
                      </c:pt>
                      <c:pt idx="449">
                        <c:v>-2.40842748820257E-4</c:v>
                      </c:pt>
                      <c:pt idx="450">
                        <c:v>-1.81819398784088E-4</c:v>
                      </c:pt>
                      <c:pt idx="451">
                        <c:v>-2.0087229481760801E-4</c:v>
                      </c:pt>
                      <c:pt idx="452">
                        <c:v>-2.4194825525267899E-4</c:v>
                      </c:pt>
                      <c:pt idx="453">
                        <c:v>-3.0697986572509299E-4</c:v>
                      </c:pt>
                      <c:pt idx="454">
                        <c:v>-2.0901562552792501E-4</c:v>
                      </c:pt>
                      <c:pt idx="455">
                        <c:v>-2.42941497708162E-4</c:v>
                      </c:pt>
                      <c:pt idx="456">
                        <c:v>-2.1118087262482699E-4</c:v>
                      </c:pt>
                      <c:pt idx="457">
                        <c:v>-2.3548683677942201E-4</c:v>
                      </c:pt>
                      <c:pt idx="458">
                        <c:v>-2.9439576238907199E-4</c:v>
                      </c:pt>
                      <c:pt idx="459">
                        <c:v>-4.0599681702641798E-4</c:v>
                      </c:pt>
                      <c:pt idx="460">
                        <c:v>-4.2233795448592401E-4</c:v>
                      </c:pt>
                      <c:pt idx="461">
                        <c:v>-2.9517597212440003E-4</c:v>
                      </c:pt>
                      <c:pt idx="462">
                        <c:v>-2.7215048103968798E-4</c:v>
                      </c:pt>
                      <c:pt idx="463">
                        <c:v>-3.7090841457142198E-4</c:v>
                      </c:pt>
                      <c:pt idx="464">
                        <c:v>-3.2564490421660598E-4</c:v>
                      </c:pt>
                      <c:pt idx="465">
                        <c:v>-4.0775644514517301E-4</c:v>
                      </c:pt>
                      <c:pt idx="466">
                        <c:v>-3.8027301147327999E-4</c:v>
                      </c:pt>
                      <c:pt idx="467">
                        <c:v>-4.02893318428118E-4</c:v>
                      </c:pt>
                      <c:pt idx="468">
                        <c:v>-3.2008201719849303E-4</c:v>
                      </c:pt>
                      <c:pt idx="469">
                        <c:v>-3.3368433153265501E-4</c:v>
                      </c:pt>
                      <c:pt idx="470">
                        <c:v>-3.32199449277695E-4</c:v>
                      </c:pt>
                      <c:pt idx="471">
                        <c:v>-3.38323117552076E-4</c:v>
                      </c:pt>
                      <c:pt idx="472">
                        <c:v>-2.4675257600473901E-4</c:v>
                      </c:pt>
                      <c:pt idx="473">
                        <c:v>-3.12297781235476E-4</c:v>
                      </c:pt>
                      <c:pt idx="474">
                        <c:v>-2.7063764708027202E-4</c:v>
                      </c:pt>
                      <c:pt idx="475">
                        <c:v>-2.3181942857643001E-4</c:v>
                      </c:pt>
                      <c:pt idx="476">
                        <c:v>-2.6314501936294099E-4</c:v>
                      </c:pt>
                      <c:pt idx="477">
                        <c:v>-2.8243317532451902E-4</c:v>
                      </c:pt>
                      <c:pt idx="478">
                        <c:v>-2.20705592140684E-4</c:v>
                      </c:pt>
                      <c:pt idx="479">
                        <c:v>-1.75677680034944E-4</c:v>
                      </c:pt>
                      <c:pt idx="480">
                        <c:v>-1.9953936244023401E-4</c:v>
                      </c:pt>
                      <c:pt idx="481">
                        <c:v>-1.83984951276367E-4</c:v>
                      </c:pt>
                      <c:pt idx="482">
                        <c:v>-1.61843915652863E-4</c:v>
                      </c:pt>
                      <c:pt idx="483">
                        <c:v>-1.10339949787014E-4</c:v>
                      </c:pt>
                      <c:pt idx="484">
                        <c:v>-1.21678572491706E-4</c:v>
                      </c:pt>
                      <c:pt idx="485">
                        <c:v>-1.19030617663798E-4</c:v>
                      </c:pt>
                      <c:pt idx="486">
                        <c:v>-1.9934033603312201E-4</c:v>
                      </c:pt>
                      <c:pt idx="487">
                        <c:v>-1.63941116278151E-4</c:v>
                      </c:pt>
                      <c:pt idx="488">
                        <c:v>-1.4876214086679101E-4</c:v>
                      </c:pt>
                      <c:pt idx="489">
                        <c:v>-1.4982515895228701E-4</c:v>
                      </c:pt>
                      <c:pt idx="490">
                        <c:v>-1.6656245499651901E-4</c:v>
                      </c:pt>
                      <c:pt idx="491">
                        <c:v>-1.89288573136958E-4</c:v>
                      </c:pt>
                      <c:pt idx="492">
                        <c:v>-1.04612039098487E-4</c:v>
                      </c:pt>
                      <c:pt idx="493">
                        <c:v>-1.89593467495755E-4</c:v>
                      </c:pt>
                      <c:pt idx="494">
                        <c:v>-1.8449559942226599E-4</c:v>
                      </c:pt>
                      <c:pt idx="495">
                        <c:v>-2.5878387037786099E-4</c:v>
                      </c:pt>
                      <c:pt idx="496">
                        <c:v>-2.47280793194869E-4</c:v>
                      </c:pt>
                      <c:pt idx="497">
                        <c:v>-2.4082062897419401E-4</c:v>
                      </c:pt>
                      <c:pt idx="498">
                        <c:v>-2.4938481793913901E-4</c:v>
                      </c:pt>
                      <c:pt idx="499">
                        <c:v>-2.4786396884599803E-4</c:v>
                      </c:pt>
                      <c:pt idx="500">
                        <c:v>-1.61985482122987E-4</c:v>
                      </c:pt>
                      <c:pt idx="501">
                        <c:v>-2.1783706961835299E-4</c:v>
                      </c:pt>
                      <c:pt idx="502">
                        <c:v>-1.98930523959934E-4</c:v>
                      </c:pt>
                      <c:pt idx="503">
                        <c:v>-2.0469784483932501E-4</c:v>
                      </c:pt>
                      <c:pt idx="504">
                        <c:v>-9.1288117133934697E-5</c:v>
                      </c:pt>
                      <c:pt idx="505">
                        <c:v>-2.2077138950973201E-4</c:v>
                      </c:pt>
                      <c:pt idx="506">
                        <c:v>-1.6520880349683099E-4</c:v>
                      </c:pt>
                      <c:pt idx="507">
                        <c:v>-4.86102706547076E-5</c:v>
                      </c:pt>
                      <c:pt idx="508">
                        <c:v>-9.6267303928799908E-6</c:v>
                      </c:pt>
                      <c:pt idx="509">
                        <c:v>-9.6566819183411897E-5</c:v>
                      </c:pt>
                      <c:pt idx="510">
                        <c:v>-1.18903778145413E-4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D9D0-48E4-A0CC-827498A552F5}"/>
                  </c:ext>
                </c:extLst>
              </c15:ser>
            </c15:filteredScatterSeries>
            <c15:filteredScatte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08.10.2020'!$H$6</c15:sqref>
                        </c15:formulaRef>
                      </c:ext>
                    </c:extLst>
                    <c:strCache>
                      <c:ptCount val="1"/>
                      <c:pt idx="0">
                        <c:v>60 mM Ni without en</c:v>
                      </c:pt>
                    </c:strCache>
                  </c:strRef>
                </c:tx>
                <c:spPr>
                  <a:ln w="19050" cap="rnd">
                    <a:solidFill>
                      <a:schemeClr val="accent3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08.10.2020'!$A$7:$A$517</c15:sqref>
                        </c15:formulaRef>
                      </c:ext>
                    </c:extLst>
                    <c:numCache>
                      <c:formatCode>0.0000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08.10.2020'!$H$7:$H$517</c15:sqref>
                        </c15:formulaRef>
                      </c:ext>
                    </c:extLst>
                    <c:numCache>
                      <c:formatCode>0.0000</c:formatCode>
                      <c:ptCount val="511"/>
                      <c:pt idx="0">
                        <c:v>3.8677244013806402</c:v>
                      </c:pt>
                      <c:pt idx="1">
                        <c:v>3.8677244013806402</c:v>
                      </c:pt>
                      <c:pt idx="2">
                        <c:v>3.8677244013806402</c:v>
                      </c:pt>
                      <c:pt idx="3">
                        <c:v>3.8677244013806402</c:v>
                      </c:pt>
                      <c:pt idx="4">
                        <c:v>3.8677244013806402</c:v>
                      </c:pt>
                      <c:pt idx="5">
                        <c:v>3.8677244013806402</c:v>
                      </c:pt>
                      <c:pt idx="6">
                        <c:v>3.8677244013806402</c:v>
                      </c:pt>
                      <c:pt idx="7">
                        <c:v>3.8677244013806402</c:v>
                      </c:pt>
                      <c:pt idx="8">
                        <c:v>3.8677244013806402</c:v>
                      </c:pt>
                      <c:pt idx="9">
                        <c:v>3.8677244013806402</c:v>
                      </c:pt>
                      <c:pt idx="10">
                        <c:v>3.8677244013806402</c:v>
                      </c:pt>
                      <c:pt idx="11">
                        <c:v>3.8677244013806402</c:v>
                      </c:pt>
                      <c:pt idx="12">
                        <c:v>3.8677244013806402</c:v>
                      </c:pt>
                      <c:pt idx="13">
                        <c:v>3.8677244013806402</c:v>
                      </c:pt>
                      <c:pt idx="14">
                        <c:v>3.8677244013806402</c:v>
                      </c:pt>
                      <c:pt idx="15">
                        <c:v>3.8677244013806402</c:v>
                      </c:pt>
                      <c:pt idx="16">
                        <c:v>3.8677244013806402</c:v>
                      </c:pt>
                      <c:pt idx="17">
                        <c:v>3.8677244013806402</c:v>
                      </c:pt>
                      <c:pt idx="18">
                        <c:v>3.8677244013806402</c:v>
                      </c:pt>
                      <c:pt idx="19">
                        <c:v>3.8677244013806402</c:v>
                      </c:pt>
                      <c:pt idx="20">
                        <c:v>3.8677244013806402</c:v>
                      </c:pt>
                      <c:pt idx="21">
                        <c:v>3.8677244013806402</c:v>
                      </c:pt>
                      <c:pt idx="22">
                        <c:v>3.8677244013806402</c:v>
                      </c:pt>
                      <c:pt idx="23">
                        <c:v>3.8677244013806402</c:v>
                      </c:pt>
                      <c:pt idx="24">
                        <c:v>3.8677244013806402</c:v>
                      </c:pt>
                      <c:pt idx="25">
                        <c:v>3.8677244013806402</c:v>
                      </c:pt>
                      <c:pt idx="26">
                        <c:v>3.8677244013806402</c:v>
                      </c:pt>
                      <c:pt idx="27">
                        <c:v>3.8677244013806402</c:v>
                      </c:pt>
                      <c:pt idx="28">
                        <c:v>3.8677244013806402</c:v>
                      </c:pt>
                      <c:pt idx="29">
                        <c:v>3.8677244013806402</c:v>
                      </c:pt>
                      <c:pt idx="30">
                        <c:v>3.8677244013806402</c:v>
                      </c:pt>
                      <c:pt idx="31">
                        <c:v>3.8677244013806402</c:v>
                      </c:pt>
                      <c:pt idx="32">
                        <c:v>3.8677244013806402</c:v>
                      </c:pt>
                      <c:pt idx="33">
                        <c:v>3.8677244013806402</c:v>
                      </c:pt>
                      <c:pt idx="34">
                        <c:v>3.8677244013806402</c:v>
                      </c:pt>
                      <c:pt idx="35">
                        <c:v>3.8677244013806402</c:v>
                      </c:pt>
                      <c:pt idx="36">
                        <c:v>3.8677244013806402</c:v>
                      </c:pt>
                      <c:pt idx="37">
                        <c:v>3.8677244013806402</c:v>
                      </c:pt>
                      <c:pt idx="38">
                        <c:v>3.8677244013806402</c:v>
                      </c:pt>
                      <c:pt idx="39">
                        <c:v>3.8677244013806402</c:v>
                      </c:pt>
                      <c:pt idx="40">
                        <c:v>3.8677244013806402</c:v>
                      </c:pt>
                      <c:pt idx="41">
                        <c:v>3.8677244013806402</c:v>
                      </c:pt>
                      <c:pt idx="42">
                        <c:v>3.8677244013806402</c:v>
                      </c:pt>
                      <c:pt idx="43">
                        <c:v>3.8677244013806402</c:v>
                      </c:pt>
                      <c:pt idx="44">
                        <c:v>3.8677244013806402</c:v>
                      </c:pt>
                      <c:pt idx="45">
                        <c:v>3.8677244013806402</c:v>
                      </c:pt>
                      <c:pt idx="46">
                        <c:v>3.8677244013806402</c:v>
                      </c:pt>
                      <c:pt idx="47">
                        <c:v>3.8677244013806402</c:v>
                      </c:pt>
                      <c:pt idx="48">
                        <c:v>3.8677244013806402</c:v>
                      </c:pt>
                      <c:pt idx="49">
                        <c:v>3.8677244013806402</c:v>
                      </c:pt>
                      <c:pt idx="50">
                        <c:v>3.8677244013806402</c:v>
                      </c:pt>
                      <c:pt idx="51">
                        <c:v>3.8677244013806402</c:v>
                      </c:pt>
                      <c:pt idx="52">
                        <c:v>3.8677244013806402</c:v>
                      </c:pt>
                      <c:pt idx="53">
                        <c:v>3.8677244013806402</c:v>
                      </c:pt>
                      <c:pt idx="54">
                        <c:v>3.8677244013806402</c:v>
                      </c:pt>
                      <c:pt idx="55">
                        <c:v>2.4748032723841602</c:v>
                      </c:pt>
                      <c:pt idx="56">
                        <c:v>1.75727571103993</c:v>
                      </c:pt>
                      <c:pt idx="57">
                        <c:v>1.3534962904534</c:v>
                      </c:pt>
                      <c:pt idx="58">
                        <c:v>1.0482120858281001</c:v>
                      </c:pt>
                      <c:pt idx="59">
                        <c:v>0.81883835678385297</c:v>
                      </c:pt>
                      <c:pt idx="60">
                        <c:v>0.63956072446531598</c:v>
                      </c:pt>
                      <c:pt idx="61">
                        <c:v>0.50026130126429802</c:v>
                      </c:pt>
                      <c:pt idx="62">
                        <c:v>0.39342295789702098</c:v>
                      </c:pt>
                      <c:pt idx="63">
                        <c:v>0.31111067326245001</c:v>
                      </c:pt>
                      <c:pt idx="64">
                        <c:v>0.24901770871367701</c:v>
                      </c:pt>
                      <c:pt idx="65">
                        <c:v>0.203391838094584</c:v>
                      </c:pt>
                      <c:pt idx="66">
                        <c:v>0.169625186893962</c:v>
                      </c:pt>
                      <c:pt idx="67">
                        <c:v>0.14539543233810201</c:v>
                      </c:pt>
                      <c:pt idx="68">
                        <c:v>0.12941489603324199</c:v>
                      </c:pt>
                      <c:pt idx="69">
                        <c:v>0.119547860197506</c:v>
                      </c:pt>
                      <c:pt idx="70">
                        <c:v>0.114077408001114</c:v>
                      </c:pt>
                      <c:pt idx="71">
                        <c:v>0.112474105400608</c:v>
                      </c:pt>
                      <c:pt idx="72">
                        <c:v>0.114174341957699</c:v>
                      </c:pt>
                      <c:pt idx="73">
                        <c:v>0.11857716843232501</c:v>
                      </c:pt>
                      <c:pt idx="74">
                        <c:v>0.12512425944151701</c:v>
                      </c:pt>
                      <c:pt idx="75">
                        <c:v>0.13361703476248801</c:v>
                      </c:pt>
                      <c:pt idx="76">
                        <c:v>0.144319351865759</c:v>
                      </c:pt>
                      <c:pt idx="77">
                        <c:v>0.15629008760204</c:v>
                      </c:pt>
                      <c:pt idx="78">
                        <c:v>0.16948910061764599</c:v>
                      </c:pt>
                      <c:pt idx="79">
                        <c:v>0.18367371609843999</c:v>
                      </c:pt>
                      <c:pt idx="80">
                        <c:v>0.199466675570493</c:v>
                      </c:pt>
                      <c:pt idx="81">
                        <c:v>0.215566589571455</c:v>
                      </c:pt>
                      <c:pt idx="82">
                        <c:v>0.23288270215930201</c:v>
                      </c:pt>
                      <c:pt idx="83">
                        <c:v>0.25108423664707702</c:v>
                      </c:pt>
                      <c:pt idx="84">
                        <c:v>0.27088519031248098</c:v>
                      </c:pt>
                      <c:pt idx="85">
                        <c:v>0.29179945361000598</c:v>
                      </c:pt>
                      <c:pt idx="86">
                        <c:v>0.31319881022517598</c:v>
                      </c:pt>
                      <c:pt idx="87">
                        <c:v>0.33630943038355099</c:v>
                      </c:pt>
                      <c:pt idx="88">
                        <c:v>0.36061309065674502</c:v>
                      </c:pt>
                      <c:pt idx="89">
                        <c:v>0.38718517705182198</c:v>
                      </c:pt>
                      <c:pt idx="90">
                        <c:v>0.41351620581805298</c:v>
                      </c:pt>
                      <c:pt idx="91">
                        <c:v>0.44062318665602901</c:v>
                      </c:pt>
                      <c:pt idx="92">
                        <c:v>0.46685396057532202</c:v>
                      </c:pt>
                      <c:pt idx="93">
                        <c:v>0.49573884912850202</c:v>
                      </c:pt>
                      <c:pt idx="94">
                        <c:v>0.52527058340085697</c:v>
                      </c:pt>
                      <c:pt idx="95">
                        <c:v>0.554783758505633</c:v>
                      </c:pt>
                      <c:pt idx="96">
                        <c:v>0.58283676147100205</c:v>
                      </c:pt>
                      <c:pt idx="97">
                        <c:v>0.61146063482927604</c:v>
                      </c:pt>
                      <c:pt idx="98">
                        <c:v>0.63910469820653804</c:v>
                      </c:pt>
                      <c:pt idx="99">
                        <c:v>0.66460404321288102</c:v>
                      </c:pt>
                      <c:pt idx="100">
                        <c:v>0.69063299256302502</c:v>
                      </c:pt>
                      <c:pt idx="101">
                        <c:v>0.71717806189897504</c:v>
                      </c:pt>
                      <c:pt idx="102">
                        <c:v>0.73895023841628904</c:v>
                      </c:pt>
                      <c:pt idx="103">
                        <c:v>0.76091566951390799</c:v>
                      </c:pt>
                      <c:pt idx="104">
                        <c:v>0.77846314355005197</c:v>
                      </c:pt>
                      <c:pt idx="105">
                        <c:v>0.79598766147942801</c:v>
                      </c:pt>
                      <c:pt idx="106">
                        <c:v>0.80874636003407296</c:v>
                      </c:pt>
                      <c:pt idx="107">
                        <c:v>0.82322442572299204</c:v>
                      </c:pt>
                      <c:pt idx="108">
                        <c:v>0.83001691779874098</c:v>
                      </c:pt>
                      <c:pt idx="109">
                        <c:v>0.83544343676796196</c:v>
                      </c:pt>
                      <c:pt idx="110">
                        <c:v>0.83325775508549504</c:v>
                      </c:pt>
                      <c:pt idx="111">
                        <c:v>0.82522924694024702</c:v>
                      </c:pt>
                      <c:pt idx="112">
                        <c:v>0.82032001901945795</c:v>
                      </c:pt>
                      <c:pt idx="113">
                        <c:v>0.80826847299650095</c:v>
                      </c:pt>
                      <c:pt idx="114">
                        <c:v>0.79142982875687395</c:v>
                      </c:pt>
                      <c:pt idx="115">
                        <c:v>0.77064443537861604</c:v>
                      </c:pt>
                      <c:pt idx="116">
                        <c:v>0.747223019321686</c:v>
                      </c:pt>
                      <c:pt idx="117">
                        <c:v>0.72241845436704899</c:v>
                      </c:pt>
                      <c:pt idx="118">
                        <c:v>0.69184668701830598</c:v>
                      </c:pt>
                      <c:pt idx="119">
                        <c:v>0.65758523037063898</c:v>
                      </c:pt>
                      <c:pt idx="120">
                        <c:v>0.62161503913354799</c:v>
                      </c:pt>
                      <c:pt idx="121">
                        <c:v>0.58386819491164599</c:v>
                      </c:pt>
                      <c:pt idx="122">
                        <c:v>0.54382549588983298</c:v>
                      </c:pt>
                      <c:pt idx="123">
                        <c:v>0.50076765332925299</c:v>
                      </c:pt>
                      <c:pt idx="124">
                        <c:v>0.45860114005097202</c:v>
                      </c:pt>
                      <c:pt idx="125">
                        <c:v>0.41795961413266303</c:v>
                      </c:pt>
                      <c:pt idx="126">
                        <c:v>0.37649171862038799</c:v>
                      </c:pt>
                      <c:pt idx="127">
                        <c:v>0.334614202037472</c:v>
                      </c:pt>
                      <c:pt idx="128">
                        <c:v>0.29381278936065303</c:v>
                      </c:pt>
                      <c:pt idx="129">
                        <c:v>0.25422089872154102</c:v>
                      </c:pt>
                      <c:pt idx="130">
                        <c:v>0.216473764814096</c:v>
                      </c:pt>
                      <c:pt idx="131">
                        <c:v>0.17967033360827001</c:v>
                      </c:pt>
                      <c:pt idx="132">
                        <c:v>0.14477997728068101</c:v>
                      </c:pt>
                      <c:pt idx="133">
                        <c:v>0.112496794530073</c:v>
                      </c:pt>
                      <c:pt idx="134">
                        <c:v>8.2539882971157996E-2</c:v>
                      </c:pt>
                      <c:pt idx="135">
                        <c:v>5.5946484587273602E-2</c:v>
                      </c:pt>
                      <c:pt idx="136">
                        <c:v>3.0690664257234899E-2</c:v>
                      </c:pt>
                      <c:pt idx="137">
                        <c:v>8.2620674977922099E-3</c:v>
                      </c:pt>
                      <c:pt idx="138">
                        <c:v>-9.6015302987709199E-3</c:v>
                      </c:pt>
                      <c:pt idx="139">
                        <c:v>-2.6199351040767201E-2</c:v>
                      </c:pt>
                      <c:pt idx="140">
                        <c:v>-4.06126304396595E-2</c:v>
                      </c:pt>
                      <c:pt idx="141">
                        <c:v>-5.2271347957572899E-2</c:v>
                      </c:pt>
                      <c:pt idx="142">
                        <c:v>-6.2871173676911696E-2</c:v>
                      </c:pt>
                      <c:pt idx="143">
                        <c:v>-7.1133089180535403E-2</c:v>
                      </c:pt>
                      <c:pt idx="144">
                        <c:v>-7.7516660276883795E-2</c:v>
                      </c:pt>
                      <c:pt idx="145">
                        <c:v>-8.2348661333136702E-2</c:v>
                      </c:pt>
                      <c:pt idx="146">
                        <c:v>-8.7617648495714795E-2</c:v>
                      </c:pt>
                      <c:pt idx="147">
                        <c:v>-9.1414777085070606E-2</c:v>
                      </c:pt>
                      <c:pt idx="148">
                        <c:v>-9.4361231543306306E-2</c:v>
                      </c:pt>
                      <c:pt idx="149">
                        <c:v>-9.7303368778160704E-2</c:v>
                      </c:pt>
                      <c:pt idx="150">
                        <c:v>-9.8605561065883807E-2</c:v>
                      </c:pt>
                      <c:pt idx="151">
                        <c:v>-0.100326904127266</c:v>
                      </c:pt>
                      <c:pt idx="152">
                        <c:v>-0.10162955529359199</c:v>
                      </c:pt>
                      <c:pt idx="153">
                        <c:v>-0.101312505039842</c:v>
                      </c:pt>
                      <c:pt idx="154">
                        <c:v>-0.100317196634421</c:v>
                      </c:pt>
                      <c:pt idx="155">
                        <c:v>-0.10038115777225599</c:v>
                      </c:pt>
                      <c:pt idx="156">
                        <c:v>-0.10047140405175201</c:v>
                      </c:pt>
                      <c:pt idx="157">
                        <c:v>-9.8269218301035896E-2</c:v>
                      </c:pt>
                      <c:pt idx="158">
                        <c:v>-9.6363071045103499E-2</c:v>
                      </c:pt>
                      <c:pt idx="159">
                        <c:v>-9.4969804689524803E-2</c:v>
                      </c:pt>
                      <c:pt idx="160">
                        <c:v>-9.4411034262558494E-2</c:v>
                      </c:pt>
                      <c:pt idx="161">
                        <c:v>-9.2470140836120804E-2</c:v>
                      </c:pt>
                      <c:pt idx="162">
                        <c:v>-8.9219594084801998E-2</c:v>
                      </c:pt>
                      <c:pt idx="163">
                        <c:v>-8.5954709211369607E-2</c:v>
                      </c:pt>
                      <c:pt idx="164">
                        <c:v>-8.3568053654136706E-2</c:v>
                      </c:pt>
                      <c:pt idx="165">
                        <c:v>-7.9789752715175702E-2</c:v>
                      </c:pt>
                      <c:pt idx="166">
                        <c:v>-7.6500897334091503E-2</c:v>
                      </c:pt>
                      <c:pt idx="167">
                        <c:v>-7.2382753142644404E-2</c:v>
                      </c:pt>
                      <c:pt idx="168">
                        <c:v>-6.66210170448224E-2</c:v>
                      </c:pt>
                      <c:pt idx="169">
                        <c:v>-6.0726139246925402E-2</c:v>
                      </c:pt>
                      <c:pt idx="170">
                        <c:v>-5.49501551782825E-2</c:v>
                      </c:pt>
                      <c:pt idx="171">
                        <c:v>-4.8535763450487497E-2</c:v>
                      </c:pt>
                      <c:pt idx="172">
                        <c:v>-3.9491474420705899E-2</c:v>
                      </c:pt>
                      <c:pt idx="173">
                        <c:v>-3.2937393840031103E-2</c:v>
                      </c:pt>
                      <c:pt idx="174">
                        <c:v>-2.4164507540022799E-2</c:v>
                      </c:pt>
                      <c:pt idx="175">
                        <c:v>-1.7160433578543001E-2</c:v>
                      </c:pt>
                      <c:pt idx="176">
                        <c:v>-8.7540857529382794E-3</c:v>
                      </c:pt>
                      <c:pt idx="177">
                        <c:v>-5.3466074533250996E-4</c:v>
                      </c:pt>
                      <c:pt idx="178">
                        <c:v>8.3782750720994802E-3</c:v>
                      </c:pt>
                      <c:pt idx="179">
                        <c:v>1.91205639561834E-2</c:v>
                      </c:pt>
                      <c:pt idx="180">
                        <c:v>2.8031620473405901E-2</c:v>
                      </c:pt>
                      <c:pt idx="181">
                        <c:v>4.24656833855288E-2</c:v>
                      </c:pt>
                      <c:pt idx="182">
                        <c:v>4.9252599086667598E-2</c:v>
                      </c:pt>
                      <c:pt idx="183">
                        <c:v>6.2628244275423101E-2</c:v>
                      </c:pt>
                      <c:pt idx="184">
                        <c:v>7.2481635697447103E-2</c:v>
                      </c:pt>
                      <c:pt idx="185">
                        <c:v>8.5243396113471107E-2</c:v>
                      </c:pt>
                      <c:pt idx="186">
                        <c:v>9.5709970019603005E-2</c:v>
                      </c:pt>
                      <c:pt idx="187">
                        <c:v>0.105181213167666</c:v>
                      </c:pt>
                      <c:pt idx="188">
                        <c:v>0.11680590044467699</c:v>
                      </c:pt>
                      <c:pt idx="189">
                        <c:v>0.12863945873493501</c:v>
                      </c:pt>
                      <c:pt idx="190">
                        <c:v>0.13664682473662801</c:v>
                      </c:pt>
                      <c:pt idx="191">
                        <c:v>0.14757455882534201</c:v>
                      </c:pt>
                      <c:pt idx="192">
                        <c:v>0.156263304014994</c:v>
                      </c:pt>
                      <c:pt idx="193">
                        <c:v>0.16602664833078901</c:v>
                      </c:pt>
                      <c:pt idx="194">
                        <c:v>0.173304872168727</c:v>
                      </c:pt>
                      <c:pt idx="195">
                        <c:v>0.17733983739430001</c:v>
                      </c:pt>
                      <c:pt idx="196">
                        <c:v>0.18232276656451599</c:v>
                      </c:pt>
                      <c:pt idx="197">
                        <c:v>0.19040192058314101</c:v>
                      </c:pt>
                      <c:pt idx="198">
                        <c:v>0.19328034383377701</c:v>
                      </c:pt>
                      <c:pt idx="199">
                        <c:v>0.19370108480988099</c:v>
                      </c:pt>
                      <c:pt idx="200">
                        <c:v>0.19791380270525</c:v>
                      </c:pt>
                      <c:pt idx="201">
                        <c:v>0.20097253790174299</c:v>
                      </c:pt>
                      <c:pt idx="202">
                        <c:v>0.201851156301325</c:v>
                      </c:pt>
                      <c:pt idx="203">
                        <c:v>0.19796484938242001</c:v>
                      </c:pt>
                      <c:pt idx="204">
                        <c:v>0.19829000114587</c:v>
                      </c:pt>
                      <c:pt idx="205">
                        <c:v>0.19731387584262999</c:v>
                      </c:pt>
                      <c:pt idx="206">
                        <c:v>0.18964626044353</c:v>
                      </c:pt>
                      <c:pt idx="207">
                        <c:v>0.18995183305369401</c:v>
                      </c:pt>
                      <c:pt idx="208">
                        <c:v>0.18371326509285499</c:v>
                      </c:pt>
                      <c:pt idx="209">
                        <c:v>0.179092016732849</c:v>
                      </c:pt>
                      <c:pt idx="210">
                        <c:v>0.17452626821084699</c:v>
                      </c:pt>
                      <c:pt idx="211">
                        <c:v>0.16544686942819001</c:v>
                      </c:pt>
                      <c:pt idx="212">
                        <c:v>0.15917021787472499</c:v>
                      </c:pt>
                      <c:pt idx="213">
                        <c:v>0.151752982884652</c:v>
                      </c:pt>
                      <c:pt idx="214">
                        <c:v>0.14386252401492899</c:v>
                      </c:pt>
                      <c:pt idx="215">
                        <c:v>0.13678993336742501</c:v>
                      </c:pt>
                      <c:pt idx="216">
                        <c:v>0.128844014651216</c:v>
                      </c:pt>
                      <c:pt idx="217">
                        <c:v>0.120995758819087</c:v>
                      </c:pt>
                      <c:pt idx="218">
                        <c:v>0.113320048547663</c:v>
                      </c:pt>
                      <c:pt idx="219">
                        <c:v>0.10457501713861</c:v>
                      </c:pt>
                      <c:pt idx="220">
                        <c:v>9.6481223759049994E-2</c:v>
                      </c:pt>
                      <c:pt idx="221">
                        <c:v>8.7246119973003397E-2</c:v>
                      </c:pt>
                      <c:pt idx="222">
                        <c:v>7.8599121638978503E-2</c:v>
                      </c:pt>
                      <c:pt idx="223">
                        <c:v>6.9192560962187497E-2</c:v>
                      </c:pt>
                      <c:pt idx="224">
                        <c:v>5.9888007716162199E-2</c:v>
                      </c:pt>
                      <c:pt idx="225">
                        <c:v>5.0228952067487599E-2</c:v>
                      </c:pt>
                      <c:pt idx="226">
                        <c:v>4.08936583265102E-2</c:v>
                      </c:pt>
                      <c:pt idx="227">
                        <c:v>3.1806159232156198E-2</c:v>
                      </c:pt>
                      <c:pt idx="228">
                        <c:v>2.2446489171797299E-2</c:v>
                      </c:pt>
                      <c:pt idx="229">
                        <c:v>1.32163602941577E-2</c:v>
                      </c:pt>
                      <c:pt idx="230">
                        <c:v>5.2090330690729696E-3</c:v>
                      </c:pt>
                      <c:pt idx="231">
                        <c:v>-3.5172264302484298E-3</c:v>
                      </c:pt>
                      <c:pt idx="232">
                        <c:v>-1.1675180285395E-2</c:v>
                      </c:pt>
                      <c:pt idx="233">
                        <c:v>-1.9623931853054201E-2</c:v>
                      </c:pt>
                      <c:pt idx="234">
                        <c:v>-2.6671384531691902E-2</c:v>
                      </c:pt>
                      <c:pt idx="235">
                        <c:v>-3.3910646470945001E-2</c:v>
                      </c:pt>
                      <c:pt idx="236">
                        <c:v>-4.0364422269445997E-2</c:v>
                      </c:pt>
                      <c:pt idx="237">
                        <c:v>-4.6654698645228102E-2</c:v>
                      </c:pt>
                      <c:pt idx="238">
                        <c:v>-5.2602782213929597E-2</c:v>
                      </c:pt>
                      <c:pt idx="239">
                        <c:v>-5.8274950619016698E-2</c:v>
                      </c:pt>
                      <c:pt idx="240">
                        <c:v>-6.34438857832859E-2</c:v>
                      </c:pt>
                      <c:pt idx="241">
                        <c:v>-6.81490852412171E-2</c:v>
                      </c:pt>
                      <c:pt idx="242">
                        <c:v>-7.2157793878610904E-2</c:v>
                      </c:pt>
                      <c:pt idx="243">
                        <c:v>-7.6465694648497798E-2</c:v>
                      </c:pt>
                      <c:pt idx="244">
                        <c:v>-7.9764234727972103E-2</c:v>
                      </c:pt>
                      <c:pt idx="245">
                        <c:v>-8.2907353668995806E-2</c:v>
                      </c:pt>
                      <c:pt idx="246">
                        <c:v>-8.5596139907619204E-2</c:v>
                      </c:pt>
                      <c:pt idx="247">
                        <c:v>-8.8689696614544497E-2</c:v>
                      </c:pt>
                      <c:pt idx="248">
                        <c:v>-9.0734208144419196E-2</c:v>
                      </c:pt>
                      <c:pt idx="249">
                        <c:v>-9.2956637689623797E-2</c:v>
                      </c:pt>
                      <c:pt idx="250">
                        <c:v>-9.4893422280291295E-2</c:v>
                      </c:pt>
                      <c:pt idx="251">
                        <c:v>-9.6364974745732607E-2</c:v>
                      </c:pt>
                      <c:pt idx="252">
                        <c:v>-9.77949112033238E-2</c:v>
                      </c:pt>
                      <c:pt idx="253">
                        <c:v>-9.9156272333518897E-2</c:v>
                      </c:pt>
                      <c:pt idx="254">
                        <c:v>-0.100424949075471</c:v>
                      </c:pt>
                      <c:pt idx="255">
                        <c:v>-0.10160870187582</c:v>
                      </c:pt>
                      <c:pt idx="256">
                        <c:v>-0.102474132599013</c:v>
                      </c:pt>
                      <c:pt idx="257">
                        <c:v>-0.103300521321184</c:v>
                      </c:pt>
                      <c:pt idx="258">
                        <c:v>-0.104267168717084</c:v>
                      </c:pt>
                      <c:pt idx="259">
                        <c:v>-0.104885978971891</c:v>
                      </c:pt>
                      <c:pt idx="260">
                        <c:v>-0.10575658615925999</c:v>
                      </c:pt>
                      <c:pt idx="261">
                        <c:v>-0.106582164561228</c:v>
                      </c:pt>
                      <c:pt idx="262">
                        <c:v>-0.10750286892024299</c:v>
                      </c:pt>
                      <c:pt idx="263">
                        <c:v>-0.10790634562773101</c:v>
                      </c:pt>
                      <c:pt idx="264">
                        <c:v>-0.10866139698907699</c:v>
                      </c:pt>
                      <c:pt idx="265">
                        <c:v>-0.109029369882263</c:v>
                      </c:pt>
                      <c:pt idx="266">
                        <c:v>-0.109864065747189</c:v>
                      </c:pt>
                      <c:pt idx="267">
                        <c:v>-0.110794585494549</c:v>
                      </c:pt>
                      <c:pt idx="268">
                        <c:v>-0.111162394820587</c:v>
                      </c:pt>
                      <c:pt idx="269">
                        <c:v>-0.11228699684950399</c:v>
                      </c:pt>
                      <c:pt idx="270">
                        <c:v>-0.11301223366810401</c:v>
                      </c:pt>
                      <c:pt idx="271">
                        <c:v>-0.113612414017516</c:v>
                      </c:pt>
                      <c:pt idx="272">
                        <c:v>-0.114296584262295</c:v>
                      </c:pt>
                      <c:pt idx="273">
                        <c:v>-0.11470336913679401</c:v>
                      </c:pt>
                      <c:pt idx="274">
                        <c:v>-0.11549880086002901</c:v>
                      </c:pt>
                      <c:pt idx="275">
                        <c:v>-0.11654877360719</c:v>
                      </c:pt>
                      <c:pt idx="276">
                        <c:v>-0.11734200598302399</c:v>
                      </c:pt>
                      <c:pt idx="277">
                        <c:v>-0.11796729114523601</c:v>
                      </c:pt>
                      <c:pt idx="278">
                        <c:v>-0.118720935459427</c:v>
                      </c:pt>
                      <c:pt idx="279">
                        <c:v>-0.11953555860595499</c:v>
                      </c:pt>
                      <c:pt idx="280">
                        <c:v>-0.120381723856959</c:v>
                      </c:pt>
                      <c:pt idx="281">
                        <c:v>-0.121055605485254</c:v>
                      </c:pt>
                      <c:pt idx="282">
                        <c:v>-0.121619014290724</c:v>
                      </c:pt>
                      <c:pt idx="283">
                        <c:v>-0.122446889694363</c:v>
                      </c:pt>
                      <c:pt idx="284">
                        <c:v>-0.123068537428338</c:v>
                      </c:pt>
                      <c:pt idx="285">
                        <c:v>-0.123768753140014</c:v>
                      </c:pt>
                      <c:pt idx="286">
                        <c:v>-0.124367280387984</c:v>
                      </c:pt>
                      <c:pt idx="287">
                        <c:v>-0.12514827726046299</c:v>
                      </c:pt>
                      <c:pt idx="288">
                        <c:v>-0.12571183325804799</c:v>
                      </c:pt>
                      <c:pt idx="289">
                        <c:v>-0.12613636069659501</c:v>
                      </c:pt>
                      <c:pt idx="290">
                        <c:v>-0.12668976630119899</c:v>
                      </c:pt>
                      <c:pt idx="291">
                        <c:v>-0.12722550619617101</c:v>
                      </c:pt>
                      <c:pt idx="292">
                        <c:v>-0.12758143676724301</c:v>
                      </c:pt>
                      <c:pt idx="293">
                        <c:v>-0.12799989667544001</c:v>
                      </c:pt>
                      <c:pt idx="294">
                        <c:v>-0.12843840269979201</c:v>
                      </c:pt>
                      <c:pt idx="295">
                        <c:v>-0.12885328294172799</c:v>
                      </c:pt>
                      <c:pt idx="296">
                        <c:v>-0.12919957395366999</c:v>
                      </c:pt>
                      <c:pt idx="297">
                        <c:v>-0.12935224464627701</c:v>
                      </c:pt>
                      <c:pt idx="298">
                        <c:v>-0.129667389012562</c:v>
                      </c:pt>
                      <c:pt idx="299">
                        <c:v>-0.12999509062637801</c:v>
                      </c:pt>
                      <c:pt idx="300">
                        <c:v>-0.13011568230479301</c:v>
                      </c:pt>
                      <c:pt idx="301">
                        <c:v>-0.13032200318225201</c:v>
                      </c:pt>
                      <c:pt idx="302">
                        <c:v>-0.130353129139406</c:v>
                      </c:pt>
                      <c:pt idx="303">
                        <c:v>-0.130448142120489</c:v>
                      </c:pt>
                      <c:pt idx="304">
                        <c:v>-0.13050569729705899</c:v>
                      </c:pt>
                      <c:pt idx="305">
                        <c:v>-0.13069190979249901</c:v>
                      </c:pt>
                      <c:pt idx="306">
                        <c:v>-0.13061439472960801</c:v>
                      </c:pt>
                      <c:pt idx="307">
                        <c:v>-0.13074134957705699</c:v>
                      </c:pt>
                      <c:pt idx="308">
                        <c:v>-0.13071543494208501</c:v>
                      </c:pt>
                      <c:pt idx="309">
                        <c:v>-0.13059301618765501</c:v>
                      </c:pt>
                      <c:pt idx="310">
                        <c:v>-0.13053690693280301</c:v>
                      </c:pt>
                      <c:pt idx="311">
                        <c:v>-0.13072038013270301</c:v>
                      </c:pt>
                      <c:pt idx="312">
                        <c:v>-0.13065002447210899</c:v>
                      </c:pt>
                      <c:pt idx="313">
                        <c:v>-0.1306612930503</c:v>
                      </c:pt>
                      <c:pt idx="314">
                        <c:v>-0.130635754612488</c:v>
                      </c:pt>
                      <c:pt idx="315">
                        <c:v>-0.13045845274463</c:v>
                      </c:pt>
                      <c:pt idx="316">
                        <c:v>-0.13009273190287199</c:v>
                      </c:pt>
                      <c:pt idx="317">
                        <c:v>-0.13039333988503601</c:v>
                      </c:pt>
                      <c:pt idx="318">
                        <c:v>-0.13015975322066101</c:v>
                      </c:pt>
                      <c:pt idx="319">
                        <c:v>-0.12999331504134401</c:v>
                      </c:pt>
                      <c:pt idx="320">
                        <c:v>-0.12994585001957601</c:v>
                      </c:pt>
                      <c:pt idx="321">
                        <c:v>-0.12970774767732901</c:v>
                      </c:pt>
                      <c:pt idx="322">
                        <c:v>-0.12941116180186901</c:v>
                      </c:pt>
                      <c:pt idx="323">
                        <c:v>-0.129320656451099</c:v>
                      </c:pt>
                      <c:pt idx="324">
                        <c:v>-0.12939087047444001</c:v>
                      </c:pt>
                      <c:pt idx="325">
                        <c:v>-0.12942224510936901</c:v>
                      </c:pt>
                      <c:pt idx="326">
                        <c:v>-0.12922042552805099</c:v>
                      </c:pt>
                      <c:pt idx="327">
                        <c:v>-0.128907894358537</c:v>
                      </c:pt>
                      <c:pt idx="328">
                        <c:v>-0.12892238487122201</c:v>
                      </c:pt>
                      <c:pt idx="329">
                        <c:v>-0.12878089444767099</c:v>
                      </c:pt>
                      <c:pt idx="330">
                        <c:v>-0.12859767966681801</c:v>
                      </c:pt>
                      <c:pt idx="331">
                        <c:v>-0.128448798031982</c:v>
                      </c:pt>
                      <c:pt idx="332">
                        <c:v>-0.12817110773363499</c:v>
                      </c:pt>
                      <c:pt idx="333">
                        <c:v>-0.12826960315810801</c:v>
                      </c:pt>
                      <c:pt idx="334">
                        <c:v>-0.127952859540547</c:v>
                      </c:pt>
                      <c:pt idx="335">
                        <c:v>-0.12791336213472501</c:v>
                      </c:pt>
                      <c:pt idx="336">
                        <c:v>-0.127603918222534</c:v>
                      </c:pt>
                      <c:pt idx="337">
                        <c:v>-0.127406025210553</c:v>
                      </c:pt>
                      <c:pt idx="338">
                        <c:v>-0.12722928425299099</c:v>
                      </c:pt>
                      <c:pt idx="339">
                        <c:v>-0.12710984148309601</c:v>
                      </c:pt>
                      <c:pt idx="340">
                        <c:v>-0.12705594106715801</c:v>
                      </c:pt>
                      <c:pt idx="341">
                        <c:v>-0.12677832871512101</c:v>
                      </c:pt>
                      <c:pt idx="342">
                        <c:v>-0.12670931026492399</c:v>
                      </c:pt>
                      <c:pt idx="343">
                        <c:v>-0.12659293188853901</c:v>
                      </c:pt>
                      <c:pt idx="344">
                        <c:v>-0.126415417804109</c:v>
                      </c:pt>
                      <c:pt idx="345">
                        <c:v>-0.12609946345980599</c:v>
                      </c:pt>
                      <c:pt idx="346">
                        <c:v>-0.126005199493742</c:v>
                      </c:pt>
                      <c:pt idx="347">
                        <c:v>-0.12588572090233899</c:v>
                      </c:pt>
                      <c:pt idx="348">
                        <c:v>-0.12569671842574401</c:v>
                      </c:pt>
                      <c:pt idx="349">
                        <c:v>-0.125671868122473</c:v>
                      </c:pt>
                      <c:pt idx="350">
                        <c:v>-0.12554807096899101</c:v>
                      </c:pt>
                      <c:pt idx="351">
                        <c:v>-0.125386467782687</c:v>
                      </c:pt>
                      <c:pt idx="352">
                        <c:v>-0.12527621959626101</c:v>
                      </c:pt>
                      <c:pt idx="353">
                        <c:v>-0.12522587139816599</c:v>
                      </c:pt>
                      <c:pt idx="354">
                        <c:v>-0.12505761885888</c:v>
                      </c:pt>
                      <c:pt idx="355">
                        <c:v>-0.124887039595437</c:v>
                      </c:pt>
                      <c:pt idx="356">
                        <c:v>-0.12483772468030099</c:v>
                      </c:pt>
                      <c:pt idx="357">
                        <c:v>-0.124664945134366</c:v>
                      </c:pt>
                      <c:pt idx="358">
                        <c:v>-0.12450373928460801</c:v>
                      </c:pt>
                      <c:pt idx="359">
                        <c:v>-0.124160267038588</c:v>
                      </c:pt>
                      <c:pt idx="360">
                        <c:v>-0.123906315375409</c:v>
                      </c:pt>
                      <c:pt idx="361">
                        <c:v>-0.123710460877914</c:v>
                      </c:pt>
                      <c:pt idx="362">
                        <c:v>-0.12358552577208901</c:v>
                      </c:pt>
                      <c:pt idx="363">
                        <c:v>-0.123343551423439</c:v>
                      </c:pt>
                      <c:pt idx="364">
                        <c:v>-0.123137931174386</c:v>
                      </c:pt>
                      <c:pt idx="365">
                        <c:v>-0.123056755764211</c:v>
                      </c:pt>
                      <c:pt idx="366">
                        <c:v>-0.122697351238793</c:v>
                      </c:pt>
                      <c:pt idx="367">
                        <c:v>-0.12224146026012001</c:v>
                      </c:pt>
                      <c:pt idx="368">
                        <c:v>-0.121992162528754</c:v>
                      </c:pt>
                      <c:pt idx="369">
                        <c:v>-0.121675583601127</c:v>
                      </c:pt>
                      <c:pt idx="370">
                        <c:v>-0.12132700816063</c:v>
                      </c:pt>
                      <c:pt idx="371">
                        <c:v>-0.12090783912752601</c:v>
                      </c:pt>
                      <c:pt idx="372">
                        <c:v>-0.12044952022257301</c:v>
                      </c:pt>
                      <c:pt idx="373">
                        <c:v>-0.120077414185286</c:v>
                      </c:pt>
                      <c:pt idx="374">
                        <c:v>-0.119576938249703</c:v>
                      </c:pt>
                      <c:pt idx="375">
                        <c:v>-0.11902581976406</c:v>
                      </c:pt>
                      <c:pt idx="376">
                        <c:v>-0.118675976077047</c:v>
                      </c:pt>
                      <c:pt idx="377">
                        <c:v>-0.118359971613341</c:v>
                      </c:pt>
                      <c:pt idx="378">
                        <c:v>-0.117490114649474</c:v>
                      </c:pt>
                      <c:pt idx="379">
                        <c:v>-0.117091970273694</c:v>
                      </c:pt>
                      <c:pt idx="380">
                        <c:v>-0.11658054107669</c:v>
                      </c:pt>
                      <c:pt idx="381">
                        <c:v>-0.115972048477131</c:v>
                      </c:pt>
                      <c:pt idx="382">
                        <c:v>-0.115388523042083</c:v>
                      </c:pt>
                      <c:pt idx="383">
                        <c:v>-0.115027744038299</c:v>
                      </c:pt>
                      <c:pt idx="384">
                        <c:v>-0.114221127998387</c:v>
                      </c:pt>
                      <c:pt idx="385">
                        <c:v>-0.113538983552378</c:v>
                      </c:pt>
                      <c:pt idx="386">
                        <c:v>-0.112956944480996</c:v>
                      </c:pt>
                      <c:pt idx="387">
                        <c:v>-0.112205376472199</c:v>
                      </c:pt>
                      <c:pt idx="388">
                        <c:v>-0.11141950626220801</c:v>
                      </c:pt>
                      <c:pt idx="389">
                        <c:v>-0.11060289133608101</c:v>
                      </c:pt>
                      <c:pt idx="390">
                        <c:v>-0.109807514275183</c:v>
                      </c:pt>
                      <c:pt idx="391">
                        <c:v>-0.109071292181463</c:v>
                      </c:pt>
                      <c:pt idx="392">
                        <c:v>-0.108323819139613</c:v>
                      </c:pt>
                      <c:pt idx="393">
                        <c:v>-0.10743370380913</c:v>
                      </c:pt>
                      <c:pt idx="394">
                        <c:v>-0.10664703472803599</c:v>
                      </c:pt>
                      <c:pt idx="395">
                        <c:v>-0.10572978353053999</c:v>
                      </c:pt>
                      <c:pt idx="396">
                        <c:v>-0.104797605270321</c:v>
                      </c:pt>
                      <c:pt idx="397">
                        <c:v>-0.10386092396667999</c:v>
                      </c:pt>
                      <c:pt idx="398">
                        <c:v>-0.10289572757236</c:v>
                      </c:pt>
                      <c:pt idx="399">
                        <c:v>-0.101910436062709</c:v>
                      </c:pt>
                      <c:pt idx="400">
                        <c:v>-0.10103597998677601</c:v>
                      </c:pt>
                      <c:pt idx="401">
                        <c:v>-0.100008381714426</c:v>
                      </c:pt>
                      <c:pt idx="402">
                        <c:v>-9.8919963332285601E-2</c:v>
                      </c:pt>
                      <c:pt idx="403">
                        <c:v>-9.7963089611185106E-2</c:v>
                      </c:pt>
                      <c:pt idx="404">
                        <c:v>-9.6836733426228297E-2</c:v>
                      </c:pt>
                      <c:pt idx="405">
                        <c:v>-9.5692117250930797E-2</c:v>
                      </c:pt>
                      <c:pt idx="406">
                        <c:v>-9.4554922551764203E-2</c:v>
                      </c:pt>
                      <c:pt idx="407">
                        <c:v>-9.3425301973270106E-2</c:v>
                      </c:pt>
                      <c:pt idx="408">
                        <c:v>-9.2308748246213698E-2</c:v>
                      </c:pt>
                      <c:pt idx="409">
                        <c:v>-9.1147510118193303E-2</c:v>
                      </c:pt>
                      <c:pt idx="410">
                        <c:v>-8.9877537722959103E-2</c:v>
                      </c:pt>
                      <c:pt idx="411">
                        <c:v>-8.8669131624999203E-2</c:v>
                      </c:pt>
                      <c:pt idx="412">
                        <c:v>-8.7485530297652006E-2</c:v>
                      </c:pt>
                      <c:pt idx="413">
                        <c:v>-8.5995718335064905E-2</c:v>
                      </c:pt>
                      <c:pt idx="414">
                        <c:v>-8.4691585033386696E-2</c:v>
                      </c:pt>
                      <c:pt idx="415">
                        <c:v>-8.3336126970593102E-2</c:v>
                      </c:pt>
                      <c:pt idx="416">
                        <c:v>-8.1820329254623597E-2</c:v>
                      </c:pt>
                      <c:pt idx="417">
                        <c:v>-8.0601430556174206E-2</c:v>
                      </c:pt>
                      <c:pt idx="418">
                        <c:v>-7.9117777901812403E-2</c:v>
                      </c:pt>
                      <c:pt idx="419">
                        <c:v>-7.7550574591850496E-2</c:v>
                      </c:pt>
                      <c:pt idx="420">
                        <c:v>-7.6046187816577099E-2</c:v>
                      </c:pt>
                      <c:pt idx="421">
                        <c:v>-7.4587240628344195E-2</c:v>
                      </c:pt>
                      <c:pt idx="422">
                        <c:v>-7.2988321945745602E-2</c:v>
                      </c:pt>
                      <c:pt idx="423">
                        <c:v>-7.1443822412696395E-2</c:v>
                      </c:pt>
                      <c:pt idx="424">
                        <c:v>-6.9919620021489701E-2</c:v>
                      </c:pt>
                      <c:pt idx="425">
                        <c:v>-6.8296373965569104E-2</c:v>
                      </c:pt>
                      <c:pt idx="426">
                        <c:v>-6.67092400793622E-2</c:v>
                      </c:pt>
                      <c:pt idx="427">
                        <c:v>-6.5211172205023898E-2</c:v>
                      </c:pt>
                      <c:pt idx="428">
                        <c:v>-6.3648894292507599E-2</c:v>
                      </c:pt>
                      <c:pt idx="429">
                        <c:v>-6.2035601819575903E-2</c:v>
                      </c:pt>
                      <c:pt idx="430">
                        <c:v>-6.0364836595837801E-2</c:v>
                      </c:pt>
                      <c:pt idx="431">
                        <c:v>-5.8658677719080399E-2</c:v>
                      </c:pt>
                      <c:pt idx="432">
                        <c:v>-5.7031997958431703E-2</c:v>
                      </c:pt>
                      <c:pt idx="433">
                        <c:v>-5.5397258608603298E-2</c:v>
                      </c:pt>
                      <c:pt idx="434">
                        <c:v>-5.3595601858721101E-2</c:v>
                      </c:pt>
                      <c:pt idx="435">
                        <c:v>-5.18679576107011E-2</c:v>
                      </c:pt>
                      <c:pt idx="436">
                        <c:v>-5.0045681367524998E-2</c:v>
                      </c:pt>
                      <c:pt idx="437">
                        <c:v>-4.8243084246281299E-2</c:v>
                      </c:pt>
                      <c:pt idx="438">
                        <c:v>-4.6524072387905499E-2</c:v>
                      </c:pt>
                      <c:pt idx="439">
                        <c:v>-4.4746975609145201E-2</c:v>
                      </c:pt>
                      <c:pt idx="440">
                        <c:v>-4.29963420297583E-2</c:v>
                      </c:pt>
                      <c:pt idx="441">
                        <c:v>-4.11518383164362E-2</c:v>
                      </c:pt>
                      <c:pt idx="442">
                        <c:v>-3.96010830905109E-2</c:v>
                      </c:pt>
                      <c:pt idx="443">
                        <c:v>-3.7927408311983497E-2</c:v>
                      </c:pt>
                      <c:pt idx="444">
                        <c:v>-3.6220853206081399E-2</c:v>
                      </c:pt>
                      <c:pt idx="445">
                        <c:v>-3.4629683853869497E-2</c:v>
                      </c:pt>
                      <c:pt idx="446">
                        <c:v>-3.3251260494162299E-2</c:v>
                      </c:pt>
                      <c:pt idx="447">
                        <c:v>-3.18618925653271E-2</c:v>
                      </c:pt>
                      <c:pt idx="448">
                        <c:v>-3.0438732782064899E-2</c:v>
                      </c:pt>
                      <c:pt idx="449">
                        <c:v>-2.9247267063130501E-2</c:v>
                      </c:pt>
                      <c:pt idx="450">
                        <c:v>-2.77466023997676E-2</c:v>
                      </c:pt>
                      <c:pt idx="451">
                        <c:v>-2.6358129675275899E-2</c:v>
                      </c:pt>
                      <c:pt idx="452">
                        <c:v>-2.5037018073927299E-2</c:v>
                      </c:pt>
                      <c:pt idx="453">
                        <c:v>-2.3641913338482302E-2</c:v>
                      </c:pt>
                      <c:pt idx="454">
                        <c:v>-2.22624501950382E-2</c:v>
                      </c:pt>
                      <c:pt idx="455">
                        <c:v>-2.0998393810351901E-2</c:v>
                      </c:pt>
                      <c:pt idx="456">
                        <c:v>-1.96780680900321E-2</c:v>
                      </c:pt>
                      <c:pt idx="457">
                        <c:v>-1.8336979812531601E-2</c:v>
                      </c:pt>
                      <c:pt idx="458">
                        <c:v>-1.7076646908038302E-2</c:v>
                      </c:pt>
                      <c:pt idx="459">
                        <c:v>-1.6055935964920501E-2</c:v>
                      </c:pt>
                      <c:pt idx="460">
                        <c:v>-1.5154412586664801E-2</c:v>
                      </c:pt>
                      <c:pt idx="461">
                        <c:v>-1.4251020050159499E-2</c:v>
                      </c:pt>
                      <c:pt idx="462">
                        <c:v>-1.36262307511091E-2</c:v>
                      </c:pt>
                      <c:pt idx="463">
                        <c:v>-1.3208142888082201E-2</c:v>
                      </c:pt>
                      <c:pt idx="464">
                        <c:v>-1.2984311596026201E-2</c:v>
                      </c:pt>
                      <c:pt idx="465">
                        <c:v>-1.2995410518887701E-2</c:v>
                      </c:pt>
                      <c:pt idx="466">
                        <c:v>-1.3083608961715299E-2</c:v>
                      </c:pt>
                      <c:pt idx="467">
                        <c:v>-1.32624485773095E-2</c:v>
                      </c:pt>
                      <c:pt idx="468">
                        <c:v>-1.35053504344924E-2</c:v>
                      </c:pt>
                      <c:pt idx="469">
                        <c:v>-1.37590539234909E-2</c:v>
                      </c:pt>
                      <c:pt idx="470">
                        <c:v>-1.40146651626197E-2</c:v>
                      </c:pt>
                      <c:pt idx="471">
                        <c:v>-1.43968356118436E-2</c:v>
                      </c:pt>
                      <c:pt idx="472">
                        <c:v>-1.46449352080112E-2</c:v>
                      </c:pt>
                      <c:pt idx="473">
                        <c:v>-1.4977462935188099E-2</c:v>
                      </c:pt>
                      <c:pt idx="474">
                        <c:v>-1.51297785670536E-2</c:v>
                      </c:pt>
                      <c:pt idx="475">
                        <c:v>-1.53526288539851E-2</c:v>
                      </c:pt>
                      <c:pt idx="476">
                        <c:v>-1.55779035531581E-2</c:v>
                      </c:pt>
                      <c:pt idx="477">
                        <c:v>-1.5718628296268401E-2</c:v>
                      </c:pt>
                      <c:pt idx="478">
                        <c:v>-1.5856560796571498E-2</c:v>
                      </c:pt>
                      <c:pt idx="479">
                        <c:v>-1.5873856889629698E-2</c:v>
                      </c:pt>
                      <c:pt idx="480">
                        <c:v>-1.59119157654922E-2</c:v>
                      </c:pt>
                      <c:pt idx="481">
                        <c:v>-1.5831700369761299E-2</c:v>
                      </c:pt>
                      <c:pt idx="482">
                        <c:v>-1.57053778103226E-2</c:v>
                      </c:pt>
                      <c:pt idx="483">
                        <c:v>-1.5525106280772701E-2</c:v>
                      </c:pt>
                      <c:pt idx="484">
                        <c:v>-1.53168010380344E-2</c:v>
                      </c:pt>
                      <c:pt idx="485">
                        <c:v>-1.51255162403745E-2</c:v>
                      </c:pt>
                      <c:pt idx="486">
                        <c:v>-1.48837066050322E-2</c:v>
                      </c:pt>
                      <c:pt idx="487">
                        <c:v>-1.4523526427482201E-2</c:v>
                      </c:pt>
                      <c:pt idx="488">
                        <c:v>-1.41121280565747E-2</c:v>
                      </c:pt>
                      <c:pt idx="489">
                        <c:v>-1.37230194198856E-2</c:v>
                      </c:pt>
                      <c:pt idx="490">
                        <c:v>-1.31693927994467E-2</c:v>
                      </c:pt>
                      <c:pt idx="491">
                        <c:v>-1.27777965707793E-2</c:v>
                      </c:pt>
                      <c:pt idx="492">
                        <c:v>-1.22300880168505E-2</c:v>
                      </c:pt>
                      <c:pt idx="493">
                        <c:v>-1.1669370633683399E-2</c:v>
                      </c:pt>
                      <c:pt idx="494">
                        <c:v>-1.13327861364936E-2</c:v>
                      </c:pt>
                      <c:pt idx="495">
                        <c:v>-1.07457202609582E-2</c:v>
                      </c:pt>
                      <c:pt idx="496">
                        <c:v>-1.0064262554815301E-2</c:v>
                      </c:pt>
                      <c:pt idx="497">
                        <c:v>-9.3845141535061193E-3</c:v>
                      </c:pt>
                      <c:pt idx="498">
                        <c:v>-8.9358457267834004E-3</c:v>
                      </c:pt>
                      <c:pt idx="499">
                        <c:v>-8.2992116979347108E-3</c:v>
                      </c:pt>
                      <c:pt idx="500">
                        <c:v>-7.6115947229484599E-3</c:v>
                      </c:pt>
                      <c:pt idx="501">
                        <c:v>-7.0887556728757599E-3</c:v>
                      </c:pt>
                      <c:pt idx="502">
                        <c:v>-6.4305133563251297E-3</c:v>
                      </c:pt>
                      <c:pt idx="503">
                        <c:v>-5.7493474873795396E-3</c:v>
                      </c:pt>
                      <c:pt idx="504">
                        <c:v>-5.0447592935413703E-3</c:v>
                      </c:pt>
                      <c:pt idx="505">
                        <c:v>-4.4685847785909697E-3</c:v>
                      </c:pt>
                      <c:pt idx="506">
                        <c:v>-3.8229607215681202E-3</c:v>
                      </c:pt>
                      <c:pt idx="507">
                        <c:v>-3.1149270826335801E-3</c:v>
                      </c:pt>
                      <c:pt idx="508">
                        <c:v>-2.48452002023E-3</c:v>
                      </c:pt>
                      <c:pt idx="509">
                        <c:v>-1.915265551479E-3</c:v>
                      </c:pt>
                      <c:pt idx="510">
                        <c:v>-1.30219611677879E-3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D9D0-48E4-A0CC-827498A552F5}"/>
                  </c:ext>
                </c:extLst>
              </c15:ser>
            </c15:filteredScatterSeries>
            <c15:filteredScatterSeries>
              <c15:ser>
                <c:idx val="15"/>
                <c:order val="1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08.10.2020'!$I$6</c15:sqref>
                        </c15:formulaRef>
                      </c:ext>
                    </c:extLst>
                    <c:strCache>
                      <c:ptCount val="1"/>
                      <c:pt idx="0">
                        <c:v>water end of measurment</c:v>
                      </c:pt>
                    </c:strCache>
                  </c:strRef>
                </c:tx>
                <c:spPr>
                  <a:ln w="19050" cap="rnd">
                    <a:solidFill>
                      <a:schemeClr val="accent4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08.10.2020'!$A$7:$A$517</c15:sqref>
                        </c15:formulaRef>
                      </c:ext>
                    </c:extLst>
                    <c:numCache>
                      <c:formatCode>0.0000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08.10.2020'!$I$7:$I$517</c15:sqref>
                        </c15:formulaRef>
                      </c:ext>
                    </c:extLst>
                    <c:numCache>
                      <c:formatCode>0.0000</c:formatCode>
                      <c:ptCount val="511"/>
                      <c:pt idx="0">
                        <c:v>6.71303408024745E-2</c:v>
                      </c:pt>
                      <c:pt idx="1">
                        <c:v>7.5695123554985505E-2</c:v>
                      </c:pt>
                      <c:pt idx="2">
                        <c:v>7.0778359939433197E-2</c:v>
                      </c:pt>
                      <c:pt idx="3">
                        <c:v>8.7913307515713607E-2</c:v>
                      </c:pt>
                      <c:pt idx="4">
                        <c:v>8.78540020752272E-2</c:v>
                      </c:pt>
                      <c:pt idx="5">
                        <c:v>9.3269176873469903E-2</c:v>
                      </c:pt>
                      <c:pt idx="6">
                        <c:v>8.8602088164373399E-2</c:v>
                      </c:pt>
                      <c:pt idx="7">
                        <c:v>9.2948919256090501E-2</c:v>
                      </c:pt>
                      <c:pt idx="8">
                        <c:v>9.4912182619632995E-2</c:v>
                      </c:pt>
                      <c:pt idx="9">
                        <c:v>9.55383169525824E-2</c:v>
                      </c:pt>
                      <c:pt idx="10">
                        <c:v>9.5525528368509097E-2</c:v>
                      </c:pt>
                      <c:pt idx="11">
                        <c:v>9.1624605127549802E-2</c:v>
                      </c:pt>
                      <c:pt idx="12">
                        <c:v>9.0970453104398899E-2</c:v>
                      </c:pt>
                      <c:pt idx="13">
                        <c:v>9.3072783828345995E-2</c:v>
                      </c:pt>
                      <c:pt idx="14">
                        <c:v>9.1791713282690104E-2</c:v>
                      </c:pt>
                      <c:pt idx="15">
                        <c:v>8.9820515850117397E-2</c:v>
                      </c:pt>
                      <c:pt idx="16">
                        <c:v>8.5067822445970206E-2</c:v>
                      </c:pt>
                      <c:pt idx="17">
                        <c:v>8.3121204533262896E-2</c:v>
                      </c:pt>
                      <c:pt idx="18">
                        <c:v>7.9519445409145906E-2</c:v>
                      </c:pt>
                      <c:pt idx="19">
                        <c:v>7.4504222226374095E-2</c:v>
                      </c:pt>
                      <c:pt idx="20">
                        <c:v>6.9899122355909504E-2</c:v>
                      </c:pt>
                      <c:pt idx="21">
                        <c:v>6.5486673780207505E-2</c:v>
                      </c:pt>
                      <c:pt idx="22">
                        <c:v>6.0415926683147103E-2</c:v>
                      </c:pt>
                      <c:pt idx="23">
                        <c:v>5.5302236071459197E-2</c:v>
                      </c:pt>
                      <c:pt idx="24">
                        <c:v>5.0372478558952001E-2</c:v>
                      </c:pt>
                      <c:pt idx="25">
                        <c:v>4.5448342529587502E-2</c:v>
                      </c:pt>
                      <c:pt idx="26">
                        <c:v>4.1150700979901603E-2</c:v>
                      </c:pt>
                      <c:pt idx="27">
                        <c:v>3.6902944423625697E-2</c:v>
                      </c:pt>
                      <c:pt idx="28">
                        <c:v>3.2346602870830701E-2</c:v>
                      </c:pt>
                      <c:pt idx="29">
                        <c:v>2.81823368112269E-2</c:v>
                      </c:pt>
                      <c:pt idx="30">
                        <c:v>2.3990995906562101E-2</c:v>
                      </c:pt>
                      <c:pt idx="31">
                        <c:v>2.0295149760844899E-2</c:v>
                      </c:pt>
                      <c:pt idx="32">
                        <c:v>1.7072333521297601E-2</c:v>
                      </c:pt>
                      <c:pt idx="33">
                        <c:v>1.31819186243752E-2</c:v>
                      </c:pt>
                      <c:pt idx="34">
                        <c:v>1.0709208302943E-2</c:v>
                      </c:pt>
                      <c:pt idx="35">
                        <c:v>8.2097429114868104E-3</c:v>
                      </c:pt>
                      <c:pt idx="36">
                        <c:v>5.9570630117856301E-3</c:v>
                      </c:pt>
                      <c:pt idx="37">
                        <c:v>4.2832583984884296E-3</c:v>
                      </c:pt>
                      <c:pt idx="38">
                        <c:v>2.4633562106057901E-3</c:v>
                      </c:pt>
                      <c:pt idx="39">
                        <c:v>1.2318456367904199E-3</c:v>
                      </c:pt>
                      <c:pt idx="40">
                        <c:v>-1.2222527185458301E-4</c:v>
                      </c:pt>
                      <c:pt idx="41">
                        <c:v>-1.4578004577388099E-3</c:v>
                      </c:pt>
                      <c:pt idx="42">
                        <c:v>-1.9628098892623398E-3</c:v>
                      </c:pt>
                      <c:pt idx="43">
                        <c:v>-2.6233240235323798E-3</c:v>
                      </c:pt>
                      <c:pt idx="44">
                        <c:v>-3.3054869294905898E-3</c:v>
                      </c:pt>
                      <c:pt idx="45">
                        <c:v>-3.7028647445381401E-3</c:v>
                      </c:pt>
                      <c:pt idx="46">
                        <c:v>-4.5041583718448503E-3</c:v>
                      </c:pt>
                      <c:pt idx="47">
                        <c:v>-4.6943942075756799E-3</c:v>
                      </c:pt>
                      <c:pt idx="48">
                        <c:v>-4.6878190979612096E-3</c:v>
                      </c:pt>
                      <c:pt idx="49">
                        <c:v>-5.1279480853268604E-3</c:v>
                      </c:pt>
                      <c:pt idx="50">
                        <c:v>-5.02716401167387E-3</c:v>
                      </c:pt>
                      <c:pt idx="51">
                        <c:v>-4.9539459385912E-3</c:v>
                      </c:pt>
                      <c:pt idx="52">
                        <c:v>-5.38870906747781E-3</c:v>
                      </c:pt>
                      <c:pt idx="53">
                        <c:v>-5.6078466491045701E-3</c:v>
                      </c:pt>
                      <c:pt idx="54">
                        <c:v>-5.2043763172260598E-3</c:v>
                      </c:pt>
                      <c:pt idx="55">
                        <c:v>-5.2671995991196803E-3</c:v>
                      </c:pt>
                      <c:pt idx="56">
                        <c:v>-5.7008516320832701E-3</c:v>
                      </c:pt>
                      <c:pt idx="57">
                        <c:v>-5.7165655666727303E-3</c:v>
                      </c:pt>
                      <c:pt idx="58">
                        <c:v>-5.5152672380433896E-3</c:v>
                      </c:pt>
                      <c:pt idx="59">
                        <c:v>-5.55368730370816E-3</c:v>
                      </c:pt>
                      <c:pt idx="60">
                        <c:v>-5.2025222137215797E-3</c:v>
                      </c:pt>
                      <c:pt idx="61">
                        <c:v>-5.4774710095357899E-3</c:v>
                      </c:pt>
                      <c:pt idx="62">
                        <c:v>-5.3391054973178E-3</c:v>
                      </c:pt>
                      <c:pt idx="63">
                        <c:v>-5.5543548321304098E-3</c:v>
                      </c:pt>
                      <c:pt idx="64">
                        <c:v>-5.4754100365227596E-3</c:v>
                      </c:pt>
                      <c:pt idx="65">
                        <c:v>-5.1684319233153203E-3</c:v>
                      </c:pt>
                      <c:pt idx="66">
                        <c:v>-5.2061764844311704E-3</c:v>
                      </c:pt>
                      <c:pt idx="67">
                        <c:v>-5.1750800139378503E-3</c:v>
                      </c:pt>
                      <c:pt idx="68">
                        <c:v>-5.18427887006711E-3</c:v>
                      </c:pt>
                      <c:pt idx="69">
                        <c:v>-5.30135171726217E-3</c:v>
                      </c:pt>
                      <c:pt idx="70">
                        <c:v>-5.0467464345190999E-3</c:v>
                      </c:pt>
                      <c:pt idx="71">
                        <c:v>-5.0079953882045903E-3</c:v>
                      </c:pt>
                      <c:pt idx="72">
                        <c:v>-5.4571508396066499E-3</c:v>
                      </c:pt>
                      <c:pt idx="73">
                        <c:v>-5.6700146988092597E-3</c:v>
                      </c:pt>
                      <c:pt idx="74">
                        <c:v>-5.6021034150539597E-3</c:v>
                      </c:pt>
                      <c:pt idx="75">
                        <c:v>-5.6278790101456297E-3</c:v>
                      </c:pt>
                      <c:pt idx="76">
                        <c:v>-5.7608137720590504E-3</c:v>
                      </c:pt>
                      <c:pt idx="77">
                        <c:v>-5.4850056724838796E-3</c:v>
                      </c:pt>
                      <c:pt idx="78">
                        <c:v>-5.5131740732460403E-3</c:v>
                      </c:pt>
                      <c:pt idx="79">
                        <c:v>-5.4781684721771796E-3</c:v>
                      </c:pt>
                      <c:pt idx="80">
                        <c:v>-4.6906069769768501E-3</c:v>
                      </c:pt>
                      <c:pt idx="81">
                        <c:v>-4.5904057046953399E-3</c:v>
                      </c:pt>
                      <c:pt idx="82">
                        <c:v>-5.1384525875725704E-3</c:v>
                      </c:pt>
                      <c:pt idx="83">
                        <c:v>-5.3090701699363601E-3</c:v>
                      </c:pt>
                      <c:pt idx="84">
                        <c:v>-5.0268436038572104E-3</c:v>
                      </c:pt>
                      <c:pt idx="85">
                        <c:v>-5.0621059613933199E-3</c:v>
                      </c:pt>
                      <c:pt idx="86">
                        <c:v>-5.2777347068805299E-3</c:v>
                      </c:pt>
                      <c:pt idx="87">
                        <c:v>-5.3466281782327098E-3</c:v>
                      </c:pt>
                      <c:pt idx="88">
                        <c:v>-4.3633410389967804E-3</c:v>
                      </c:pt>
                      <c:pt idx="89">
                        <c:v>-4.9261708505192996E-3</c:v>
                      </c:pt>
                      <c:pt idx="90">
                        <c:v>-4.5950005655405503E-3</c:v>
                      </c:pt>
                      <c:pt idx="91">
                        <c:v>-4.5622251297051204E-3</c:v>
                      </c:pt>
                      <c:pt idx="92">
                        <c:v>-4.78051513537867E-3</c:v>
                      </c:pt>
                      <c:pt idx="93">
                        <c:v>-4.5795411379383998E-3</c:v>
                      </c:pt>
                      <c:pt idx="94">
                        <c:v>-4.5487051947218898E-3</c:v>
                      </c:pt>
                      <c:pt idx="95">
                        <c:v>-3.8959633495760202E-3</c:v>
                      </c:pt>
                      <c:pt idx="96">
                        <c:v>-4.3311043747525802E-3</c:v>
                      </c:pt>
                      <c:pt idx="97">
                        <c:v>-4.48541727008883E-3</c:v>
                      </c:pt>
                      <c:pt idx="98">
                        <c:v>-4.28907150256185E-3</c:v>
                      </c:pt>
                      <c:pt idx="99">
                        <c:v>-3.9246453251175501E-3</c:v>
                      </c:pt>
                      <c:pt idx="100">
                        <c:v>-3.77136708745213E-3</c:v>
                      </c:pt>
                      <c:pt idx="101">
                        <c:v>-3.5057153754563699E-3</c:v>
                      </c:pt>
                      <c:pt idx="102">
                        <c:v>-3.9852200470873404E-3</c:v>
                      </c:pt>
                      <c:pt idx="103">
                        <c:v>-3.8770005467694E-3</c:v>
                      </c:pt>
                      <c:pt idx="104">
                        <c:v>-3.5885266261208898E-3</c:v>
                      </c:pt>
                      <c:pt idx="105">
                        <c:v>-3.9512444045653097E-3</c:v>
                      </c:pt>
                      <c:pt idx="106">
                        <c:v>-3.9021257702664602E-3</c:v>
                      </c:pt>
                      <c:pt idx="107">
                        <c:v>-3.9577161702780798E-3</c:v>
                      </c:pt>
                      <c:pt idx="108">
                        <c:v>-3.8022419890576501E-3</c:v>
                      </c:pt>
                      <c:pt idx="109">
                        <c:v>-2.9544826266872698E-3</c:v>
                      </c:pt>
                      <c:pt idx="110">
                        <c:v>-3.1911359379839001E-3</c:v>
                      </c:pt>
                      <c:pt idx="111">
                        <c:v>-3.6368981628307402E-3</c:v>
                      </c:pt>
                      <c:pt idx="112">
                        <c:v>-3.8569475720206898E-3</c:v>
                      </c:pt>
                      <c:pt idx="113">
                        <c:v>-2.9202198478073399E-3</c:v>
                      </c:pt>
                      <c:pt idx="114">
                        <c:v>-2.6584032868281001E-3</c:v>
                      </c:pt>
                      <c:pt idx="115">
                        <c:v>-2.8765310638176099E-3</c:v>
                      </c:pt>
                      <c:pt idx="116">
                        <c:v>-2.7819912619748101E-3</c:v>
                      </c:pt>
                      <c:pt idx="117">
                        <c:v>-2.0155366884824799E-3</c:v>
                      </c:pt>
                      <c:pt idx="118">
                        <c:v>-2.35926187322115E-3</c:v>
                      </c:pt>
                      <c:pt idx="119">
                        <c:v>-4.2648207743535499E-3</c:v>
                      </c:pt>
                      <c:pt idx="120">
                        <c:v>-3.71925328954996E-3</c:v>
                      </c:pt>
                      <c:pt idx="121">
                        <c:v>-2.2932882311435402E-3</c:v>
                      </c:pt>
                      <c:pt idx="122">
                        <c:v>-2.1866916025873899E-3</c:v>
                      </c:pt>
                      <c:pt idx="123">
                        <c:v>-2.3559697716855699E-3</c:v>
                      </c:pt>
                      <c:pt idx="124">
                        <c:v>-2.3256224741229699E-3</c:v>
                      </c:pt>
                      <c:pt idx="125">
                        <c:v>-2.26965050578709E-3</c:v>
                      </c:pt>
                      <c:pt idx="126">
                        <c:v>-2.28436201383734E-3</c:v>
                      </c:pt>
                      <c:pt idx="127">
                        <c:v>-2.2805110343942E-3</c:v>
                      </c:pt>
                      <c:pt idx="128">
                        <c:v>-2.2428605144277501E-3</c:v>
                      </c:pt>
                      <c:pt idx="129">
                        <c:v>-2.0747694625511599E-3</c:v>
                      </c:pt>
                      <c:pt idx="130">
                        <c:v>-2.0093092040022898E-3</c:v>
                      </c:pt>
                      <c:pt idx="131">
                        <c:v>-1.91898644173965E-3</c:v>
                      </c:pt>
                      <c:pt idx="132">
                        <c:v>-2.0685477577475101E-3</c:v>
                      </c:pt>
                      <c:pt idx="133">
                        <c:v>-2.7195385532532601E-3</c:v>
                      </c:pt>
                      <c:pt idx="134">
                        <c:v>-2.7629225142625198E-3</c:v>
                      </c:pt>
                      <c:pt idx="135">
                        <c:v>-2.5726762086983501E-3</c:v>
                      </c:pt>
                      <c:pt idx="136">
                        <c:v>-2.9942562867246001E-3</c:v>
                      </c:pt>
                      <c:pt idx="137">
                        <c:v>-3.14537694221677E-3</c:v>
                      </c:pt>
                      <c:pt idx="138">
                        <c:v>-3.1731086169785E-3</c:v>
                      </c:pt>
                      <c:pt idx="139">
                        <c:v>-3.4541919278935598E-3</c:v>
                      </c:pt>
                      <c:pt idx="140">
                        <c:v>-3.0665011226437299E-3</c:v>
                      </c:pt>
                      <c:pt idx="141">
                        <c:v>-2.7549846994195199E-3</c:v>
                      </c:pt>
                      <c:pt idx="142">
                        <c:v>-3.4112146912775401E-3</c:v>
                      </c:pt>
                      <c:pt idx="143">
                        <c:v>-2.9710756571041199E-3</c:v>
                      </c:pt>
                      <c:pt idx="144">
                        <c:v>-2.1234126282186198E-3</c:v>
                      </c:pt>
                      <c:pt idx="145">
                        <c:v>-2.9327836908765201E-3</c:v>
                      </c:pt>
                      <c:pt idx="146">
                        <c:v>-3.2041534845860102E-3</c:v>
                      </c:pt>
                      <c:pt idx="147">
                        <c:v>-3.1137215872295699E-3</c:v>
                      </c:pt>
                      <c:pt idx="148">
                        <c:v>-3.03437173524756E-3</c:v>
                      </c:pt>
                      <c:pt idx="149">
                        <c:v>-3.1015265416063E-3</c:v>
                      </c:pt>
                      <c:pt idx="150">
                        <c:v>-3.1784392475636201E-3</c:v>
                      </c:pt>
                      <c:pt idx="151">
                        <c:v>-2.89740132930717E-3</c:v>
                      </c:pt>
                      <c:pt idx="152">
                        <c:v>-2.8502897057538302E-3</c:v>
                      </c:pt>
                      <c:pt idx="153">
                        <c:v>-3.0298356655688299E-3</c:v>
                      </c:pt>
                      <c:pt idx="154">
                        <c:v>-2.8709931129270098E-3</c:v>
                      </c:pt>
                      <c:pt idx="155">
                        <c:v>-3.12100681029511E-3</c:v>
                      </c:pt>
                      <c:pt idx="156">
                        <c:v>-3.1698688195502798E-3</c:v>
                      </c:pt>
                      <c:pt idx="157">
                        <c:v>-2.3377483225445099E-3</c:v>
                      </c:pt>
                      <c:pt idx="158">
                        <c:v>-2.7172592396417601E-3</c:v>
                      </c:pt>
                      <c:pt idx="159">
                        <c:v>-2.5566649050677401E-3</c:v>
                      </c:pt>
                      <c:pt idx="160">
                        <c:v>-4.2397491066896303E-3</c:v>
                      </c:pt>
                      <c:pt idx="161">
                        <c:v>-4.90462788158066E-3</c:v>
                      </c:pt>
                      <c:pt idx="162">
                        <c:v>-4.09375038074668E-3</c:v>
                      </c:pt>
                      <c:pt idx="163">
                        <c:v>-1.9133981402214E-3</c:v>
                      </c:pt>
                      <c:pt idx="164">
                        <c:v>-4.4476348866420998E-3</c:v>
                      </c:pt>
                      <c:pt idx="165">
                        <c:v>-4.5670343489490201E-3</c:v>
                      </c:pt>
                      <c:pt idx="166">
                        <c:v>-3.5305443825735701E-3</c:v>
                      </c:pt>
                      <c:pt idx="167">
                        <c:v>-3.7306731824373498E-3</c:v>
                      </c:pt>
                      <c:pt idx="168">
                        <c:v>-3.25516298733811E-3</c:v>
                      </c:pt>
                      <c:pt idx="169">
                        <c:v>-9.6726699599796904E-4</c:v>
                      </c:pt>
                      <c:pt idx="170">
                        <c:v>-3.6304948953911199E-3</c:v>
                      </c:pt>
                      <c:pt idx="171">
                        <c:v>-4.0987715079820403E-3</c:v>
                      </c:pt>
                      <c:pt idx="172">
                        <c:v>-2.3806193203819701E-3</c:v>
                      </c:pt>
                      <c:pt idx="173">
                        <c:v>-2.8873979666618E-3</c:v>
                      </c:pt>
                      <c:pt idx="174">
                        <c:v>-2.7102857689959999E-3</c:v>
                      </c:pt>
                      <c:pt idx="175">
                        <c:v>-2.7223107606736902E-3</c:v>
                      </c:pt>
                      <c:pt idx="176">
                        <c:v>-2.7112782937451802E-3</c:v>
                      </c:pt>
                      <c:pt idx="177">
                        <c:v>-1.8826342624212299E-3</c:v>
                      </c:pt>
                      <c:pt idx="178">
                        <c:v>-4.0521869671985402E-3</c:v>
                      </c:pt>
                      <c:pt idx="179">
                        <c:v>-4.2222964202458003E-3</c:v>
                      </c:pt>
                      <c:pt idx="180">
                        <c:v>-3.4508551024702802E-3</c:v>
                      </c:pt>
                      <c:pt idx="181">
                        <c:v>-2.4855834526854E-3</c:v>
                      </c:pt>
                      <c:pt idx="182">
                        <c:v>-3.6626120118929502E-3</c:v>
                      </c:pt>
                      <c:pt idx="183">
                        <c:v>-2.2433421095967199E-3</c:v>
                      </c:pt>
                      <c:pt idx="184">
                        <c:v>-3.7870399935334099E-3</c:v>
                      </c:pt>
                      <c:pt idx="185">
                        <c:v>-4.0054347463284699E-3</c:v>
                      </c:pt>
                      <c:pt idx="186">
                        <c:v>-2.8314429268198201E-3</c:v>
                      </c:pt>
                      <c:pt idx="187">
                        <c:v>-8.0287598439070598E-4</c:v>
                      </c:pt>
                      <c:pt idx="188">
                        <c:v>-2.7818239340584401E-3</c:v>
                      </c:pt>
                      <c:pt idx="189">
                        <c:v>-3.25480505743801E-3</c:v>
                      </c:pt>
                      <c:pt idx="190">
                        <c:v>-2.2510246378635501E-3</c:v>
                      </c:pt>
                      <c:pt idx="191">
                        <c:v>-5.0375198108354698E-3</c:v>
                      </c:pt>
                      <c:pt idx="192">
                        <c:v>-4.2629449555705804E-3</c:v>
                      </c:pt>
                      <c:pt idx="193">
                        <c:v>-3.8387872799868598E-3</c:v>
                      </c:pt>
                      <c:pt idx="194">
                        <c:v>-3.35404212027836E-3</c:v>
                      </c:pt>
                      <c:pt idx="195">
                        <c:v>-2.1663571343884902E-3</c:v>
                      </c:pt>
                      <c:pt idx="196">
                        <c:v>-4.3980358357239404E-3</c:v>
                      </c:pt>
                      <c:pt idx="197">
                        <c:v>-1.49556834780137E-3</c:v>
                      </c:pt>
                      <c:pt idx="198">
                        <c:v>-5.1025798439816999E-3</c:v>
                      </c:pt>
                      <c:pt idx="199">
                        <c:v>-4.1097433390347897E-3</c:v>
                      </c:pt>
                      <c:pt idx="200">
                        <c:v>-3.8073505786633101E-3</c:v>
                      </c:pt>
                      <c:pt idx="201">
                        <c:v>-3.2788142061133002E-3</c:v>
                      </c:pt>
                      <c:pt idx="202">
                        <c:v>-2.72219674024858E-3</c:v>
                      </c:pt>
                      <c:pt idx="203">
                        <c:v>-3.9642720112955804E-3</c:v>
                      </c:pt>
                      <c:pt idx="204">
                        <c:v>-1.9018746685433099E-4</c:v>
                      </c:pt>
                      <c:pt idx="205">
                        <c:v>-1.4311070024287901E-3</c:v>
                      </c:pt>
                      <c:pt idx="206">
                        <c:v>-2.51824904829796E-3</c:v>
                      </c:pt>
                      <c:pt idx="207">
                        <c:v>-3.0605749239374798E-3</c:v>
                      </c:pt>
                      <c:pt idx="208">
                        <c:v>-2.71757619359332E-3</c:v>
                      </c:pt>
                      <c:pt idx="209">
                        <c:v>-3.1278737215614601E-3</c:v>
                      </c:pt>
                      <c:pt idx="210">
                        <c:v>-4.3879503648763902E-3</c:v>
                      </c:pt>
                      <c:pt idx="211">
                        <c:v>-1.08713877588586E-3</c:v>
                      </c:pt>
                      <c:pt idx="212">
                        <c:v>-1.2389709367499301E-3</c:v>
                      </c:pt>
                      <c:pt idx="213">
                        <c:v>-1.0569237361128E-3</c:v>
                      </c:pt>
                      <c:pt idx="214">
                        <c:v>-8.2461223324530497E-4</c:v>
                      </c:pt>
                      <c:pt idx="215">
                        <c:v>-3.4939421538555601E-4</c:v>
                      </c:pt>
                      <c:pt idx="216">
                        <c:v>-1.1482077705219601E-3</c:v>
                      </c:pt>
                      <c:pt idx="217">
                        <c:v>-1.03805135619631E-3</c:v>
                      </c:pt>
                      <c:pt idx="218">
                        <c:v>-1.0142815762728501E-3</c:v>
                      </c:pt>
                      <c:pt idx="219">
                        <c:v>-5.64015483508778E-4</c:v>
                      </c:pt>
                      <c:pt idx="220">
                        <c:v>-7.9683744152441805E-4</c:v>
                      </c:pt>
                      <c:pt idx="221">
                        <c:v>-4.90877132117035E-4</c:v>
                      </c:pt>
                      <c:pt idx="222">
                        <c:v>-5.3960207205814301E-4</c:v>
                      </c:pt>
                      <c:pt idx="223">
                        <c:v>-4.8823353800100299E-4</c:v>
                      </c:pt>
                      <c:pt idx="224">
                        <c:v>-9.7376869082673703E-4</c:v>
                      </c:pt>
                      <c:pt idx="225">
                        <c:v>-6.9141766636020502E-4</c:v>
                      </c:pt>
                      <c:pt idx="226">
                        <c:v>-5.8621332351286605E-4</c:v>
                      </c:pt>
                      <c:pt idx="227">
                        <c:v>-2.68290257614928E-4</c:v>
                      </c:pt>
                      <c:pt idx="228">
                        <c:v>-5.1062630523516898E-4</c:v>
                      </c:pt>
                      <c:pt idx="229">
                        <c:v>-1.2667243162644999E-3</c:v>
                      </c:pt>
                      <c:pt idx="230">
                        <c:v>-9.6105994116781296E-4</c:v>
                      </c:pt>
                      <c:pt idx="231">
                        <c:v>-1.02179365530368E-3</c:v>
                      </c:pt>
                      <c:pt idx="232">
                        <c:v>-8.7121177511097702E-4</c:v>
                      </c:pt>
                      <c:pt idx="233">
                        <c:v>-7.0365275033915304E-4</c:v>
                      </c:pt>
                      <c:pt idx="234">
                        <c:v>-8.7310454257902195E-4</c:v>
                      </c:pt>
                      <c:pt idx="235">
                        <c:v>-1.25612449532728E-3</c:v>
                      </c:pt>
                      <c:pt idx="236">
                        <c:v>-1.08022803619673E-3</c:v>
                      </c:pt>
                      <c:pt idx="237">
                        <c:v>-9.0280182545665003E-4</c:v>
                      </c:pt>
                      <c:pt idx="238">
                        <c:v>-8.8750927675230497E-4</c:v>
                      </c:pt>
                      <c:pt idx="239">
                        <c:v>-9.7643399330694404E-4</c:v>
                      </c:pt>
                      <c:pt idx="240">
                        <c:v>-8.0337641689833005E-4</c:v>
                      </c:pt>
                      <c:pt idx="241">
                        <c:v>-8.9530937628692095E-4</c:v>
                      </c:pt>
                      <c:pt idx="242">
                        <c:v>-8.9767290203770903E-4</c:v>
                      </c:pt>
                      <c:pt idx="243">
                        <c:v>-8.5358402190709702E-4</c:v>
                      </c:pt>
                      <c:pt idx="244">
                        <c:v>-7.2643022427559096E-4</c:v>
                      </c:pt>
                      <c:pt idx="245">
                        <c:v>-5.6320848331333601E-4</c:v>
                      </c:pt>
                      <c:pt idx="246">
                        <c:v>-5.7552551501468695E-4</c:v>
                      </c:pt>
                      <c:pt idx="247">
                        <c:v>-8.4091473150787197E-4</c:v>
                      </c:pt>
                      <c:pt idx="248">
                        <c:v>-9.1111194734833599E-4</c:v>
                      </c:pt>
                      <c:pt idx="249">
                        <c:v>-8.1084215477037402E-4</c:v>
                      </c:pt>
                      <c:pt idx="250">
                        <c:v>-8.6526206479817702E-4</c:v>
                      </c:pt>
                      <c:pt idx="251">
                        <c:v>-7.8446844281390097E-4</c:v>
                      </c:pt>
                      <c:pt idx="252">
                        <c:v>-6.42871433359116E-4</c:v>
                      </c:pt>
                      <c:pt idx="253">
                        <c:v>-6.0064587973358396E-4</c:v>
                      </c:pt>
                      <c:pt idx="254">
                        <c:v>-6.4295999392918605E-4</c:v>
                      </c:pt>
                      <c:pt idx="255">
                        <c:v>-7.93542739164377E-4</c:v>
                      </c:pt>
                      <c:pt idx="256">
                        <c:v>-9.0589458425711098E-4</c:v>
                      </c:pt>
                      <c:pt idx="257">
                        <c:v>-6.5694543679990097E-4</c:v>
                      </c:pt>
                      <c:pt idx="258">
                        <c:v>-8.6493984417756499E-4</c:v>
                      </c:pt>
                      <c:pt idx="259">
                        <c:v>-8.2058905794622002E-4</c:v>
                      </c:pt>
                      <c:pt idx="260">
                        <c:v>-8.3603798430009204E-4</c:v>
                      </c:pt>
                      <c:pt idx="261">
                        <c:v>-6.7844522123583397E-4</c:v>
                      </c:pt>
                      <c:pt idx="262">
                        <c:v>-1.0082314517548101E-3</c:v>
                      </c:pt>
                      <c:pt idx="263">
                        <c:v>-1.1281430698150299E-3</c:v>
                      </c:pt>
                      <c:pt idx="264">
                        <c:v>-7.1744901655615401E-4</c:v>
                      </c:pt>
                      <c:pt idx="265">
                        <c:v>-6.0173639476755899E-4</c:v>
                      </c:pt>
                      <c:pt idx="266">
                        <c:v>-9.8549206323367798E-4</c:v>
                      </c:pt>
                      <c:pt idx="267">
                        <c:v>-1.0182262401207301E-3</c:v>
                      </c:pt>
                      <c:pt idx="268">
                        <c:v>-5.7277396048814003E-4</c:v>
                      </c:pt>
                      <c:pt idx="269">
                        <c:v>-8.2228676524600196E-4</c:v>
                      </c:pt>
                      <c:pt idx="270">
                        <c:v>-9.0139563395229098E-4</c:v>
                      </c:pt>
                      <c:pt idx="271">
                        <c:v>-1.0331645241631201E-3</c:v>
                      </c:pt>
                      <c:pt idx="272">
                        <c:v>-9.58560849999435E-4</c:v>
                      </c:pt>
                      <c:pt idx="273">
                        <c:v>-8.4029934941733803E-4</c:v>
                      </c:pt>
                      <c:pt idx="274">
                        <c:v>-8.9696800451663798E-4</c:v>
                      </c:pt>
                      <c:pt idx="275">
                        <c:v>-1.0122316973952699E-3</c:v>
                      </c:pt>
                      <c:pt idx="276">
                        <c:v>-1.1261845442866001E-3</c:v>
                      </c:pt>
                      <c:pt idx="277">
                        <c:v>-9.4409399985832202E-4</c:v>
                      </c:pt>
                      <c:pt idx="278">
                        <c:v>-8.4987659373073803E-4</c:v>
                      </c:pt>
                      <c:pt idx="279">
                        <c:v>-8.8735282219409503E-4</c:v>
                      </c:pt>
                      <c:pt idx="280">
                        <c:v>-1.05923846382936E-3</c:v>
                      </c:pt>
                      <c:pt idx="281">
                        <c:v>-1.0519717927031599E-3</c:v>
                      </c:pt>
                      <c:pt idx="282">
                        <c:v>-9.0619083290108498E-4</c:v>
                      </c:pt>
                      <c:pt idx="283">
                        <c:v>-1.0024953813693701E-3</c:v>
                      </c:pt>
                      <c:pt idx="284">
                        <c:v>-9.05142609966509E-4</c:v>
                      </c:pt>
                      <c:pt idx="285">
                        <c:v>-8.3725385129250799E-4</c:v>
                      </c:pt>
                      <c:pt idx="286">
                        <c:v>-7.85743749829859E-4</c:v>
                      </c:pt>
                      <c:pt idx="287">
                        <c:v>-8.8424625125668602E-4</c:v>
                      </c:pt>
                      <c:pt idx="288">
                        <c:v>-8.7265507632018104E-4</c:v>
                      </c:pt>
                      <c:pt idx="289">
                        <c:v>-8.3295862375782096E-4</c:v>
                      </c:pt>
                      <c:pt idx="290">
                        <c:v>-8.0004537450716301E-4</c:v>
                      </c:pt>
                      <c:pt idx="291">
                        <c:v>-8.0226388634435696E-4</c:v>
                      </c:pt>
                      <c:pt idx="292">
                        <c:v>-7.25736571455108E-4</c:v>
                      </c:pt>
                      <c:pt idx="293">
                        <c:v>-7.2254128977112099E-4</c:v>
                      </c:pt>
                      <c:pt idx="294">
                        <c:v>-7.7044102761909599E-4</c:v>
                      </c:pt>
                      <c:pt idx="295">
                        <c:v>-8.4608566309268395E-4</c:v>
                      </c:pt>
                      <c:pt idx="296">
                        <c:v>-9.3318691082757896E-4</c:v>
                      </c:pt>
                      <c:pt idx="297">
                        <c:v>-9.6475480862738897E-4</c:v>
                      </c:pt>
                      <c:pt idx="298">
                        <c:v>-8.3730605430137504E-4</c:v>
                      </c:pt>
                      <c:pt idx="299">
                        <c:v>-8.8580008319652504E-4</c:v>
                      </c:pt>
                      <c:pt idx="300">
                        <c:v>-8.3824102752689904E-4</c:v>
                      </c:pt>
                      <c:pt idx="301">
                        <c:v>-8.0772358442684003E-4</c:v>
                      </c:pt>
                      <c:pt idx="302">
                        <c:v>-8.1080641748580598E-4</c:v>
                      </c:pt>
                      <c:pt idx="303">
                        <c:v>-8.5352622258079696E-4</c:v>
                      </c:pt>
                      <c:pt idx="304">
                        <c:v>-7.8298984305916999E-4</c:v>
                      </c:pt>
                      <c:pt idx="305">
                        <c:v>-8.1881912760233704E-4</c:v>
                      </c:pt>
                      <c:pt idx="306">
                        <c:v>-8.9296744640245704E-4</c:v>
                      </c:pt>
                      <c:pt idx="307">
                        <c:v>-1.11335060258056E-3</c:v>
                      </c:pt>
                      <c:pt idx="308">
                        <c:v>-9.5685716888882705E-4</c:v>
                      </c:pt>
                      <c:pt idx="309">
                        <c:v>-9.4697339366574902E-4</c:v>
                      </c:pt>
                      <c:pt idx="310">
                        <c:v>-7.6977484845418504E-4</c:v>
                      </c:pt>
                      <c:pt idx="311">
                        <c:v>-8.44478795875957E-4</c:v>
                      </c:pt>
                      <c:pt idx="312">
                        <c:v>-8.8602346705231501E-4</c:v>
                      </c:pt>
                      <c:pt idx="313">
                        <c:v>-9.3356331708797599E-4</c:v>
                      </c:pt>
                      <c:pt idx="314">
                        <c:v>-9.785503666199691E-4</c:v>
                      </c:pt>
                      <c:pt idx="315">
                        <c:v>-1.03086998765368E-3</c:v>
                      </c:pt>
                      <c:pt idx="316">
                        <c:v>-9.5484857813250303E-4</c:v>
                      </c:pt>
                      <c:pt idx="317">
                        <c:v>-1.18326745718541E-3</c:v>
                      </c:pt>
                      <c:pt idx="318">
                        <c:v>-1.1047689813568E-3</c:v>
                      </c:pt>
                      <c:pt idx="319">
                        <c:v>-1.08936303616275E-3</c:v>
                      </c:pt>
                      <c:pt idx="320">
                        <c:v>-1.1437078210556101E-3</c:v>
                      </c:pt>
                      <c:pt idx="321">
                        <c:v>-1.15831917473098E-3</c:v>
                      </c:pt>
                      <c:pt idx="322">
                        <c:v>-1.07290408094587E-3</c:v>
                      </c:pt>
                      <c:pt idx="323">
                        <c:v>-1.09414798900628E-3</c:v>
                      </c:pt>
                      <c:pt idx="324">
                        <c:v>-1.16488709426088E-3</c:v>
                      </c:pt>
                      <c:pt idx="325">
                        <c:v>-1.0030569347606801E-3</c:v>
                      </c:pt>
                      <c:pt idx="326">
                        <c:v>-1.4351304960168699E-3</c:v>
                      </c:pt>
                      <c:pt idx="327">
                        <c:v>-1.12565242670451E-3</c:v>
                      </c:pt>
                      <c:pt idx="328">
                        <c:v>-1.3099747247021299E-3</c:v>
                      </c:pt>
                      <c:pt idx="329">
                        <c:v>-1.2388481503787399E-3</c:v>
                      </c:pt>
                      <c:pt idx="330">
                        <c:v>-1.0702860934924E-3</c:v>
                      </c:pt>
                      <c:pt idx="331">
                        <c:v>-1.32676533373196E-3</c:v>
                      </c:pt>
                      <c:pt idx="332">
                        <c:v>-1.17961876710846E-3</c:v>
                      </c:pt>
                      <c:pt idx="333">
                        <c:v>-1.38089251854536E-3</c:v>
                      </c:pt>
                      <c:pt idx="334">
                        <c:v>-1.13287368935691E-3</c:v>
                      </c:pt>
                      <c:pt idx="335">
                        <c:v>-1.2196086124562299E-3</c:v>
                      </c:pt>
                      <c:pt idx="336">
                        <c:v>-1.3675662031258601E-3</c:v>
                      </c:pt>
                      <c:pt idx="337">
                        <c:v>-1.2723820123540701E-3</c:v>
                      </c:pt>
                      <c:pt idx="338">
                        <c:v>-1.2139921665255101E-3</c:v>
                      </c:pt>
                      <c:pt idx="339">
                        <c:v>-1.29662716841317E-3</c:v>
                      </c:pt>
                      <c:pt idx="340">
                        <c:v>-1.3853132452366899E-3</c:v>
                      </c:pt>
                      <c:pt idx="341">
                        <c:v>-1.3824114982863001E-3</c:v>
                      </c:pt>
                      <c:pt idx="342">
                        <c:v>-1.46730465516103E-3</c:v>
                      </c:pt>
                      <c:pt idx="343">
                        <c:v>-1.5861255125467801E-3</c:v>
                      </c:pt>
                      <c:pt idx="344">
                        <c:v>-1.3393339393322099E-3</c:v>
                      </c:pt>
                      <c:pt idx="345">
                        <c:v>-1.2184750459419201E-3</c:v>
                      </c:pt>
                      <c:pt idx="346">
                        <c:v>-1.3898312127337299E-3</c:v>
                      </c:pt>
                      <c:pt idx="347">
                        <c:v>-1.41736591001896E-3</c:v>
                      </c:pt>
                      <c:pt idx="348">
                        <c:v>-1.4310325974068801E-3</c:v>
                      </c:pt>
                      <c:pt idx="349">
                        <c:v>-1.4935168344169701E-3</c:v>
                      </c:pt>
                      <c:pt idx="350">
                        <c:v>-1.5913610456566799E-3</c:v>
                      </c:pt>
                      <c:pt idx="351">
                        <c:v>-1.48901083828553E-3</c:v>
                      </c:pt>
                      <c:pt idx="352">
                        <c:v>-1.5505808831393999E-3</c:v>
                      </c:pt>
                      <c:pt idx="353">
                        <c:v>-1.4880474021132001E-3</c:v>
                      </c:pt>
                      <c:pt idx="354">
                        <c:v>-1.51122960938625E-3</c:v>
                      </c:pt>
                      <c:pt idx="355">
                        <c:v>-1.61541662860235E-3</c:v>
                      </c:pt>
                      <c:pt idx="356">
                        <c:v>-1.57917778912421E-3</c:v>
                      </c:pt>
                      <c:pt idx="357">
                        <c:v>-1.6094787734560799E-3</c:v>
                      </c:pt>
                      <c:pt idx="358">
                        <c:v>-1.5849034754605799E-3</c:v>
                      </c:pt>
                      <c:pt idx="359">
                        <c:v>-1.4338430032958501E-3</c:v>
                      </c:pt>
                      <c:pt idx="360">
                        <c:v>-1.4653304044590599E-3</c:v>
                      </c:pt>
                      <c:pt idx="361">
                        <c:v>-1.5431924491509201E-3</c:v>
                      </c:pt>
                      <c:pt idx="362">
                        <c:v>-1.54276101768847E-3</c:v>
                      </c:pt>
                      <c:pt idx="363">
                        <c:v>-1.5582583023690799E-3</c:v>
                      </c:pt>
                      <c:pt idx="364">
                        <c:v>-1.5596608174494901E-3</c:v>
                      </c:pt>
                      <c:pt idx="365">
                        <c:v>-1.6157828212846499E-3</c:v>
                      </c:pt>
                      <c:pt idx="366">
                        <c:v>-1.5755355257360899E-3</c:v>
                      </c:pt>
                      <c:pt idx="367">
                        <c:v>-1.56395371321908E-3</c:v>
                      </c:pt>
                      <c:pt idx="368">
                        <c:v>-1.57306288848442E-3</c:v>
                      </c:pt>
                      <c:pt idx="369">
                        <c:v>-1.5482216150594799E-3</c:v>
                      </c:pt>
                      <c:pt idx="370">
                        <c:v>-1.4528360062151999E-3</c:v>
                      </c:pt>
                      <c:pt idx="371">
                        <c:v>-1.5497591431721199E-3</c:v>
                      </c:pt>
                      <c:pt idx="372">
                        <c:v>-1.6280260302542701E-3</c:v>
                      </c:pt>
                      <c:pt idx="373">
                        <c:v>-1.4571522119135401E-3</c:v>
                      </c:pt>
                      <c:pt idx="374">
                        <c:v>-1.5813429323338799E-3</c:v>
                      </c:pt>
                      <c:pt idx="375">
                        <c:v>-1.4992406961734999E-3</c:v>
                      </c:pt>
                      <c:pt idx="376">
                        <c:v>-1.44779347990545E-3</c:v>
                      </c:pt>
                      <c:pt idx="377">
                        <c:v>-1.55979071355833E-3</c:v>
                      </c:pt>
                      <c:pt idx="378">
                        <c:v>-1.46895470030282E-3</c:v>
                      </c:pt>
                      <c:pt idx="379">
                        <c:v>-1.44144397810541E-3</c:v>
                      </c:pt>
                      <c:pt idx="380">
                        <c:v>-1.43612336547369E-3</c:v>
                      </c:pt>
                      <c:pt idx="381">
                        <c:v>-1.3283546106083201E-3</c:v>
                      </c:pt>
                      <c:pt idx="382">
                        <c:v>-1.4810916802098599E-3</c:v>
                      </c:pt>
                      <c:pt idx="383">
                        <c:v>-1.5314164513669101E-3</c:v>
                      </c:pt>
                      <c:pt idx="384">
                        <c:v>-1.3487211815910499E-3</c:v>
                      </c:pt>
                      <c:pt idx="385">
                        <c:v>-1.32145189420472E-3</c:v>
                      </c:pt>
                      <c:pt idx="386">
                        <c:v>-1.4326076644887299E-3</c:v>
                      </c:pt>
                      <c:pt idx="387">
                        <c:v>-1.34897508047835E-3</c:v>
                      </c:pt>
                      <c:pt idx="388">
                        <c:v>-1.23424656437709E-3</c:v>
                      </c:pt>
                      <c:pt idx="389">
                        <c:v>-1.3022103607548E-3</c:v>
                      </c:pt>
                      <c:pt idx="390">
                        <c:v>-1.2770347179249699E-3</c:v>
                      </c:pt>
                      <c:pt idx="391">
                        <c:v>-1.1163201214548701E-3</c:v>
                      </c:pt>
                      <c:pt idx="392">
                        <c:v>-1.16026237542489E-3</c:v>
                      </c:pt>
                      <c:pt idx="393">
                        <c:v>-1.1757249800130999E-3</c:v>
                      </c:pt>
                      <c:pt idx="394">
                        <c:v>-1.2569702403109899E-3</c:v>
                      </c:pt>
                      <c:pt idx="395">
                        <c:v>-1.1930193271071101E-3</c:v>
                      </c:pt>
                      <c:pt idx="396">
                        <c:v>-1.0905332916186501E-3</c:v>
                      </c:pt>
                      <c:pt idx="397">
                        <c:v>-1.11026494866405E-3</c:v>
                      </c:pt>
                      <c:pt idx="398">
                        <c:v>-1.09991618777219E-3</c:v>
                      </c:pt>
                      <c:pt idx="399">
                        <c:v>-1.1152604144980701E-3</c:v>
                      </c:pt>
                      <c:pt idx="400">
                        <c:v>-1.14074919428761E-3</c:v>
                      </c:pt>
                      <c:pt idx="401">
                        <c:v>-1.1590003572174001E-3</c:v>
                      </c:pt>
                      <c:pt idx="402">
                        <c:v>-1.11985224645286E-3</c:v>
                      </c:pt>
                      <c:pt idx="403">
                        <c:v>-1.2144221013225701E-3</c:v>
                      </c:pt>
                      <c:pt idx="404">
                        <c:v>-1.1383376815996601E-3</c:v>
                      </c:pt>
                      <c:pt idx="405">
                        <c:v>-1.0903442356537201E-3</c:v>
                      </c:pt>
                      <c:pt idx="406">
                        <c:v>-1.07817056766008E-3</c:v>
                      </c:pt>
                      <c:pt idx="407">
                        <c:v>-9.3773490119941898E-4</c:v>
                      </c:pt>
                      <c:pt idx="408">
                        <c:v>-1.03578820115838E-3</c:v>
                      </c:pt>
                      <c:pt idx="409">
                        <c:v>-1.1224892910080299E-3</c:v>
                      </c:pt>
                      <c:pt idx="410">
                        <c:v>-1.0656464254692401E-3</c:v>
                      </c:pt>
                      <c:pt idx="411">
                        <c:v>-9.4718628118172995E-4</c:v>
                      </c:pt>
                      <c:pt idx="412">
                        <c:v>-1.11274220099586E-3</c:v>
                      </c:pt>
                      <c:pt idx="413">
                        <c:v>-8.6978831697859195E-4</c:v>
                      </c:pt>
                      <c:pt idx="414">
                        <c:v>-9.0265593696055801E-4</c:v>
                      </c:pt>
                      <c:pt idx="415">
                        <c:v>-7.7540848866436396E-4</c:v>
                      </c:pt>
                      <c:pt idx="416">
                        <c:v>-6.96089354637416E-4</c:v>
                      </c:pt>
                      <c:pt idx="417">
                        <c:v>-9.3027985402039303E-4</c:v>
                      </c:pt>
                      <c:pt idx="418">
                        <c:v>-7.6805802112683299E-4</c:v>
                      </c:pt>
                      <c:pt idx="419">
                        <c:v>-6.8769490965540003E-4</c:v>
                      </c:pt>
                      <c:pt idx="420">
                        <c:v>-6.5948726357755404E-4</c:v>
                      </c:pt>
                      <c:pt idx="421">
                        <c:v>-7.6678069533269095E-4</c:v>
                      </c:pt>
                      <c:pt idx="422">
                        <c:v>-6.2570046664372505E-4</c:v>
                      </c:pt>
                      <c:pt idx="423">
                        <c:v>-7.14542001020861E-4</c:v>
                      </c:pt>
                      <c:pt idx="424">
                        <c:v>-8.0658836563709104E-4</c:v>
                      </c:pt>
                      <c:pt idx="425">
                        <c:v>-6.8191759460867001E-4</c:v>
                      </c:pt>
                      <c:pt idx="426">
                        <c:v>-7.2578927172275802E-4</c:v>
                      </c:pt>
                      <c:pt idx="427">
                        <c:v>-7.7639011844445299E-4</c:v>
                      </c:pt>
                      <c:pt idx="428">
                        <c:v>-7.5796911492101101E-4</c:v>
                      </c:pt>
                      <c:pt idx="429">
                        <c:v>-7.5283403462048397E-4</c:v>
                      </c:pt>
                      <c:pt idx="430">
                        <c:v>-7.6900874651987202E-4</c:v>
                      </c:pt>
                      <c:pt idx="431">
                        <c:v>-6.7516791938128904E-4</c:v>
                      </c:pt>
                      <c:pt idx="432">
                        <c:v>-7.2421340442160897E-4</c:v>
                      </c:pt>
                      <c:pt idx="433">
                        <c:v>-7.0767825884257703E-4</c:v>
                      </c:pt>
                      <c:pt idx="434">
                        <c:v>-6.1072565426733595E-4</c:v>
                      </c:pt>
                      <c:pt idx="435">
                        <c:v>-6.6701854641286798E-4</c:v>
                      </c:pt>
                      <c:pt idx="436">
                        <c:v>-6.58108833500902E-4</c:v>
                      </c:pt>
                      <c:pt idx="437">
                        <c:v>-6.1052560292804104E-4</c:v>
                      </c:pt>
                      <c:pt idx="438">
                        <c:v>-6.9999218548840499E-4</c:v>
                      </c:pt>
                      <c:pt idx="439">
                        <c:v>-6.5402909668375896E-4</c:v>
                      </c:pt>
                      <c:pt idx="440">
                        <c:v>-4.8772860448756698E-4</c:v>
                      </c:pt>
                      <c:pt idx="441">
                        <c:v>-4.4078144424808001E-4</c:v>
                      </c:pt>
                      <c:pt idx="442">
                        <c:v>-5.9219441329364897E-4</c:v>
                      </c:pt>
                      <c:pt idx="443">
                        <c:v>-5.6340030194564701E-4</c:v>
                      </c:pt>
                      <c:pt idx="444">
                        <c:v>-5.2315463131816199E-4</c:v>
                      </c:pt>
                      <c:pt idx="445">
                        <c:v>-5.1049821509260504E-4</c:v>
                      </c:pt>
                      <c:pt idx="446">
                        <c:v>-4.9413187926689495E-4</c:v>
                      </c:pt>
                      <c:pt idx="447">
                        <c:v>-5.0634404548416205E-4</c:v>
                      </c:pt>
                      <c:pt idx="448">
                        <c:v>-6.71366073473971E-4</c:v>
                      </c:pt>
                      <c:pt idx="449">
                        <c:v>-6.0738676146136902E-4</c:v>
                      </c:pt>
                      <c:pt idx="450">
                        <c:v>-4.6866424868288303E-4</c:v>
                      </c:pt>
                      <c:pt idx="451">
                        <c:v>-4.4486612746502799E-4</c:v>
                      </c:pt>
                      <c:pt idx="452">
                        <c:v>-5.1020262270001597E-4</c:v>
                      </c:pt>
                      <c:pt idx="453">
                        <c:v>-5.27667289035946E-4</c:v>
                      </c:pt>
                      <c:pt idx="454">
                        <c:v>-5.1882477440418496E-4</c:v>
                      </c:pt>
                      <c:pt idx="455">
                        <c:v>-5.3144369171389801E-4</c:v>
                      </c:pt>
                      <c:pt idx="456">
                        <c:v>-4.2169951885406598E-4</c:v>
                      </c:pt>
                      <c:pt idx="457">
                        <c:v>-4.5353222061741201E-4</c:v>
                      </c:pt>
                      <c:pt idx="458">
                        <c:v>-4.8122067141604199E-4</c:v>
                      </c:pt>
                      <c:pt idx="459">
                        <c:v>-4.8705795827158599E-4</c:v>
                      </c:pt>
                      <c:pt idx="460">
                        <c:v>-5.2571511113707497E-4</c:v>
                      </c:pt>
                      <c:pt idx="461">
                        <c:v>-4.3956694425078901E-4</c:v>
                      </c:pt>
                      <c:pt idx="462">
                        <c:v>-4.0296268871415101E-4</c:v>
                      </c:pt>
                      <c:pt idx="463">
                        <c:v>-3.65104189591361E-4</c:v>
                      </c:pt>
                      <c:pt idx="464">
                        <c:v>-2.9878498141539602E-4</c:v>
                      </c:pt>
                      <c:pt idx="465">
                        <c:v>-3.5550903328629598E-4</c:v>
                      </c:pt>
                      <c:pt idx="466">
                        <c:v>-3.1933114522861397E-4</c:v>
                      </c:pt>
                      <c:pt idx="467">
                        <c:v>-3.3731063008157801E-4</c:v>
                      </c:pt>
                      <c:pt idx="468">
                        <c:v>-2.2648506282265399E-4</c:v>
                      </c:pt>
                      <c:pt idx="469">
                        <c:v>-1.6488835296627101E-4</c:v>
                      </c:pt>
                      <c:pt idx="470">
                        <c:v>-1.2606438806392001E-4</c:v>
                      </c:pt>
                      <c:pt idx="471">
                        <c:v>-1.25841367883126E-4</c:v>
                      </c:pt>
                      <c:pt idx="472">
                        <c:v>-7.5427266273842E-5</c:v>
                      </c:pt>
                      <c:pt idx="473">
                        <c:v>-1.1322303542926701E-4</c:v>
                      </c:pt>
                      <c:pt idx="474">
                        <c:v>-8.1764305796763506E-5</c:v>
                      </c:pt>
                      <c:pt idx="475">
                        <c:v>-3.87136583994213E-5</c:v>
                      </c:pt>
                      <c:pt idx="476">
                        <c:v>-8.9618318600043898E-5</c:v>
                      </c:pt>
                      <c:pt idx="477">
                        <c:v>-6.9069889331249795E-5</c:v>
                      </c:pt>
                      <c:pt idx="478">
                        <c:v>2.3825713518259701E-5</c:v>
                      </c:pt>
                      <c:pt idx="479">
                        <c:v>-9.7982330439835096E-6</c:v>
                      </c:pt>
                      <c:pt idx="480">
                        <c:v>-7.7687315410757601E-5</c:v>
                      </c:pt>
                      <c:pt idx="481">
                        <c:v>3.2626915099693202E-5</c:v>
                      </c:pt>
                      <c:pt idx="482">
                        <c:v>3.3215826732107902E-5</c:v>
                      </c:pt>
                      <c:pt idx="483">
                        <c:v>-2.2458884412634102E-5</c:v>
                      </c:pt>
                      <c:pt idx="484">
                        <c:v>-1.8672083460505498E-5</c:v>
                      </c:pt>
                      <c:pt idx="485">
                        <c:v>-2.03358849980636E-5</c:v>
                      </c:pt>
                      <c:pt idx="486">
                        <c:v>-1.01748297952991E-4</c:v>
                      </c:pt>
                      <c:pt idx="487">
                        <c:v>-1.4072629236855E-4</c:v>
                      </c:pt>
                      <c:pt idx="488">
                        <c:v>-9.1531282369908504E-5</c:v>
                      </c:pt>
                      <c:pt idx="489">
                        <c:v>1.07942560669262E-5</c:v>
                      </c:pt>
                      <c:pt idx="490">
                        <c:v>1.9901573205738901E-5</c:v>
                      </c:pt>
                      <c:pt idx="491">
                        <c:v>-4.4376648680540398E-5</c:v>
                      </c:pt>
                      <c:pt idx="492">
                        <c:v>4.38664522292466E-5</c:v>
                      </c:pt>
                      <c:pt idx="493">
                        <c:v>-2.60718301635177E-5</c:v>
                      </c:pt>
                      <c:pt idx="494">
                        <c:v>-3.1236317802261399E-5</c:v>
                      </c:pt>
                      <c:pt idx="495">
                        <c:v>-2.9321445053480302E-5</c:v>
                      </c:pt>
                      <c:pt idx="496">
                        <c:v>-3.2624558606545797E-5</c:v>
                      </c:pt>
                      <c:pt idx="497">
                        <c:v>-5.4028421831562797E-6</c:v>
                      </c:pt>
                      <c:pt idx="498">
                        <c:v>5.1111328112582203E-6</c:v>
                      </c:pt>
                      <c:pt idx="499">
                        <c:v>-3.9038062541446002E-5</c:v>
                      </c:pt>
                      <c:pt idx="500">
                        <c:v>6.7046611696658097E-5</c:v>
                      </c:pt>
                      <c:pt idx="501">
                        <c:v>-1.10500748754852E-4</c:v>
                      </c:pt>
                      <c:pt idx="502">
                        <c:v>-1.87695716678303E-4</c:v>
                      </c:pt>
                      <c:pt idx="503">
                        <c:v>-4.9520460585803702E-5</c:v>
                      </c:pt>
                      <c:pt idx="504">
                        <c:v>6.0492210853213398E-5</c:v>
                      </c:pt>
                      <c:pt idx="505">
                        <c:v>4.5309570287408398E-5</c:v>
                      </c:pt>
                      <c:pt idx="506">
                        <c:v>3.9019677420286797E-5</c:v>
                      </c:pt>
                      <c:pt idx="507">
                        <c:v>1.5546894405170001E-4</c:v>
                      </c:pt>
                      <c:pt idx="508">
                        <c:v>1.2651462116516801E-4</c:v>
                      </c:pt>
                      <c:pt idx="509">
                        <c:v>6.0249294915246499E-5</c:v>
                      </c:pt>
                      <c:pt idx="510">
                        <c:v>3.1803292996883503E-5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1-D9D0-48E4-A0CC-827498A552F5}"/>
                  </c:ext>
                </c:extLst>
              </c15:ser>
            </c15:filteredScatterSeries>
          </c:ext>
        </c:extLst>
      </c:scatterChart>
      <c:valAx>
        <c:axId val="439065424"/>
        <c:scaling>
          <c:orientation val="minMax"/>
          <c:max val="700"/>
          <c:min val="39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Wavelength,</a:t>
                </a:r>
                <a:r>
                  <a:rPr lang="en-GB" baseline="0"/>
                  <a:t> nm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9058208"/>
        <c:crosses val="autoZero"/>
        <c:crossBetween val="midCat"/>
      </c:valAx>
      <c:valAx>
        <c:axId val="439058208"/>
        <c:scaling>
          <c:orientation val="minMax"/>
          <c:max val="0.4"/>
          <c:min val="-5.000000000000001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Absorbance, Au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906542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1000" baseline="0"/>
              <a:t>Absorbance comparison of 60 mM Ni(NO3)2  and [Ni(en)3].NO3- complex </a:t>
            </a:r>
            <a:endParaRPr lang="en-GB" sz="10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5985105090455565"/>
          <c:y val="0.19861480888289365"/>
          <c:w val="0.49474173796188486"/>
          <c:h val="0.60987358847125406"/>
        </c:manualLayout>
      </c:layout>
      <c:scatterChart>
        <c:scatterStyle val="smoothMarker"/>
        <c:varyColors val="0"/>
        <c:ser>
          <c:idx val="8"/>
          <c:order val="8"/>
          <c:tx>
            <c:strRef>
              <c:f>'Ni 08.10.2020'!$H$6</c:f>
              <c:strCache>
                <c:ptCount val="1"/>
                <c:pt idx="0">
                  <c:v>60 mM Ni without en</c:v>
                </c:pt>
              </c:strCache>
              <c:extLst xmlns:c15="http://schemas.microsoft.com/office/drawing/2012/chart"/>
            </c:strRef>
          </c:tx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'Ni 08.10.2020'!$A$7:$A$517</c:f>
              <c:numCache>
                <c:formatCode>0.0000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  <c:extLst xmlns:c15="http://schemas.microsoft.com/office/drawing/2012/chart"/>
            </c:numRef>
          </c:xVal>
          <c:yVal>
            <c:numRef>
              <c:f>'Ni 08.10.2020'!$H$7:$H$517</c:f>
              <c:numCache>
                <c:formatCode>0.0000</c:formatCode>
                <c:ptCount val="511"/>
                <c:pt idx="0">
                  <c:v>3.8677244013806402</c:v>
                </c:pt>
                <c:pt idx="1">
                  <c:v>3.8677244013806402</c:v>
                </c:pt>
                <c:pt idx="2">
                  <c:v>3.8677244013806402</c:v>
                </c:pt>
                <c:pt idx="3">
                  <c:v>3.8677244013806402</c:v>
                </c:pt>
                <c:pt idx="4">
                  <c:v>3.8677244013806402</c:v>
                </c:pt>
                <c:pt idx="5">
                  <c:v>3.8677244013806402</c:v>
                </c:pt>
                <c:pt idx="6">
                  <c:v>3.8677244013806402</c:v>
                </c:pt>
                <c:pt idx="7">
                  <c:v>3.8677244013806402</c:v>
                </c:pt>
                <c:pt idx="8">
                  <c:v>3.8677244013806402</c:v>
                </c:pt>
                <c:pt idx="9">
                  <c:v>3.8677244013806402</c:v>
                </c:pt>
                <c:pt idx="10">
                  <c:v>3.8677244013806402</c:v>
                </c:pt>
                <c:pt idx="11">
                  <c:v>3.8677244013806402</c:v>
                </c:pt>
                <c:pt idx="12">
                  <c:v>3.8677244013806402</c:v>
                </c:pt>
                <c:pt idx="13">
                  <c:v>3.8677244013806402</c:v>
                </c:pt>
                <c:pt idx="14">
                  <c:v>3.8677244013806402</c:v>
                </c:pt>
                <c:pt idx="15">
                  <c:v>3.8677244013806402</c:v>
                </c:pt>
                <c:pt idx="16">
                  <c:v>3.8677244013806402</c:v>
                </c:pt>
                <c:pt idx="17">
                  <c:v>3.8677244013806402</c:v>
                </c:pt>
                <c:pt idx="18">
                  <c:v>3.8677244013806402</c:v>
                </c:pt>
                <c:pt idx="19">
                  <c:v>3.8677244013806402</c:v>
                </c:pt>
                <c:pt idx="20">
                  <c:v>3.8677244013806402</c:v>
                </c:pt>
                <c:pt idx="21">
                  <c:v>3.8677244013806402</c:v>
                </c:pt>
                <c:pt idx="22">
                  <c:v>3.8677244013806402</c:v>
                </c:pt>
                <c:pt idx="23">
                  <c:v>3.8677244013806402</c:v>
                </c:pt>
                <c:pt idx="24">
                  <c:v>3.8677244013806402</c:v>
                </c:pt>
                <c:pt idx="25">
                  <c:v>3.8677244013806402</c:v>
                </c:pt>
                <c:pt idx="26">
                  <c:v>3.8677244013806402</c:v>
                </c:pt>
                <c:pt idx="27">
                  <c:v>3.8677244013806402</c:v>
                </c:pt>
                <c:pt idx="28">
                  <c:v>3.8677244013806402</c:v>
                </c:pt>
                <c:pt idx="29">
                  <c:v>3.8677244013806402</c:v>
                </c:pt>
                <c:pt idx="30">
                  <c:v>3.8677244013806402</c:v>
                </c:pt>
                <c:pt idx="31">
                  <c:v>3.8677244013806402</c:v>
                </c:pt>
                <c:pt idx="32">
                  <c:v>3.8677244013806402</c:v>
                </c:pt>
                <c:pt idx="33">
                  <c:v>3.8677244013806402</c:v>
                </c:pt>
                <c:pt idx="34">
                  <c:v>3.8677244013806402</c:v>
                </c:pt>
                <c:pt idx="35">
                  <c:v>3.8677244013806402</c:v>
                </c:pt>
                <c:pt idx="36">
                  <c:v>3.8677244013806402</c:v>
                </c:pt>
                <c:pt idx="37">
                  <c:v>3.8677244013806402</c:v>
                </c:pt>
                <c:pt idx="38">
                  <c:v>3.8677244013806402</c:v>
                </c:pt>
                <c:pt idx="39">
                  <c:v>3.8677244013806402</c:v>
                </c:pt>
                <c:pt idx="40">
                  <c:v>3.8677244013806402</c:v>
                </c:pt>
                <c:pt idx="41">
                  <c:v>3.8677244013806402</c:v>
                </c:pt>
                <c:pt idx="42">
                  <c:v>3.8677244013806402</c:v>
                </c:pt>
                <c:pt idx="43">
                  <c:v>3.8677244013806402</c:v>
                </c:pt>
                <c:pt idx="44">
                  <c:v>3.8677244013806402</c:v>
                </c:pt>
                <c:pt idx="45">
                  <c:v>3.8677244013806402</c:v>
                </c:pt>
                <c:pt idx="46">
                  <c:v>3.8677244013806402</c:v>
                </c:pt>
                <c:pt idx="47">
                  <c:v>3.8677244013806402</c:v>
                </c:pt>
                <c:pt idx="48">
                  <c:v>3.8677244013806402</c:v>
                </c:pt>
                <c:pt idx="49">
                  <c:v>3.8677244013806402</c:v>
                </c:pt>
                <c:pt idx="50">
                  <c:v>3.8677244013806402</c:v>
                </c:pt>
                <c:pt idx="51">
                  <c:v>3.8677244013806402</c:v>
                </c:pt>
                <c:pt idx="52">
                  <c:v>3.8677244013806402</c:v>
                </c:pt>
                <c:pt idx="53">
                  <c:v>3.8677244013806402</c:v>
                </c:pt>
                <c:pt idx="54">
                  <c:v>3.8677244013806402</c:v>
                </c:pt>
                <c:pt idx="55">
                  <c:v>2.4748032723841602</c:v>
                </c:pt>
                <c:pt idx="56">
                  <c:v>1.75727571103993</c:v>
                </c:pt>
                <c:pt idx="57">
                  <c:v>1.3534962904534</c:v>
                </c:pt>
                <c:pt idx="58">
                  <c:v>1.0482120858281001</c:v>
                </c:pt>
                <c:pt idx="59">
                  <c:v>0.81883835678385297</c:v>
                </c:pt>
                <c:pt idx="60">
                  <c:v>0.63956072446531598</c:v>
                </c:pt>
                <c:pt idx="61">
                  <c:v>0.50026130126429802</c:v>
                </c:pt>
                <c:pt idx="62">
                  <c:v>0.39342295789702098</c:v>
                </c:pt>
                <c:pt idx="63">
                  <c:v>0.31111067326245001</c:v>
                </c:pt>
                <c:pt idx="64">
                  <c:v>0.24901770871367701</c:v>
                </c:pt>
                <c:pt idx="65">
                  <c:v>0.203391838094584</c:v>
                </c:pt>
                <c:pt idx="66">
                  <c:v>0.169625186893962</c:v>
                </c:pt>
                <c:pt idx="67">
                  <c:v>0.14539543233810201</c:v>
                </c:pt>
                <c:pt idx="68">
                  <c:v>0.12941489603324199</c:v>
                </c:pt>
                <c:pt idx="69">
                  <c:v>0.119547860197506</c:v>
                </c:pt>
                <c:pt idx="70">
                  <c:v>0.114077408001114</c:v>
                </c:pt>
                <c:pt idx="71">
                  <c:v>0.112474105400608</c:v>
                </c:pt>
                <c:pt idx="72">
                  <c:v>0.114174341957699</c:v>
                </c:pt>
                <c:pt idx="73">
                  <c:v>0.11857716843232501</c:v>
                </c:pt>
                <c:pt idx="74">
                  <c:v>0.12512425944151701</c:v>
                </c:pt>
                <c:pt idx="75">
                  <c:v>0.13361703476248801</c:v>
                </c:pt>
                <c:pt idx="76">
                  <c:v>0.144319351865759</c:v>
                </c:pt>
                <c:pt idx="77">
                  <c:v>0.15629008760204</c:v>
                </c:pt>
                <c:pt idx="78">
                  <c:v>0.16948910061764599</c:v>
                </c:pt>
                <c:pt idx="79">
                  <c:v>0.18367371609843999</c:v>
                </c:pt>
                <c:pt idx="80">
                  <c:v>0.199466675570493</c:v>
                </c:pt>
                <c:pt idx="81">
                  <c:v>0.215566589571455</c:v>
                </c:pt>
                <c:pt idx="82">
                  <c:v>0.23288270215930201</c:v>
                </c:pt>
                <c:pt idx="83">
                  <c:v>0.25108423664707702</c:v>
                </c:pt>
                <c:pt idx="84">
                  <c:v>0.27088519031248098</c:v>
                </c:pt>
                <c:pt idx="85">
                  <c:v>0.29179945361000598</c:v>
                </c:pt>
                <c:pt idx="86">
                  <c:v>0.31319881022517598</c:v>
                </c:pt>
                <c:pt idx="87">
                  <c:v>0.33630943038355099</c:v>
                </c:pt>
                <c:pt idx="88">
                  <c:v>0.36061309065674502</c:v>
                </c:pt>
                <c:pt idx="89">
                  <c:v>0.38718517705182198</c:v>
                </c:pt>
                <c:pt idx="90">
                  <c:v>0.41351620581805298</c:v>
                </c:pt>
                <c:pt idx="91">
                  <c:v>0.44062318665602901</c:v>
                </c:pt>
                <c:pt idx="92">
                  <c:v>0.46685396057532202</c:v>
                </c:pt>
                <c:pt idx="93">
                  <c:v>0.49573884912850202</c:v>
                </c:pt>
                <c:pt idx="94">
                  <c:v>0.52527058340085697</c:v>
                </c:pt>
                <c:pt idx="95">
                  <c:v>0.554783758505633</c:v>
                </c:pt>
                <c:pt idx="96">
                  <c:v>0.58283676147100205</c:v>
                </c:pt>
                <c:pt idx="97">
                  <c:v>0.61146063482927604</c:v>
                </c:pt>
                <c:pt idx="98">
                  <c:v>0.63910469820653804</c:v>
                </c:pt>
                <c:pt idx="99">
                  <c:v>0.66460404321288102</c:v>
                </c:pt>
                <c:pt idx="100">
                  <c:v>0.69063299256302502</c:v>
                </c:pt>
                <c:pt idx="101">
                  <c:v>0.71717806189897504</c:v>
                </c:pt>
                <c:pt idx="102">
                  <c:v>0.73895023841628904</c:v>
                </c:pt>
                <c:pt idx="103">
                  <c:v>0.76091566951390799</c:v>
                </c:pt>
                <c:pt idx="104">
                  <c:v>0.77846314355005197</c:v>
                </c:pt>
                <c:pt idx="105">
                  <c:v>0.79598766147942801</c:v>
                </c:pt>
                <c:pt idx="106">
                  <c:v>0.80874636003407296</c:v>
                </c:pt>
                <c:pt idx="107">
                  <c:v>0.82322442572299204</c:v>
                </c:pt>
                <c:pt idx="108">
                  <c:v>0.83001691779874098</c:v>
                </c:pt>
                <c:pt idx="109">
                  <c:v>0.83544343676796196</c:v>
                </c:pt>
                <c:pt idx="110">
                  <c:v>0.83325775508549504</c:v>
                </c:pt>
                <c:pt idx="111">
                  <c:v>0.82522924694024702</c:v>
                </c:pt>
                <c:pt idx="112">
                  <c:v>0.82032001901945795</c:v>
                </c:pt>
                <c:pt idx="113">
                  <c:v>0.80826847299650095</c:v>
                </c:pt>
                <c:pt idx="114">
                  <c:v>0.79142982875687395</c:v>
                </c:pt>
                <c:pt idx="115">
                  <c:v>0.77064443537861604</c:v>
                </c:pt>
                <c:pt idx="116">
                  <c:v>0.747223019321686</c:v>
                </c:pt>
                <c:pt idx="117">
                  <c:v>0.72241845436704899</c:v>
                </c:pt>
                <c:pt idx="118">
                  <c:v>0.69184668701830598</c:v>
                </c:pt>
                <c:pt idx="119">
                  <c:v>0.65758523037063898</c:v>
                </c:pt>
                <c:pt idx="120">
                  <c:v>0.62161503913354799</c:v>
                </c:pt>
                <c:pt idx="121">
                  <c:v>0.58386819491164599</c:v>
                </c:pt>
                <c:pt idx="122">
                  <c:v>0.54382549588983298</c:v>
                </c:pt>
                <c:pt idx="123">
                  <c:v>0.50076765332925299</c:v>
                </c:pt>
                <c:pt idx="124">
                  <c:v>0.45860114005097202</c:v>
                </c:pt>
                <c:pt idx="125">
                  <c:v>0.41795961413266303</c:v>
                </c:pt>
                <c:pt idx="126">
                  <c:v>0.37649171862038799</c:v>
                </c:pt>
                <c:pt idx="127">
                  <c:v>0.334614202037472</c:v>
                </c:pt>
                <c:pt idx="128">
                  <c:v>0.29381278936065303</c:v>
                </c:pt>
                <c:pt idx="129">
                  <c:v>0.25422089872154102</c:v>
                </c:pt>
                <c:pt idx="130">
                  <c:v>0.216473764814096</c:v>
                </c:pt>
                <c:pt idx="131">
                  <c:v>0.17967033360827001</c:v>
                </c:pt>
                <c:pt idx="132">
                  <c:v>0.14477997728068101</c:v>
                </c:pt>
                <c:pt idx="133">
                  <c:v>0.112496794530073</c:v>
                </c:pt>
                <c:pt idx="134">
                  <c:v>8.2539882971157996E-2</c:v>
                </c:pt>
                <c:pt idx="135">
                  <c:v>5.5946484587273602E-2</c:v>
                </c:pt>
                <c:pt idx="136">
                  <c:v>3.0690664257234899E-2</c:v>
                </c:pt>
                <c:pt idx="137">
                  <c:v>8.2620674977922099E-3</c:v>
                </c:pt>
                <c:pt idx="138">
                  <c:v>-9.6015302987709199E-3</c:v>
                </c:pt>
                <c:pt idx="139">
                  <c:v>-2.6199351040767201E-2</c:v>
                </c:pt>
                <c:pt idx="140">
                  <c:v>-4.06126304396595E-2</c:v>
                </c:pt>
                <c:pt idx="141">
                  <c:v>-5.2271347957572899E-2</c:v>
                </c:pt>
                <c:pt idx="142">
                  <c:v>-6.2871173676911696E-2</c:v>
                </c:pt>
                <c:pt idx="143">
                  <c:v>-7.1133089180535403E-2</c:v>
                </c:pt>
                <c:pt idx="144">
                  <c:v>-7.7516660276883795E-2</c:v>
                </c:pt>
                <c:pt idx="145">
                  <c:v>-8.2348661333136702E-2</c:v>
                </c:pt>
                <c:pt idx="146">
                  <c:v>-8.7617648495714795E-2</c:v>
                </c:pt>
                <c:pt idx="147">
                  <c:v>-9.1414777085070606E-2</c:v>
                </c:pt>
                <c:pt idx="148">
                  <c:v>-9.4361231543306306E-2</c:v>
                </c:pt>
                <c:pt idx="149">
                  <c:v>-9.7303368778160704E-2</c:v>
                </c:pt>
                <c:pt idx="150">
                  <c:v>-9.8605561065883807E-2</c:v>
                </c:pt>
                <c:pt idx="151">
                  <c:v>-0.100326904127266</c:v>
                </c:pt>
                <c:pt idx="152">
                  <c:v>-0.10162955529359199</c:v>
                </c:pt>
                <c:pt idx="153">
                  <c:v>-0.101312505039842</c:v>
                </c:pt>
                <c:pt idx="154">
                  <c:v>-0.100317196634421</c:v>
                </c:pt>
                <c:pt idx="155">
                  <c:v>-0.10038115777225599</c:v>
                </c:pt>
                <c:pt idx="156">
                  <c:v>-0.10047140405175201</c:v>
                </c:pt>
                <c:pt idx="157">
                  <c:v>-9.8269218301035896E-2</c:v>
                </c:pt>
                <c:pt idx="158">
                  <c:v>-9.6363071045103499E-2</c:v>
                </c:pt>
                <c:pt idx="159">
                  <c:v>-9.4969804689524803E-2</c:v>
                </c:pt>
                <c:pt idx="160">
                  <c:v>-9.4411034262558494E-2</c:v>
                </c:pt>
                <c:pt idx="161">
                  <c:v>-9.2470140836120804E-2</c:v>
                </c:pt>
                <c:pt idx="162">
                  <c:v>-8.9219594084801998E-2</c:v>
                </c:pt>
                <c:pt idx="163">
                  <c:v>-8.5954709211369607E-2</c:v>
                </c:pt>
                <c:pt idx="164">
                  <c:v>-8.3568053654136706E-2</c:v>
                </c:pt>
                <c:pt idx="165">
                  <c:v>-7.9789752715175702E-2</c:v>
                </c:pt>
                <c:pt idx="166">
                  <c:v>-7.6500897334091503E-2</c:v>
                </c:pt>
                <c:pt idx="167">
                  <c:v>-7.2382753142644404E-2</c:v>
                </c:pt>
                <c:pt idx="168">
                  <c:v>-6.66210170448224E-2</c:v>
                </c:pt>
                <c:pt idx="169">
                  <c:v>-6.0726139246925402E-2</c:v>
                </c:pt>
                <c:pt idx="170">
                  <c:v>-5.49501551782825E-2</c:v>
                </c:pt>
                <c:pt idx="171">
                  <c:v>-4.8535763450487497E-2</c:v>
                </c:pt>
                <c:pt idx="172">
                  <c:v>-3.9491474420705899E-2</c:v>
                </c:pt>
                <c:pt idx="173">
                  <c:v>-3.2937393840031103E-2</c:v>
                </c:pt>
                <c:pt idx="174">
                  <c:v>-2.4164507540022799E-2</c:v>
                </c:pt>
                <c:pt idx="175">
                  <c:v>-1.7160433578543001E-2</c:v>
                </c:pt>
                <c:pt idx="176">
                  <c:v>-8.7540857529382794E-3</c:v>
                </c:pt>
                <c:pt idx="177">
                  <c:v>-5.3466074533250996E-4</c:v>
                </c:pt>
                <c:pt idx="178">
                  <c:v>8.3782750720994802E-3</c:v>
                </c:pt>
                <c:pt idx="179">
                  <c:v>1.91205639561834E-2</c:v>
                </c:pt>
                <c:pt idx="180">
                  <c:v>2.8031620473405901E-2</c:v>
                </c:pt>
                <c:pt idx="181">
                  <c:v>4.24656833855288E-2</c:v>
                </c:pt>
                <c:pt idx="182">
                  <c:v>4.9252599086667598E-2</c:v>
                </c:pt>
                <c:pt idx="183">
                  <c:v>6.2628244275423101E-2</c:v>
                </c:pt>
                <c:pt idx="184">
                  <c:v>7.2481635697447103E-2</c:v>
                </c:pt>
                <c:pt idx="185">
                  <c:v>8.5243396113471107E-2</c:v>
                </c:pt>
                <c:pt idx="186">
                  <c:v>9.5709970019603005E-2</c:v>
                </c:pt>
                <c:pt idx="187">
                  <c:v>0.105181213167666</c:v>
                </c:pt>
                <c:pt idx="188">
                  <c:v>0.11680590044467699</c:v>
                </c:pt>
                <c:pt idx="189">
                  <c:v>0.12863945873493501</c:v>
                </c:pt>
                <c:pt idx="190">
                  <c:v>0.13664682473662801</c:v>
                </c:pt>
                <c:pt idx="191">
                  <c:v>0.14757455882534201</c:v>
                </c:pt>
                <c:pt idx="192">
                  <c:v>0.156263304014994</c:v>
                </c:pt>
                <c:pt idx="193">
                  <c:v>0.16602664833078901</c:v>
                </c:pt>
                <c:pt idx="194">
                  <c:v>0.173304872168727</c:v>
                </c:pt>
                <c:pt idx="195">
                  <c:v>0.17733983739430001</c:v>
                </c:pt>
                <c:pt idx="196">
                  <c:v>0.18232276656451599</c:v>
                </c:pt>
                <c:pt idx="197">
                  <c:v>0.19040192058314101</c:v>
                </c:pt>
                <c:pt idx="198">
                  <c:v>0.19328034383377701</c:v>
                </c:pt>
                <c:pt idx="199">
                  <c:v>0.19370108480988099</c:v>
                </c:pt>
                <c:pt idx="200">
                  <c:v>0.19791380270525</c:v>
                </c:pt>
                <c:pt idx="201">
                  <c:v>0.20097253790174299</c:v>
                </c:pt>
                <c:pt idx="202">
                  <c:v>0.201851156301325</c:v>
                </c:pt>
                <c:pt idx="203">
                  <c:v>0.19796484938242001</c:v>
                </c:pt>
                <c:pt idx="204">
                  <c:v>0.19829000114587</c:v>
                </c:pt>
                <c:pt idx="205">
                  <c:v>0.19731387584262999</c:v>
                </c:pt>
                <c:pt idx="206">
                  <c:v>0.18964626044353</c:v>
                </c:pt>
                <c:pt idx="207">
                  <c:v>0.18995183305369401</c:v>
                </c:pt>
                <c:pt idx="208">
                  <c:v>0.18371326509285499</c:v>
                </c:pt>
                <c:pt idx="209">
                  <c:v>0.179092016732849</c:v>
                </c:pt>
                <c:pt idx="210">
                  <c:v>0.17452626821084699</c:v>
                </c:pt>
                <c:pt idx="211">
                  <c:v>0.16544686942819001</c:v>
                </c:pt>
                <c:pt idx="212">
                  <c:v>0.15917021787472499</c:v>
                </c:pt>
                <c:pt idx="213">
                  <c:v>0.151752982884652</c:v>
                </c:pt>
                <c:pt idx="214">
                  <c:v>0.14386252401492899</c:v>
                </c:pt>
                <c:pt idx="215">
                  <c:v>0.13678993336742501</c:v>
                </c:pt>
                <c:pt idx="216">
                  <c:v>0.128844014651216</c:v>
                </c:pt>
                <c:pt idx="217">
                  <c:v>0.120995758819087</c:v>
                </c:pt>
                <c:pt idx="218">
                  <c:v>0.113320048547663</c:v>
                </c:pt>
                <c:pt idx="219">
                  <c:v>0.10457501713861</c:v>
                </c:pt>
                <c:pt idx="220">
                  <c:v>9.6481223759049994E-2</c:v>
                </c:pt>
                <c:pt idx="221">
                  <c:v>8.7246119973003397E-2</c:v>
                </c:pt>
                <c:pt idx="222">
                  <c:v>7.8599121638978503E-2</c:v>
                </c:pt>
                <c:pt idx="223">
                  <c:v>6.9192560962187497E-2</c:v>
                </c:pt>
                <c:pt idx="224">
                  <c:v>5.9888007716162199E-2</c:v>
                </c:pt>
                <c:pt idx="225">
                  <c:v>5.0228952067487599E-2</c:v>
                </c:pt>
                <c:pt idx="226">
                  <c:v>4.08936583265102E-2</c:v>
                </c:pt>
                <c:pt idx="227">
                  <c:v>3.1806159232156198E-2</c:v>
                </c:pt>
                <c:pt idx="228">
                  <c:v>2.2446489171797299E-2</c:v>
                </c:pt>
                <c:pt idx="229">
                  <c:v>1.32163602941577E-2</c:v>
                </c:pt>
                <c:pt idx="230">
                  <c:v>5.2090330690729696E-3</c:v>
                </c:pt>
                <c:pt idx="231">
                  <c:v>-3.5172264302484298E-3</c:v>
                </c:pt>
                <c:pt idx="232">
                  <c:v>-1.1675180285395E-2</c:v>
                </c:pt>
                <c:pt idx="233">
                  <c:v>-1.9623931853054201E-2</c:v>
                </c:pt>
                <c:pt idx="234">
                  <c:v>-2.6671384531691902E-2</c:v>
                </c:pt>
                <c:pt idx="235">
                  <c:v>-3.3910646470945001E-2</c:v>
                </c:pt>
                <c:pt idx="236">
                  <c:v>-4.0364422269445997E-2</c:v>
                </c:pt>
                <c:pt idx="237">
                  <c:v>-4.6654698645228102E-2</c:v>
                </c:pt>
                <c:pt idx="238">
                  <c:v>-5.2602782213929597E-2</c:v>
                </c:pt>
                <c:pt idx="239">
                  <c:v>-5.8274950619016698E-2</c:v>
                </c:pt>
                <c:pt idx="240">
                  <c:v>-6.34438857832859E-2</c:v>
                </c:pt>
                <c:pt idx="241">
                  <c:v>-6.81490852412171E-2</c:v>
                </c:pt>
                <c:pt idx="242">
                  <c:v>-7.2157793878610904E-2</c:v>
                </c:pt>
                <c:pt idx="243">
                  <c:v>-7.6465694648497798E-2</c:v>
                </c:pt>
                <c:pt idx="244">
                  <c:v>-7.9764234727972103E-2</c:v>
                </c:pt>
                <c:pt idx="245">
                  <c:v>-8.2907353668995806E-2</c:v>
                </c:pt>
                <c:pt idx="246">
                  <c:v>-8.5596139907619204E-2</c:v>
                </c:pt>
                <c:pt idx="247">
                  <c:v>-8.8689696614544497E-2</c:v>
                </c:pt>
                <c:pt idx="248">
                  <c:v>-9.0734208144419196E-2</c:v>
                </c:pt>
                <c:pt idx="249">
                  <c:v>-9.2956637689623797E-2</c:v>
                </c:pt>
                <c:pt idx="250">
                  <c:v>-9.4893422280291295E-2</c:v>
                </c:pt>
                <c:pt idx="251">
                  <c:v>-9.6364974745732607E-2</c:v>
                </c:pt>
                <c:pt idx="252">
                  <c:v>-9.77949112033238E-2</c:v>
                </c:pt>
                <c:pt idx="253">
                  <c:v>-9.9156272333518897E-2</c:v>
                </c:pt>
                <c:pt idx="254">
                  <c:v>-0.100424949075471</c:v>
                </c:pt>
                <c:pt idx="255">
                  <c:v>-0.10160870187582</c:v>
                </c:pt>
                <c:pt idx="256">
                  <c:v>-0.102474132599013</c:v>
                </c:pt>
                <c:pt idx="257">
                  <c:v>-0.103300521321184</c:v>
                </c:pt>
                <c:pt idx="258">
                  <c:v>-0.104267168717084</c:v>
                </c:pt>
                <c:pt idx="259">
                  <c:v>-0.104885978971891</c:v>
                </c:pt>
                <c:pt idx="260">
                  <c:v>-0.10575658615925999</c:v>
                </c:pt>
                <c:pt idx="261">
                  <c:v>-0.106582164561228</c:v>
                </c:pt>
                <c:pt idx="262">
                  <c:v>-0.10750286892024299</c:v>
                </c:pt>
                <c:pt idx="263">
                  <c:v>-0.10790634562773101</c:v>
                </c:pt>
                <c:pt idx="264">
                  <c:v>-0.10866139698907699</c:v>
                </c:pt>
                <c:pt idx="265">
                  <c:v>-0.109029369882263</c:v>
                </c:pt>
                <c:pt idx="266">
                  <c:v>-0.109864065747189</c:v>
                </c:pt>
                <c:pt idx="267">
                  <c:v>-0.110794585494549</c:v>
                </c:pt>
                <c:pt idx="268">
                  <c:v>-0.111162394820587</c:v>
                </c:pt>
                <c:pt idx="269">
                  <c:v>-0.11228699684950399</c:v>
                </c:pt>
                <c:pt idx="270">
                  <c:v>-0.11301223366810401</c:v>
                </c:pt>
                <c:pt idx="271">
                  <c:v>-0.113612414017516</c:v>
                </c:pt>
                <c:pt idx="272">
                  <c:v>-0.114296584262295</c:v>
                </c:pt>
                <c:pt idx="273">
                  <c:v>-0.11470336913679401</c:v>
                </c:pt>
                <c:pt idx="274">
                  <c:v>-0.11549880086002901</c:v>
                </c:pt>
                <c:pt idx="275">
                  <c:v>-0.11654877360719</c:v>
                </c:pt>
                <c:pt idx="276">
                  <c:v>-0.11734200598302399</c:v>
                </c:pt>
                <c:pt idx="277">
                  <c:v>-0.11796729114523601</c:v>
                </c:pt>
                <c:pt idx="278">
                  <c:v>-0.118720935459427</c:v>
                </c:pt>
                <c:pt idx="279">
                  <c:v>-0.11953555860595499</c:v>
                </c:pt>
                <c:pt idx="280">
                  <c:v>-0.120381723856959</c:v>
                </c:pt>
                <c:pt idx="281">
                  <c:v>-0.121055605485254</c:v>
                </c:pt>
                <c:pt idx="282">
                  <c:v>-0.121619014290724</c:v>
                </c:pt>
                <c:pt idx="283">
                  <c:v>-0.122446889694363</c:v>
                </c:pt>
                <c:pt idx="284">
                  <c:v>-0.123068537428338</c:v>
                </c:pt>
                <c:pt idx="285">
                  <c:v>-0.123768753140014</c:v>
                </c:pt>
                <c:pt idx="286">
                  <c:v>-0.124367280387984</c:v>
                </c:pt>
                <c:pt idx="287">
                  <c:v>-0.12514827726046299</c:v>
                </c:pt>
                <c:pt idx="288">
                  <c:v>-0.12571183325804799</c:v>
                </c:pt>
                <c:pt idx="289">
                  <c:v>-0.12613636069659501</c:v>
                </c:pt>
                <c:pt idx="290">
                  <c:v>-0.12668976630119899</c:v>
                </c:pt>
                <c:pt idx="291">
                  <c:v>-0.12722550619617101</c:v>
                </c:pt>
                <c:pt idx="292">
                  <c:v>-0.12758143676724301</c:v>
                </c:pt>
                <c:pt idx="293">
                  <c:v>-0.12799989667544001</c:v>
                </c:pt>
                <c:pt idx="294">
                  <c:v>-0.12843840269979201</c:v>
                </c:pt>
                <c:pt idx="295">
                  <c:v>-0.12885328294172799</c:v>
                </c:pt>
                <c:pt idx="296">
                  <c:v>-0.12919957395366999</c:v>
                </c:pt>
                <c:pt idx="297">
                  <c:v>-0.12935224464627701</c:v>
                </c:pt>
                <c:pt idx="298">
                  <c:v>-0.129667389012562</c:v>
                </c:pt>
                <c:pt idx="299">
                  <c:v>-0.12999509062637801</c:v>
                </c:pt>
                <c:pt idx="300">
                  <c:v>-0.13011568230479301</c:v>
                </c:pt>
                <c:pt idx="301">
                  <c:v>-0.13032200318225201</c:v>
                </c:pt>
                <c:pt idx="302">
                  <c:v>-0.130353129139406</c:v>
                </c:pt>
                <c:pt idx="303">
                  <c:v>-0.130448142120489</c:v>
                </c:pt>
                <c:pt idx="304">
                  <c:v>-0.13050569729705899</c:v>
                </c:pt>
                <c:pt idx="305">
                  <c:v>-0.13069190979249901</c:v>
                </c:pt>
                <c:pt idx="306">
                  <c:v>-0.13061439472960801</c:v>
                </c:pt>
                <c:pt idx="307">
                  <c:v>-0.13074134957705699</c:v>
                </c:pt>
                <c:pt idx="308">
                  <c:v>-0.13071543494208501</c:v>
                </c:pt>
                <c:pt idx="309">
                  <c:v>-0.13059301618765501</c:v>
                </c:pt>
                <c:pt idx="310">
                  <c:v>-0.13053690693280301</c:v>
                </c:pt>
                <c:pt idx="311">
                  <c:v>-0.13072038013270301</c:v>
                </c:pt>
                <c:pt idx="312">
                  <c:v>-0.13065002447210899</c:v>
                </c:pt>
                <c:pt idx="313">
                  <c:v>-0.1306612930503</c:v>
                </c:pt>
                <c:pt idx="314">
                  <c:v>-0.130635754612488</c:v>
                </c:pt>
                <c:pt idx="315">
                  <c:v>-0.13045845274463</c:v>
                </c:pt>
                <c:pt idx="316">
                  <c:v>-0.13009273190287199</c:v>
                </c:pt>
                <c:pt idx="317">
                  <c:v>-0.13039333988503601</c:v>
                </c:pt>
                <c:pt idx="318">
                  <c:v>-0.13015975322066101</c:v>
                </c:pt>
                <c:pt idx="319">
                  <c:v>-0.12999331504134401</c:v>
                </c:pt>
                <c:pt idx="320">
                  <c:v>-0.12994585001957601</c:v>
                </c:pt>
                <c:pt idx="321">
                  <c:v>-0.12970774767732901</c:v>
                </c:pt>
                <c:pt idx="322">
                  <c:v>-0.12941116180186901</c:v>
                </c:pt>
                <c:pt idx="323">
                  <c:v>-0.129320656451099</c:v>
                </c:pt>
                <c:pt idx="324">
                  <c:v>-0.12939087047444001</c:v>
                </c:pt>
                <c:pt idx="325">
                  <c:v>-0.12942224510936901</c:v>
                </c:pt>
                <c:pt idx="326">
                  <c:v>-0.12922042552805099</c:v>
                </c:pt>
                <c:pt idx="327">
                  <c:v>-0.128907894358537</c:v>
                </c:pt>
                <c:pt idx="328">
                  <c:v>-0.12892238487122201</c:v>
                </c:pt>
                <c:pt idx="329">
                  <c:v>-0.12878089444767099</c:v>
                </c:pt>
                <c:pt idx="330">
                  <c:v>-0.12859767966681801</c:v>
                </c:pt>
                <c:pt idx="331">
                  <c:v>-0.128448798031982</c:v>
                </c:pt>
                <c:pt idx="332">
                  <c:v>-0.12817110773363499</c:v>
                </c:pt>
                <c:pt idx="333">
                  <c:v>-0.12826960315810801</c:v>
                </c:pt>
                <c:pt idx="334">
                  <c:v>-0.127952859540547</c:v>
                </c:pt>
                <c:pt idx="335">
                  <c:v>-0.12791336213472501</c:v>
                </c:pt>
                <c:pt idx="336">
                  <c:v>-0.127603918222534</c:v>
                </c:pt>
                <c:pt idx="337">
                  <c:v>-0.127406025210553</c:v>
                </c:pt>
                <c:pt idx="338">
                  <c:v>-0.12722928425299099</c:v>
                </c:pt>
                <c:pt idx="339">
                  <c:v>-0.12710984148309601</c:v>
                </c:pt>
                <c:pt idx="340">
                  <c:v>-0.12705594106715801</c:v>
                </c:pt>
                <c:pt idx="341">
                  <c:v>-0.12677832871512101</c:v>
                </c:pt>
                <c:pt idx="342">
                  <c:v>-0.12670931026492399</c:v>
                </c:pt>
                <c:pt idx="343">
                  <c:v>-0.12659293188853901</c:v>
                </c:pt>
                <c:pt idx="344">
                  <c:v>-0.126415417804109</c:v>
                </c:pt>
                <c:pt idx="345">
                  <c:v>-0.12609946345980599</c:v>
                </c:pt>
                <c:pt idx="346">
                  <c:v>-0.126005199493742</c:v>
                </c:pt>
                <c:pt idx="347">
                  <c:v>-0.12588572090233899</c:v>
                </c:pt>
                <c:pt idx="348">
                  <c:v>-0.12569671842574401</c:v>
                </c:pt>
                <c:pt idx="349">
                  <c:v>-0.125671868122473</c:v>
                </c:pt>
                <c:pt idx="350">
                  <c:v>-0.12554807096899101</c:v>
                </c:pt>
                <c:pt idx="351">
                  <c:v>-0.125386467782687</c:v>
                </c:pt>
                <c:pt idx="352">
                  <c:v>-0.12527621959626101</c:v>
                </c:pt>
                <c:pt idx="353">
                  <c:v>-0.12522587139816599</c:v>
                </c:pt>
                <c:pt idx="354">
                  <c:v>-0.12505761885888</c:v>
                </c:pt>
                <c:pt idx="355">
                  <c:v>-0.124887039595437</c:v>
                </c:pt>
                <c:pt idx="356">
                  <c:v>-0.12483772468030099</c:v>
                </c:pt>
                <c:pt idx="357">
                  <c:v>-0.124664945134366</c:v>
                </c:pt>
                <c:pt idx="358">
                  <c:v>-0.12450373928460801</c:v>
                </c:pt>
                <c:pt idx="359">
                  <c:v>-0.124160267038588</c:v>
                </c:pt>
                <c:pt idx="360">
                  <c:v>-0.123906315375409</c:v>
                </c:pt>
                <c:pt idx="361">
                  <c:v>-0.123710460877914</c:v>
                </c:pt>
                <c:pt idx="362">
                  <c:v>-0.12358552577208901</c:v>
                </c:pt>
                <c:pt idx="363">
                  <c:v>-0.123343551423439</c:v>
                </c:pt>
                <c:pt idx="364">
                  <c:v>-0.123137931174386</c:v>
                </c:pt>
                <c:pt idx="365">
                  <c:v>-0.123056755764211</c:v>
                </c:pt>
                <c:pt idx="366">
                  <c:v>-0.122697351238793</c:v>
                </c:pt>
                <c:pt idx="367">
                  <c:v>-0.12224146026012001</c:v>
                </c:pt>
                <c:pt idx="368">
                  <c:v>-0.121992162528754</c:v>
                </c:pt>
                <c:pt idx="369">
                  <c:v>-0.121675583601127</c:v>
                </c:pt>
                <c:pt idx="370">
                  <c:v>-0.12132700816063</c:v>
                </c:pt>
                <c:pt idx="371">
                  <c:v>-0.12090783912752601</c:v>
                </c:pt>
                <c:pt idx="372">
                  <c:v>-0.12044952022257301</c:v>
                </c:pt>
                <c:pt idx="373">
                  <c:v>-0.120077414185286</c:v>
                </c:pt>
                <c:pt idx="374">
                  <c:v>-0.119576938249703</c:v>
                </c:pt>
                <c:pt idx="375">
                  <c:v>-0.11902581976406</c:v>
                </c:pt>
                <c:pt idx="376">
                  <c:v>-0.118675976077047</c:v>
                </c:pt>
                <c:pt idx="377">
                  <c:v>-0.118359971613341</c:v>
                </c:pt>
                <c:pt idx="378">
                  <c:v>-0.117490114649474</c:v>
                </c:pt>
                <c:pt idx="379">
                  <c:v>-0.117091970273694</c:v>
                </c:pt>
                <c:pt idx="380">
                  <c:v>-0.11658054107669</c:v>
                </c:pt>
                <c:pt idx="381">
                  <c:v>-0.115972048477131</c:v>
                </c:pt>
                <c:pt idx="382">
                  <c:v>-0.115388523042083</c:v>
                </c:pt>
                <c:pt idx="383">
                  <c:v>-0.115027744038299</c:v>
                </c:pt>
                <c:pt idx="384">
                  <c:v>-0.114221127998387</c:v>
                </c:pt>
                <c:pt idx="385">
                  <c:v>-0.113538983552378</c:v>
                </c:pt>
                <c:pt idx="386">
                  <c:v>-0.112956944480996</c:v>
                </c:pt>
                <c:pt idx="387">
                  <c:v>-0.112205376472199</c:v>
                </c:pt>
                <c:pt idx="388">
                  <c:v>-0.11141950626220801</c:v>
                </c:pt>
                <c:pt idx="389">
                  <c:v>-0.11060289133608101</c:v>
                </c:pt>
                <c:pt idx="390">
                  <c:v>-0.109807514275183</c:v>
                </c:pt>
                <c:pt idx="391">
                  <c:v>-0.109071292181463</c:v>
                </c:pt>
                <c:pt idx="392">
                  <c:v>-0.108323819139613</c:v>
                </c:pt>
                <c:pt idx="393">
                  <c:v>-0.10743370380913</c:v>
                </c:pt>
                <c:pt idx="394">
                  <c:v>-0.10664703472803599</c:v>
                </c:pt>
                <c:pt idx="395">
                  <c:v>-0.10572978353053999</c:v>
                </c:pt>
                <c:pt idx="396">
                  <c:v>-0.104797605270321</c:v>
                </c:pt>
                <c:pt idx="397">
                  <c:v>-0.10386092396667999</c:v>
                </c:pt>
                <c:pt idx="398">
                  <c:v>-0.10289572757236</c:v>
                </c:pt>
                <c:pt idx="399">
                  <c:v>-0.101910436062709</c:v>
                </c:pt>
                <c:pt idx="400">
                  <c:v>-0.10103597998677601</c:v>
                </c:pt>
                <c:pt idx="401">
                  <c:v>-0.100008381714426</c:v>
                </c:pt>
                <c:pt idx="402">
                  <c:v>-9.8919963332285601E-2</c:v>
                </c:pt>
                <c:pt idx="403">
                  <c:v>-9.7963089611185106E-2</c:v>
                </c:pt>
                <c:pt idx="404">
                  <c:v>-9.6836733426228297E-2</c:v>
                </c:pt>
                <c:pt idx="405">
                  <c:v>-9.5692117250930797E-2</c:v>
                </c:pt>
                <c:pt idx="406">
                  <c:v>-9.4554922551764203E-2</c:v>
                </c:pt>
                <c:pt idx="407">
                  <c:v>-9.3425301973270106E-2</c:v>
                </c:pt>
                <c:pt idx="408">
                  <c:v>-9.2308748246213698E-2</c:v>
                </c:pt>
                <c:pt idx="409">
                  <c:v>-9.1147510118193303E-2</c:v>
                </c:pt>
                <c:pt idx="410">
                  <c:v>-8.9877537722959103E-2</c:v>
                </c:pt>
                <c:pt idx="411">
                  <c:v>-8.8669131624999203E-2</c:v>
                </c:pt>
                <c:pt idx="412">
                  <c:v>-8.7485530297652006E-2</c:v>
                </c:pt>
                <c:pt idx="413">
                  <c:v>-8.5995718335064905E-2</c:v>
                </c:pt>
                <c:pt idx="414">
                  <c:v>-8.4691585033386696E-2</c:v>
                </c:pt>
                <c:pt idx="415">
                  <c:v>-8.3336126970593102E-2</c:v>
                </c:pt>
                <c:pt idx="416">
                  <c:v>-8.1820329254623597E-2</c:v>
                </c:pt>
                <c:pt idx="417">
                  <c:v>-8.0601430556174206E-2</c:v>
                </c:pt>
                <c:pt idx="418">
                  <c:v>-7.9117777901812403E-2</c:v>
                </c:pt>
                <c:pt idx="419">
                  <c:v>-7.7550574591850496E-2</c:v>
                </c:pt>
                <c:pt idx="420">
                  <c:v>-7.6046187816577099E-2</c:v>
                </c:pt>
                <c:pt idx="421">
                  <c:v>-7.4587240628344195E-2</c:v>
                </c:pt>
                <c:pt idx="422">
                  <c:v>-7.2988321945745602E-2</c:v>
                </c:pt>
                <c:pt idx="423">
                  <c:v>-7.1443822412696395E-2</c:v>
                </c:pt>
                <c:pt idx="424">
                  <c:v>-6.9919620021489701E-2</c:v>
                </c:pt>
                <c:pt idx="425">
                  <c:v>-6.8296373965569104E-2</c:v>
                </c:pt>
                <c:pt idx="426">
                  <c:v>-6.67092400793622E-2</c:v>
                </c:pt>
                <c:pt idx="427">
                  <c:v>-6.5211172205023898E-2</c:v>
                </c:pt>
                <c:pt idx="428">
                  <c:v>-6.3648894292507599E-2</c:v>
                </c:pt>
                <c:pt idx="429">
                  <c:v>-6.2035601819575903E-2</c:v>
                </c:pt>
                <c:pt idx="430">
                  <c:v>-6.0364836595837801E-2</c:v>
                </c:pt>
                <c:pt idx="431">
                  <c:v>-5.8658677719080399E-2</c:v>
                </c:pt>
                <c:pt idx="432">
                  <c:v>-5.7031997958431703E-2</c:v>
                </c:pt>
                <c:pt idx="433">
                  <c:v>-5.5397258608603298E-2</c:v>
                </c:pt>
                <c:pt idx="434">
                  <c:v>-5.3595601858721101E-2</c:v>
                </c:pt>
                <c:pt idx="435">
                  <c:v>-5.18679576107011E-2</c:v>
                </c:pt>
                <c:pt idx="436">
                  <c:v>-5.0045681367524998E-2</c:v>
                </c:pt>
                <c:pt idx="437">
                  <c:v>-4.8243084246281299E-2</c:v>
                </c:pt>
                <c:pt idx="438">
                  <c:v>-4.6524072387905499E-2</c:v>
                </c:pt>
                <c:pt idx="439">
                  <c:v>-4.4746975609145201E-2</c:v>
                </c:pt>
                <c:pt idx="440">
                  <c:v>-4.29963420297583E-2</c:v>
                </c:pt>
                <c:pt idx="441">
                  <c:v>-4.11518383164362E-2</c:v>
                </c:pt>
                <c:pt idx="442">
                  <c:v>-3.96010830905109E-2</c:v>
                </c:pt>
                <c:pt idx="443">
                  <c:v>-3.7927408311983497E-2</c:v>
                </c:pt>
                <c:pt idx="444">
                  <c:v>-3.6220853206081399E-2</c:v>
                </c:pt>
                <c:pt idx="445">
                  <c:v>-3.4629683853869497E-2</c:v>
                </c:pt>
                <c:pt idx="446">
                  <c:v>-3.3251260494162299E-2</c:v>
                </c:pt>
                <c:pt idx="447">
                  <c:v>-3.18618925653271E-2</c:v>
                </c:pt>
                <c:pt idx="448">
                  <c:v>-3.0438732782064899E-2</c:v>
                </c:pt>
                <c:pt idx="449">
                  <c:v>-2.9247267063130501E-2</c:v>
                </c:pt>
                <c:pt idx="450">
                  <c:v>-2.77466023997676E-2</c:v>
                </c:pt>
                <c:pt idx="451">
                  <c:v>-2.6358129675275899E-2</c:v>
                </c:pt>
                <c:pt idx="452">
                  <c:v>-2.5037018073927299E-2</c:v>
                </c:pt>
                <c:pt idx="453">
                  <c:v>-2.3641913338482302E-2</c:v>
                </c:pt>
                <c:pt idx="454">
                  <c:v>-2.22624501950382E-2</c:v>
                </c:pt>
                <c:pt idx="455">
                  <c:v>-2.0998393810351901E-2</c:v>
                </c:pt>
                <c:pt idx="456">
                  <c:v>-1.96780680900321E-2</c:v>
                </c:pt>
                <c:pt idx="457">
                  <c:v>-1.8336979812531601E-2</c:v>
                </c:pt>
                <c:pt idx="458">
                  <c:v>-1.7076646908038302E-2</c:v>
                </c:pt>
                <c:pt idx="459">
                  <c:v>-1.6055935964920501E-2</c:v>
                </c:pt>
                <c:pt idx="460">
                  <c:v>-1.5154412586664801E-2</c:v>
                </c:pt>
                <c:pt idx="461">
                  <c:v>-1.4251020050159499E-2</c:v>
                </c:pt>
                <c:pt idx="462">
                  <c:v>-1.36262307511091E-2</c:v>
                </c:pt>
                <c:pt idx="463">
                  <c:v>-1.3208142888082201E-2</c:v>
                </c:pt>
                <c:pt idx="464">
                  <c:v>-1.2984311596026201E-2</c:v>
                </c:pt>
                <c:pt idx="465">
                  <c:v>-1.2995410518887701E-2</c:v>
                </c:pt>
                <c:pt idx="466">
                  <c:v>-1.3083608961715299E-2</c:v>
                </c:pt>
                <c:pt idx="467">
                  <c:v>-1.32624485773095E-2</c:v>
                </c:pt>
                <c:pt idx="468">
                  <c:v>-1.35053504344924E-2</c:v>
                </c:pt>
                <c:pt idx="469">
                  <c:v>-1.37590539234909E-2</c:v>
                </c:pt>
                <c:pt idx="470">
                  <c:v>-1.40146651626197E-2</c:v>
                </c:pt>
                <c:pt idx="471">
                  <c:v>-1.43968356118436E-2</c:v>
                </c:pt>
                <c:pt idx="472">
                  <c:v>-1.46449352080112E-2</c:v>
                </c:pt>
                <c:pt idx="473">
                  <c:v>-1.4977462935188099E-2</c:v>
                </c:pt>
                <c:pt idx="474">
                  <c:v>-1.51297785670536E-2</c:v>
                </c:pt>
                <c:pt idx="475">
                  <c:v>-1.53526288539851E-2</c:v>
                </c:pt>
                <c:pt idx="476">
                  <c:v>-1.55779035531581E-2</c:v>
                </c:pt>
                <c:pt idx="477">
                  <c:v>-1.5718628296268401E-2</c:v>
                </c:pt>
                <c:pt idx="478">
                  <c:v>-1.5856560796571498E-2</c:v>
                </c:pt>
                <c:pt idx="479">
                  <c:v>-1.5873856889629698E-2</c:v>
                </c:pt>
                <c:pt idx="480">
                  <c:v>-1.59119157654922E-2</c:v>
                </c:pt>
                <c:pt idx="481">
                  <c:v>-1.5831700369761299E-2</c:v>
                </c:pt>
                <c:pt idx="482">
                  <c:v>-1.57053778103226E-2</c:v>
                </c:pt>
                <c:pt idx="483">
                  <c:v>-1.5525106280772701E-2</c:v>
                </c:pt>
                <c:pt idx="484">
                  <c:v>-1.53168010380344E-2</c:v>
                </c:pt>
                <c:pt idx="485">
                  <c:v>-1.51255162403745E-2</c:v>
                </c:pt>
                <c:pt idx="486">
                  <c:v>-1.48837066050322E-2</c:v>
                </c:pt>
                <c:pt idx="487">
                  <c:v>-1.4523526427482201E-2</c:v>
                </c:pt>
                <c:pt idx="488">
                  <c:v>-1.41121280565747E-2</c:v>
                </c:pt>
                <c:pt idx="489">
                  <c:v>-1.37230194198856E-2</c:v>
                </c:pt>
                <c:pt idx="490">
                  <c:v>-1.31693927994467E-2</c:v>
                </c:pt>
                <c:pt idx="491">
                  <c:v>-1.27777965707793E-2</c:v>
                </c:pt>
                <c:pt idx="492">
                  <c:v>-1.22300880168505E-2</c:v>
                </c:pt>
                <c:pt idx="493">
                  <c:v>-1.1669370633683399E-2</c:v>
                </c:pt>
                <c:pt idx="494">
                  <c:v>-1.13327861364936E-2</c:v>
                </c:pt>
                <c:pt idx="495">
                  <c:v>-1.07457202609582E-2</c:v>
                </c:pt>
                <c:pt idx="496">
                  <c:v>-1.0064262554815301E-2</c:v>
                </c:pt>
                <c:pt idx="497">
                  <c:v>-9.3845141535061193E-3</c:v>
                </c:pt>
                <c:pt idx="498">
                  <c:v>-8.9358457267834004E-3</c:v>
                </c:pt>
                <c:pt idx="499">
                  <c:v>-8.2992116979347108E-3</c:v>
                </c:pt>
                <c:pt idx="500">
                  <c:v>-7.6115947229484599E-3</c:v>
                </c:pt>
                <c:pt idx="501">
                  <c:v>-7.0887556728757599E-3</c:v>
                </c:pt>
                <c:pt idx="502">
                  <c:v>-6.4305133563251297E-3</c:v>
                </c:pt>
                <c:pt idx="503">
                  <c:v>-5.7493474873795396E-3</c:v>
                </c:pt>
                <c:pt idx="504">
                  <c:v>-5.0447592935413703E-3</c:v>
                </c:pt>
                <c:pt idx="505">
                  <c:v>-4.4685847785909697E-3</c:v>
                </c:pt>
                <c:pt idx="506">
                  <c:v>-3.8229607215681202E-3</c:v>
                </c:pt>
                <c:pt idx="507">
                  <c:v>-3.1149270826335801E-3</c:v>
                </c:pt>
                <c:pt idx="508">
                  <c:v>-2.48452002023E-3</c:v>
                </c:pt>
                <c:pt idx="509">
                  <c:v>-1.915265551479E-3</c:v>
                </c:pt>
                <c:pt idx="510">
                  <c:v>-1.30219611677879E-3</c:v>
                </c:pt>
              </c:numCache>
              <c:extLst xmlns:c15="http://schemas.microsoft.com/office/drawing/2012/chart"/>
            </c:numRef>
          </c:yVal>
          <c:smooth val="1"/>
          <c:extLst>
            <c:ext xmlns:c16="http://schemas.microsoft.com/office/drawing/2014/chart" uri="{C3380CC4-5D6E-409C-BE32-E72D297353CC}">
              <c16:uniqueId val="{0000000E-5949-4353-AB59-B27A27EB7913}"/>
            </c:ext>
          </c:extLst>
        </c:ser>
        <c:ser>
          <c:idx val="9"/>
          <c:order val="9"/>
          <c:tx>
            <c:strRef>
              <c:f>'Ni 08.10.2020'!$G$6</c:f>
              <c:strCache>
                <c:ptCount val="1"/>
                <c:pt idx="0">
                  <c:v>ab 60 mM Ni+en</c:v>
                </c:pt>
              </c:strCache>
            </c:strRef>
          </c:tx>
          <c:spPr>
            <a:ln w="1905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'Ni 08.10.2020'!$A$7:$A$517</c:f>
              <c:numCache>
                <c:formatCode>0.0000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'Ni 08.10.2020'!$G$7:$G$517</c:f>
              <c:numCache>
                <c:formatCode>0.0000</c:formatCode>
                <c:ptCount val="511"/>
                <c:pt idx="0">
                  <c:v>3.9330705459653101</c:v>
                </c:pt>
                <c:pt idx="1">
                  <c:v>3.9330705459653101</c:v>
                </c:pt>
                <c:pt idx="2">
                  <c:v>3.9330705459653101</c:v>
                </c:pt>
                <c:pt idx="3">
                  <c:v>3.9330705459653101</c:v>
                </c:pt>
                <c:pt idx="4">
                  <c:v>3.9330705459653101</c:v>
                </c:pt>
                <c:pt idx="5">
                  <c:v>3.9330705459653101</c:v>
                </c:pt>
                <c:pt idx="6">
                  <c:v>3.9330705459653101</c:v>
                </c:pt>
                <c:pt idx="7">
                  <c:v>3.9330705459653101</c:v>
                </c:pt>
                <c:pt idx="8">
                  <c:v>3.9330705459653101</c:v>
                </c:pt>
                <c:pt idx="9">
                  <c:v>3.9330705459653101</c:v>
                </c:pt>
                <c:pt idx="10">
                  <c:v>3.9330705459653101</c:v>
                </c:pt>
                <c:pt idx="11">
                  <c:v>3.9330705459653101</c:v>
                </c:pt>
                <c:pt idx="12">
                  <c:v>3.9330705459653101</c:v>
                </c:pt>
                <c:pt idx="13">
                  <c:v>3.9330705459653101</c:v>
                </c:pt>
                <c:pt idx="14">
                  <c:v>3.9330705459653101</c:v>
                </c:pt>
                <c:pt idx="15">
                  <c:v>3.9330705459653101</c:v>
                </c:pt>
                <c:pt idx="16">
                  <c:v>3.9330705459653101</c:v>
                </c:pt>
                <c:pt idx="17">
                  <c:v>3.9330705459653101</c:v>
                </c:pt>
                <c:pt idx="18">
                  <c:v>3.9330705459653101</c:v>
                </c:pt>
                <c:pt idx="19">
                  <c:v>3.9330705459653101</c:v>
                </c:pt>
                <c:pt idx="20">
                  <c:v>3.9330705459653101</c:v>
                </c:pt>
                <c:pt idx="21">
                  <c:v>3.9330705459653101</c:v>
                </c:pt>
                <c:pt idx="22">
                  <c:v>3.9330705459653101</c:v>
                </c:pt>
                <c:pt idx="23">
                  <c:v>3.9330705459653101</c:v>
                </c:pt>
                <c:pt idx="24">
                  <c:v>3.9330705459653101</c:v>
                </c:pt>
                <c:pt idx="25">
                  <c:v>3.9330705459653101</c:v>
                </c:pt>
                <c:pt idx="26">
                  <c:v>3.9330705459653101</c:v>
                </c:pt>
                <c:pt idx="27">
                  <c:v>3.9330705459653101</c:v>
                </c:pt>
                <c:pt idx="28">
                  <c:v>3.9330705459653101</c:v>
                </c:pt>
                <c:pt idx="29">
                  <c:v>3.9330705459653101</c:v>
                </c:pt>
                <c:pt idx="30">
                  <c:v>3.9330705459653101</c:v>
                </c:pt>
                <c:pt idx="31">
                  <c:v>3.9330705459653101</c:v>
                </c:pt>
                <c:pt idx="32">
                  <c:v>3.9330705459653101</c:v>
                </c:pt>
                <c:pt idx="33">
                  <c:v>3.9330705459653101</c:v>
                </c:pt>
                <c:pt idx="34">
                  <c:v>3.9330705459653101</c:v>
                </c:pt>
                <c:pt idx="35">
                  <c:v>3.9330705459653101</c:v>
                </c:pt>
                <c:pt idx="36">
                  <c:v>3.9330705459653101</c:v>
                </c:pt>
                <c:pt idx="37">
                  <c:v>3.9330705459653101</c:v>
                </c:pt>
                <c:pt idx="38">
                  <c:v>3.9330705459653101</c:v>
                </c:pt>
                <c:pt idx="39">
                  <c:v>3.9330705459653101</c:v>
                </c:pt>
                <c:pt idx="40">
                  <c:v>3.9330705459653101</c:v>
                </c:pt>
                <c:pt idx="41">
                  <c:v>3.9330705459653101</c:v>
                </c:pt>
                <c:pt idx="42">
                  <c:v>3.9330705459653101</c:v>
                </c:pt>
                <c:pt idx="43">
                  <c:v>3.9330705459653101</c:v>
                </c:pt>
                <c:pt idx="44">
                  <c:v>3.9330705459653101</c:v>
                </c:pt>
                <c:pt idx="45">
                  <c:v>3.9330705459653101</c:v>
                </c:pt>
                <c:pt idx="46">
                  <c:v>3.9330705459653101</c:v>
                </c:pt>
                <c:pt idx="47">
                  <c:v>3.9330705459653101</c:v>
                </c:pt>
                <c:pt idx="48">
                  <c:v>3.9330705459653101</c:v>
                </c:pt>
                <c:pt idx="49">
                  <c:v>3.9330705459653101</c:v>
                </c:pt>
                <c:pt idx="50">
                  <c:v>3.9330705459653101</c:v>
                </c:pt>
                <c:pt idx="51">
                  <c:v>3.9330705459653101</c:v>
                </c:pt>
                <c:pt idx="52">
                  <c:v>3.9330705459653101</c:v>
                </c:pt>
                <c:pt idx="53">
                  <c:v>3.9330705459653101</c:v>
                </c:pt>
                <c:pt idx="54">
                  <c:v>3.9330705459653101</c:v>
                </c:pt>
                <c:pt idx="55">
                  <c:v>3.9330705459653101</c:v>
                </c:pt>
                <c:pt idx="56">
                  <c:v>3.9330705459653101</c:v>
                </c:pt>
                <c:pt idx="57">
                  <c:v>3.9330705459653101</c:v>
                </c:pt>
                <c:pt idx="58">
                  <c:v>3.9330705459653101</c:v>
                </c:pt>
                <c:pt idx="59">
                  <c:v>3.9330705459653101</c:v>
                </c:pt>
                <c:pt idx="60">
                  <c:v>3.9330705459653101</c:v>
                </c:pt>
                <c:pt idx="61">
                  <c:v>3.9330705459653101</c:v>
                </c:pt>
                <c:pt idx="62">
                  <c:v>3.9330705459653101</c:v>
                </c:pt>
                <c:pt idx="63">
                  <c:v>3.3701767422145399</c:v>
                </c:pt>
                <c:pt idx="64">
                  <c:v>2.7832362930478198</c:v>
                </c:pt>
                <c:pt idx="65">
                  <c:v>2.3108728777684799</c:v>
                </c:pt>
                <c:pt idx="66">
                  <c:v>1.97444830935232</c:v>
                </c:pt>
                <c:pt idx="67">
                  <c:v>1.7773963649028699</c:v>
                </c:pt>
                <c:pt idx="68">
                  <c:v>1.5951974301434499</c:v>
                </c:pt>
                <c:pt idx="69">
                  <c:v>1.4387783837239201</c:v>
                </c:pt>
                <c:pt idx="70">
                  <c:v>1.30684835184389</c:v>
                </c:pt>
                <c:pt idx="71">
                  <c:v>1.1896352637413701</c:v>
                </c:pt>
                <c:pt idx="72">
                  <c:v>1.08694523789385</c:v>
                </c:pt>
                <c:pt idx="73">
                  <c:v>0.99986154715323206</c:v>
                </c:pt>
                <c:pt idx="74">
                  <c:v>0.93035406825840195</c:v>
                </c:pt>
                <c:pt idx="75">
                  <c:v>0.86885463862457202</c:v>
                </c:pt>
                <c:pt idx="76">
                  <c:v>0.81486007341134303</c:v>
                </c:pt>
                <c:pt idx="77">
                  <c:v>0.77161227067305305</c:v>
                </c:pt>
                <c:pt idx="78">
                  <c:v>0.73625492440773199</c:v>
                </c:pt>
                <c:pt idx="79">
                  <c:v>0.70909462711679505</c:v>
                </c:pt>
                <c:pt idx="80">
                  <c:v>0.68577831971597902</c:v>
                </c:pt>
                <c:pt idx="81">
                  <c:v>0.66923484634761798</c:v>
                </c:pt>
                <c:pt idx="82">
                  <c:v>0.65624596172281902</c:v>
                </c:pt>
                <c:pt idx="83">
                  <c:v>0.64474636608977998</c:v>
                </c:pt>
                <c:pt idx="84">
                  <c:v>0.642597233548724</c:v>
                </c:pt>
                <c:pt idx="85">
                  <c:v>0.64359330064657705</c:v>
                </c:pt>
                <c:pt idx="86">
                  <c:v>0.64741759841939905</c:v>
                </c:pt>
                <c:pt idx="87">
                  <c:v>0.65359693687551701</c:v>
                </c:pt>
                <c:pt idx="88">
                  <c:v>0.66212804146217497</c:v>
                </c:pt>
                <c:pt idx="89">
                  <c:v>0.67135274852427695</c:v>
                </c:pt>
                <c:pt idx="90">
                  <c:v>0.68380811301327804</c:v>
                </c:pt>
                <c:pt idx="91">
                  <c:v>0.69781042673403404</c:v>
                </c:pt>
                <c:pt idx="92">
                  <c:v>0.71435428654504796</c:v>
                </c:pt>
                <c:pt idx="93">
                  <c:v>0.735866849795483</c:v>
                </c:pt>
                <c:pt idx="94">
                  <c:v>0.75420544450275895</c:v>
                </c:pt>
                <c:pt idx="95">
                  <c:v>0.77520427395041203</c:v>
                </c:pt>
                <c:pt idx="96">
                  <c:v>0.79494320937720597</c:v>
                </c:pt>
                <c:pt idx="97">
                  <c:v>0.81876000168222096</c:v>
                </c:pt>
                <c:pt idx="98">
                  <c:v>0.83757116787080699</c:v>
                </c:pt>
                <c:pt idx="99">
                  <c:v>0.85867803857040803</c:v>
                </c:pt>
                <c:pt idx="100">
                  <c:v>0.88004542855419099</c:v>
                </c:pt>
                <c:pt idx="101">
                  <c:v>0.89837918199372102</c:v>
                </c:pt>
                <c:pt idx="102">
                  <c:v>0.92183305679666605</c:v>
                </c:pt>
                <c:pt idx="103">
                  <c:v>0.936555390974533</c:v>
                </c:pt>
                <c:pt idx="104">
                  <c:v>0.95409666996832798</c:v>
                </c:pt>
                <c:pt idx="105">
                  <c:v>0.96730045198875603</c:v>
                </c:pt>
                <c:pt idx="106">
                  <c:v>0.98067065661250297</c:v>
                </c:pt>
                <c:pt idx="107">
                  <c:v>0.99313926961556198</c:v>
                </c:pt>
                <c:pt idx="108">
                  <c:v>0.99856282686157105</c:v>
                </c:pt>
                <c:pt idx="109">
                  <c:v>1.0056957587886199</c:v>
                </c:pt>
                <c:pt idx="110">
                  <c:v>1.0069441373238399</c:v>
                </c:pt>
                <c:pt idx="111">
                  <c:v>1.0042998386737501</c:v>
                </c:pt>
                <c:pt idx="112">
                  <c:v>0.99234184531074998</c:v>
                </c:pt>
                <c:pt idx="113">
                  <c:v>0.98554797242463199</c:v>
                </c:pt>
                <c:pt idx="114">
                  <c:v>0.97841716418138502</c:v>
                </c:pt>
                <c:pt idx="115">
                  <c:v>0.96191245926771995</c:v>
                </c:pt>
                <c:pt idx="116">
                  <c:v>0.94111264331731204</c:v>
                </c:pt>
                <c:pt idx="117">
                  <c:v>0.92088412044697099</c:v>
                </c:pt>
                <c:pt idx="118">
                  <c:v>0.89581793115964203</c:v>
                </c:pt>
                <c:pt idx="119">
                  <c:v>0.86909661183143605</c:v>
                </c:pt>
                <c:pt idx="120">
                  <c:v>0.84152401514647801</c:v>
                </c:pt>
                <c:pt idx="121">
                  <c:v>0.81289238941777597</c:v>
                </c:pt>
                <c:pt idx="122">
                  <c:v>0.78304723970694801</c:v>
                </c:pt>
                <c:pt idx="123">
                  <c:v>0.75106366397413005</c:v>
                </c:pt>
                <c:pt idx="124">
                  <c:v>0.71862137789074598</c:v>
                </c:pt>
                <c:pt idx="125">
                  <c:v>0.68751751040138298</c:v>
                </c:pt>
                <c:pt idx="126">
                  <c:v>0.65709715726076701</c:v>
                </c:pt>
                <c:pt idx="127">
                  <c:v>0.62726858936638197</c:v>
                </c:pt>
                <c:pt idx="128">
                  <c:v>0.59853557530068302</c:v>
                </c:pt>
                <c:pt idx="129">
                  <c:v>0.571689171432753</c:v>
                </c:pt>
                <c:pt idx="130">
                  <c:v>0.54828194936024599</c:v>
                </c:pt>
                <c:pt idx="131">
                  <c:v>0.52652434821995298</c:v>
                </c:pt>
                <c:pt idx="132">
                  <c:v>0.50651000559507597</c:v>
                </c:pt>
                <c:pt idx="133">
                  <c:v>0.48832817143745</c:v>
                </c:pt>
                <c:pt idx="134">
                  <c:v>0.47225379967341202</c:v>
                </c:pt>
                <c:pt idx="135">
                  <c:v>0.46071083676566499</c:v>
                </c:pt>
                <c:pt idx="136">
                  <c:v>0.45303741683204501</c:v>
                </c:pt>
                <c:pt idx="137">
                  <c:v>0.44719017190683202</c:v>
                </c:pt>
                <c:pt idx="138">
                  <c:v>0.44440764937795202</c:v>
                </c:pt>
                <c:pt idx="139">
                  <c:v>0.44422667382375097</c:v>
                </c:pt>
                <c:pt idx="140">
                  <c:v>0.44381897662575598</c:v>
                </c:pt>
                <c:pt idx="141">
                  <c:v>0.44615853129030802</c:v>
                </c:pt>
                <c:pt idx="142">
                  <c:v>0.449556433364176</c:v>
                </c:pt>
                <c:pt idx="143">
                  <c:v>0.455080886773505</c:v>
                </c:pt>
                <c:pt idx="144">
                  <c:v>0.46153973480441701</c:v>
                </c:pt>
                <c:pt idx="145">
                  <c:v>0.46818347444365199</c:v>
                </c:pt>
                <c:pt idx="146">
                  <c:v>0.47280394254828501</c:v>
                </c:pt>
                <c:pt idx="147">
                  <c:v>0.47931280031197399</c:v>
                </c:pt>
                <c:pt idx="148">
                  <c:v>0.486180057206967</c:v>
                </c:pt>
                <c:pt idx="149">
                  <c:v>0.49041881249443903</c:v>
                </c:pt>
                <c:pt idx="150">
                  <c:v>0.49278951828168499</c:v>
                </c:pt>
                <c:pt idx="151">
                  <c:v>0.49426989296832302</c:v>
                </c:pt>
                <c:pt idx="152">
                  <c:v>0.49916833305549502</c:v>
                </c:pt>
                <c:pt idx="153">
                  <c:v>0.49920841066662103</c:v>
                </c:pt>
                <c:pt idx="154">
                  <c:v>0.49669485519362899</c:v>
                </c:pt>
                <c:pt idx="155">
                  <c:v>0.49144304775278502</c:v>
                </c:pt>
                <c:pt idx="156">
                  <c:v>0.48873121498201699</c:v>
                </c:pt>
                <c:pt idx="157">
                  <c:v>0.48276204869670297</c:v>
                </c:pt>
                <c:pt idx="158">
                  <c:v>0.47372590263212699</c:v>
                </c:pt>
                <c:pt idx="159">
                  <c:v>0.46546520881611197</c:v>
                </c:pt>
                <c:pt idx="160">
                  <c:v>0.45584188023742001</c:v>
                </c:pt>
                <c:pt idx="161">
                  <c:v>0.44181952985399198</c:v>
                </c:pt>
                <c:pt idx="162">
                  <c:v>0.43021682284835</c:v>
                </c:pt>
                <c:pt idx="163">
                  <c:v>0.41887535483641902</c:v>
                </c:pt>
                <c:pt idx="164">
                  <c:v>0.40366712456630699</c:v>
                </c:pt>
                <c:pt idx="165">
                  <c:v>0.38861174286203598</c:v>
                </c:pt>
                <c:pt idx="166">
                  <c:v>0.37460639840708099</c:v>
                </c:pt>
                <c:pt idx="167">
                  <c:v>0.35631820947556803</c:v>
                </c:pt>
                <c:pt idx="168">
                  <c:v>0.33988210526103102</c:v>
                </c:pt>
                <c:pt idx="169">
                  <c:v>0.322516949741048</c:v>
                </c:pt>
                <c:pt idx="170">
                  <c:v>0.30522959100354702</c:v>
                </c:pt>
                <c:pt idx="171">
                  <c:v>0.29220749983611499</c:v>
                </c:pt>
                <c:pt idx="172">
                  <c:v>0.27470923010818499</c:v>
                </c:pt>
                <c:pt idx="173">
                  <c:v>0.25763085997102902</c:v>
                </c:pt>
                <c:pt idx="174">
                  <c:v>0.23766076452617699</c:v>
                </c:pt>
                <c:pt idx="175">
                  <c:v>0.222893826744476</c:v>
                </c:pt>
                <c:pt idx="176">
                  <c:v>0.206537063029372</c:v>
                </c:pt>
                <c:pt idx="177">
                  <c:v>0.18921656244924201</c:v>
                </c:pt>
                <c:pt idx="178">
                  <c:v>0.17275007963960101</c:v>
                </c:pt>
                <c:pt idx="179">
                  <c:v>0.15815937947702399</c:v>
                </c:pt>
                <c:pt idx="180">
                  <c:v>0.13930049596272201</c:v>
                </c:pt>
                <c:pt idx="181">
                  <c:v>0.132257548180022</c:v>
                </c:pt>
                <c:pt idx="182">
                  <c:v>0.11869706874858001</c:v>
                </c:pt>
                <c:pt idx="183">
                  <c:v>0.104471124186197</c:v>
                </c:pt>
                <c:pt idx="184">
                  <c:v>9.5608001217557401E-2</c:v>
                </c:pt>
                <c:pt idx="185">
                  <c:v>8.3363558830394494E-2</c:v>
                </c:pt>
                <c:pt idx="186">
                  <c:v>7.2864657353214804E-2</c:v>
                </c:pt>
                <c:pt idx="187">
                  <c:v>6.4107715256256206E-2</c:v>
                </c:pt>
                <c:pt idx="188">
                  <c:v>5.1471948222260699E-2</c:v>
                </c:pt>
                <c:pt idx="189">
                  <c:v>4.4145985146997802E-2</c:v>
                </c:pt>
                <c:pt idx="190">
                  <c:v>4.0908742509933399E-2</c:v>
                </c:pt>
                <c:pt idx="191">
                  <c:v>2.81963848967197E-2</c:v>
                </c:pt>
                <c:pt idx="192">
                  <c:v>2.36284590419873E-2</c:v>
                </c:pt>
                <c:pt idx="193">
                  <c:v>1.56150392685143E-2</c:v>
                </c:pt>
                <c:pt idx="194">
                  <c:v>1.0432024838111099E-2</c:v>
                </c:pt>
                <c:pt idx="195">
                  <c:v>5.3964475284225804E-3</c:v>
                </c:pt>
                <c:pt idx="196">
                  <c:v>9.1739339076538095E-4</c:v>
                </c:pt>
                <c:pt idx="197">
                  <c:v>-2.51962526478881E-3</c:v>
                </c:pt>
                <c:pt idx="198">
                  <c:v>-1.0610413175355301E-2</c:v>
                </c:pt>
                <c:pt idx="199">
                  <c:v>-1.45921791731224E-2</c:v>
                </c:pt>
                <c:pt idx="200">
                  <c:v>-1.66815367107584E-2</c:v>
                </c:pt>
                <c:pt idx="201">
                  <c:v>-1.68798715414504E-2</c:v>
                </c:pt>
                <c:pt idx="202">
                  <c:v>-2.1313597443758402E-2</c:v>
                </c:pt>
                <c:pt idx="203">
                  <c:v>-2.27262171733928E-2</c:v>
                </c:pt>
                <c:pt idx="204">
                  <c:v>-2.4264744962636298E-2</c:v>
                </c:pt>
                <c:pt idx="205">
                  <c:v>-2.7536225631253599E-2</c:v>
                </c:pt>
                <c:pt idx="206">
                  <c:v>-2.9733295402095999E-2</c:v>
                </c:pt>
                <c:pt idx="207">
                  <c:v>-3.07716095944463E-2</c:v>
                </c:pt>
                <c:pt idx="208">
                  <c:v>-3.1190195708602299E-2</c:v>
                </c:pt>
                <c:pt idx="209">
                  <c:v>-3.1515454114501101E-2</c:v>
                </c:pt>
                <c:pt idx="210">
                  <c:v>-3.24657278508967E-2</c:v>
                </c:pt>
                <c:pt idx="211">
                  <c:v>-3.4871954736402103E-2</c:v>
                </c:pt>
                <c:pt idx="212">
                  <c:v>-3.5965076570206998E-2</c:v>
                </c:pt>
                <c:pt idx="213">
                  <c:v>-3.6956979473555099E-2</c:v>
                </c:pt>
                <c:pt idx="214">
                  <c:v>-3.6977612281380599E-2</c:v>
                </c:pt>
                <c:pt idx="215">
                  <c:v>-3.7572880170197602E-2</c:v>
                </c:pt>
                <c:pt idx="216">
                  <c:v>-3.8568241146076099E-2</c:v>
                </c:pt>
                <c:pt idx="217">
                  <c:v>-3.8857740468307499E-2</c:v>
                </c:pt>
                <c:pt idx="218">
                  <c:v>-3.8770594895173101E-2</c:v>
                </c:pt>
                <c:pt idx="219">
                  <c:v>-3.9272069698072697E-2</c:v>
                </c:pt>
                <c:pt idx="220">
                  <c:v>-3.9508796938082E-2</c:v>
                </c:pt>
                <c:pt idx="221">
                  <c:v>-3.97234815513762E-2</c:v>
                </c:pt>
                <c:pt idx="222">
                  <c:v>-3.9721060727844398E-2</c:v>
                </c:pt>
                <c:pt idx="223">
                  <c:v>-4.0295119696974899E-2</c:v>
                </c:pt>
                <c:pt idx="224">
                  <c:v>-4.0603391796650803E-2</c:v>
                </c:pt>
                <c:pt idx="225">
                  <c:v>-4.0290862043463098E-2</c:v>
                </c:pt>
                <c:pt idx="226">
                  <c:v>-4.0615663330741202E-2</c:v>
                </c:pt>
                <c:pt idx="227">
                  <c:v>-4.0474039964701003E-2</c:v>
                </c:pt>
                <c:pt idx="228">
                  <c:v>-4.0477741689662498E-2</c:v>
                </c:pt>
                <c:pt idx="229">
                  <c:v>-4.1074303338081E-2</c:v>
                </c:pt>
                <c:pt idx="230">
                  <c:v>-4.0990754292146103E-2</c:v>
                </c:pt>
                <c:pt idx="231">
                  <c:v>-4.0767507795770402E-2</c:v>
                </c:pt>
                <c:pt idx="232">
                  <c:v>-4.0863305667457099E-2</c:v>
                </c:pt>
                <c:pt idx="233">
                  <c:v>-4.1065084447422802E-2</c:v>
                </c:pt>
                <c:pt idx="234">
                  <c:v>-4.0715046955157097E-2</c:v>
                </c:pt>
                <c:pt idx="235">
                  <c:v>-4.1165224914005101E-2</c:v>
                </c:pt>
                <c:pt idx="236">
                  <c:v>-4.0834329133354899E-2</c:v>
                </c:pt>
                <c:pt idx="237">
                  <c:v>-4.0743549348584998E-2</c:v>
                </c:pt>
                <c:pt idx="238">
                  <c:v>-4.0541895156109398E-2</c:v>
                </c:pt>
                <c:pt idx="239">
                  <c:v>-4.0600447513922701E-2</c:v>
                </c:pt>
                <c:pt idx="240">
                  <c:v>-4.0381305759630698E-2</c:v>
                </c:pt>
                <c:pt idx="241">
                  <c:v>-4.0293115240045099E-2</c:v>
                </c:pt>
                <c:pt idx="242">
                  <c:v>-3.9922569811513001E-2</c:v>
                </c:pt>
                <c:pt idx="243">
                  <c:v>-3.98732570419617E-2</c:v>
                </c:pt>
                <c:pt idx="244">
                  <c:v>-3.9695522635490303E-2</c:v>
                </c:pt>
                <c:pt idx="245">
                  <c:v>-3.9118502422778603E-2</c:v>
                </c:pt>
                <c:pt idx="246">
                  <c:v>-3.9023311959287897E-2</c:v>
                </c:pt>
                <c:pt idx="247">
                  <c:v>-3.8894050455082603E-2</c:v>
                </c:pt>
                <c:pt idx="248">
                  <c:v>-3.8472180348237302E-2</c:v>
                </c:pt>
                <c:pt idx="249">
                  <c:v>-3.8067264312832902E-2</c:v>
                </c:pt>
                <c:pt idx="250">
                  <c:v>-3.7516052076521103E-2</c:v>
                </c:pt>
                <c:pt idx="251">
                  <c:v>-3.7307902216610102E-2</c:v>
                </c:pt>
                <c:pt idx="252">
                  <c:v>-3.6575657231264602E-2</c:v>
                </c:pt>
                <c:pt idx="253">
                  <c:v>-3.5912174939769899E-2</c:v>
                </c:pt>
                <c:pt idx="254">
                  <c:v>-3.5205262348635802E-2</c:v>
                </c:pt>
                <c:pt idx="255">
                  <c:v>-3.4533432074307001E-2</c:v>
                </c:pt>
                <c:pt idx="256">
                  <c:v>-3.3765167308179599E-2</c:v>
                </c:pt>
                <c:pt idx="257">
                  <c:v>-3.2699269004836697E-2</c:v>
                </c:pt>
                <c:pt idx="258">
                  <c:v>-3.1830647366599997E-2</c:v>
                </c:pt>
                <c:pt idx="259">
                  <c:v>-3.0578990082265899E-2</c:v>
                </c:pt>
                <c:pt idx="260">
                  <c:v>-2.9393931342906299E-2</c:v>
                </c:pt>
                <c:pt idx="261">
                  <c:v>-2.81496417905607E-2</c:v>
                </c:pt>
                <c:pt idx="262">
                  <c:v>-2.7097104760544E-2</c:v>
                </c:pt>
                <c:pt idx="263">
                  <c:v>-2.5510792805558902E-2</c:v>
                </c:pt>
                <c:pt idx="264">
                  <c:v>-2.3743599210895701E-2</c:v>
                </c:pt>
                <c:pt idx="265">
                  <c:v>-2.22976961969482E-2</c:v>
                </c:pt>
                <c:pt idx="266">
                  <c:v>-2.1137029015009998E-2</c:v>
                </c:pt>
                <c:pt idx="267">
                  <c:v>-1.92717768627437E-2</c:v>
                </c:pt>
                <c:pt idx="268">
                  <c:v>-1.7317658790427098E-2</c:v>
                </c:pt>
                <c:pt idx="269">
                  <c:v>-1.57934815728865E-2</c:v>
                </c:pt>
                <c:pt idx="270">
                  <c:v>-1.41182325151974E-2</c:v>
                </c:pt>
                <c:pt idx="271">
                  <c:v>-1.27341702805233E-2</c:v>
                </c:pt>
                <c:pt idx="272">
                  <c:v>-1.14790990358161E-2</c:v>
                </c:pt>
                <c:pt idx="273">
                  <c:v>-9.63509940104278E-3</c:v>
                </c:pt>
                <c:pt idx="274">
                  <c:v>-8.01242603393287E-3</c:v>
                </c:pt>
                <c:pt idx="275">
                  <c:v>-5.9377006937893504E-3</c:v>
                </c:pt>
                <c:pt idx="276">
                  <c:v>-4.4529469882801697E-3</c:v>
                </c:pt>
                <c:pt idx="277">
                  <c:v>-3.3752200292463301E-3</c:v>
                </c:pt>
                <c:pt idx="278">
                  <c:v>-2.2231828371255999E-3</c:v>
                </c:pt>
                <c:pt idx="279">
                  <c:v>-7.0451392351905705E-4</c:v>
                </c:pt>
                <c:pt idx="280">
                  <c:v>1.2460772995605801E-3</c:v>
                </c:pt>
                <c:pt idx="281">
                  <c:v>3.4278150578015E-3</c:v>
                </c:pt>
                <c:pt idx="282">
                  <c:v>5.7813199332630702E-3</c:v>
                </c:pt>
                <c:pt idx="283">
                  <c:v>8.2001822706413308E-3</c:v>
                </c:pt>
                <c:pt idx="284">
                  <c:v>1.07975664912353E-2</c:v>
                </c:pt>
                <c:pt idx="285">
                  <c:v>1.3842672797905501E-2</c:v>
                </c:pt>
                <c:pt idx="286">
                  <c:v>1.69157664643497E-2</c:v>
                </c:pt>
                <c:pt idx="287">
                  <c:v>2.02488784329109E-2</c:v>
                </c:pt>
                <c:pt idx="288">
                  <c:v>2.3774448132572599E-2</c:v>
                </c:pt>
                <c:pt idx="289">
                  <c:v>2.7682655045730298E-2</c:v>
                </c:pt>
                <c:pt idx="290">
                  <c:v>3.1662874657613103E-2</c:v>
                </c:pt>
                <c:pt idx="291">
                  <c:v>3.5534456037754597E-2</c:v>
                </c:pt>
                <c:pt idx="292">
                  <c:v>3.9926242588048798E-2</c:v>
                </c:pt>
                <c:pt idx="293">
                  <c:v>4.4574359226987097E-2</c:v>
                </c:pt>
                <c:pt idx="294">
                  <c:v>4.9292306725719097E-2</c:v>
                </c:pt>
                <c:pt idx="295">
                  <c:v>5.3880353728887297E-2</c:v>
                </c:pt>
                <c:pt idx="296">
                  <c:v>5.87043191015598E-2</c:v>
                </c:pt>
                <c:pt idx="297">
                  <c:v>6.3906851919022803E-2</c:v>
                </c:pt>
                <c:pt idx="298">
                  <c:v>6.9215448652011E-2</c:v>
                </c:pt>
                <c:pt idx="299">
                  <c:v>7.4491745669955201E-2</c:v>
                </c:pt>
                <c:pt idx="300">
                  <c:v>7.9938857320091997E-2</c:v>
                </c:pt>
                <c:pt idx="301">
                  <c:v>8.5642866871153994E-2</c:v>
                </c:pt>
                <c:pt idx="302">
                  <c:v>9.1378504721601403E-2</c:v>
                </c:pt>
                <c:pt idx="303">
                  <c:v>9.7240918470003199E-2</c:v>
                </c:pt>
                <c:pt idx="304">
                  <c:v>0.10325534414358301</c:v>
                </c:pt>
                <c:pt idx="305">
                  <c:v>0.109171847733493</c:v>
                </c:pt>
                <c:pt idx="306">
                  <c:v>0.11522400999905601</c:v>
                </c:pt>
                <c:pt idx="307">
                  <c:v>0.12156781186703799</c:v>
                </c:pt>
                <c:pt idx="308">
                  <c:v>0.12811173280523599</c:v>
                </c:pt>
                <c:pt idx="309">
                  <c:v>0.13439974745969699</c:v>
                </c:pt>
                <c:pt idx="310">
                  <c:v>0.14090204445882601</c:v>
                </c:pt>
                <c:pt idx="311">
                  <c:v>0.14747518676854501</c:v>
                </c:pt>
                <c:pt idx="312">
                  <c:v>0.15400840737638399</c:v>
                </c:pt>
                <c:pt idx="313">
                  <c:v>0.16047160155523901</c:v>
                </c:pt>
                <c:pt idx="314">
                  <c:v>0.16721947538467299</c:v>
                </c:pt>
                <c:pt idx="315">
                  <c:v>0.17385528269853501</c:v>
                </c:pt>
                <c:pt idx="316">
                  <c:v>0.180685647430085</c:v>
                </c:pt>
                <c:pt idx="317">
                  <c:v>0.18695059325202101</c:v>
                </c:pt>
                <c:pt idx="318">
                  <c:v>0.19371375692258599</c:v>
                </c:pt>
                <c:pt idx="319">
                  <c:v>0.20034732463986199</c:v>
                </c:pt>
                <c:pt idx="320">
                  <c:v>0.20645033464994</c:v>
                </c:pt>
                <c:pt idx="321">
                  <c:v>0.21329958414856501</c:v>
                </c:pt>
                <c:pt idx="322">
                  <c:v>0.219884191318508</c:v>
                </c:pt>
                <c:pt idx="323">
                  <c:v>0.22627618654714499</c:v>
                </c:pt>
                <c:pt idx="324">
                  <c:v>0.23237098363363401</c:v>
                </c:pt>
                <c:pt idx="325">
                  <c:v>0.23855842378081299</c:v>
                </c:pt>
                <c:pt idx="326">
                  <c:v>0.24436815409631399</c:v>
                </c:pt>
                <c:pt idx="327">
                  <c:v>0.25103976219876301</c:v>
                </c:pt>
                <c:pt idx="328">
                  <c:v>0.25663262721774499</c:v>
                </c:pt>
                <c:pt idx="329">
                  <c:v>0.26212829578740399</c:v>
                </c:pt>
                <c:pt idx="330">
                  <c:v>0.26766261503175798</c:v>
                </c:pt>
                <c:pt idx="331">
                  <c:v>0.272908819409448</c:v>
                </c:pt>
                <c:pt idx="332">
                  <c:v>0.27855769544459302</c:v>
                </c:pt>
                <c:pt idx="333">
                  <c:v>0.28321911149866902</c:v>
                </c:pt>
                <c:pt idx="334">
                  <c:v>0.288224912209471</c:v>
                </c:pt>
                <c:pt idx="335">
                  <c:v>0.29299697533630098</c:v>
                </c:pt>
                <c:pt idx="336">
                  <c:v>0.29760557068598398</c:v>
                </c:pt>
                <c:pt idx="337">
                  <c:v>0.30136335942366199</c:v>
                </c:pt>
                <c:pt idx="338">
                  <c:v>0.30574478278156503</c:v>
                </c:pt>
                <c:pt idx="339">
                  <c:v>0.309279806149452</c:v>
                </c:pt>
                <c:pt idx="340">
                  <c:v>0.31280905936439701</c:v>
                </c:pt>
                <c:pt idx="341">
                  <c:v>0.31660728394534698</c:v>
                </c:pt>
                <c:pt idx="342">
                  <c:v>0.31950351385883602</c:v>
                </c:pt>
                <c:pt idx="343">
                  <c:v>0.322457089368068</c:v>
                </c:pt>
                <c:pt idx="344">
                  <c:v>0.32505077328366699</c:v>
                </c:pt>
                <c:pt idx="345">
                  <c:v>0.32767026513607</c:v>
                </c:pt>
                <c:pt idx="346">
                  <c:v>0.32988798272258102</c:v>
                </c:pt>
                <c:pt idx="347">
                  <c:v>0.33157059649843101</c:v>
                </c:pt>
                <c:pt idx="348">
                  <c:v>0.333216313915081</c:v>
                </c:pt>
                <c:pt idx="349">
                  <c:v>0.334680239113398</c:v>
                </c:pt>
                <c:pt idx="350">
                  <c:v>0.33585653718516301</c:v>
                </c:pt>
                <c:pt idx="351">
                  <c:v>0.33672907755982501</c:v>
                </c:pt>
                <c:pt idx="352">
                  <c:v>0.33725828434327298</c:v>
                </c:pt>
                <c:pt idx="353">
                  <c:v>0.33762014088516401</c:v>
                </c:pt>
                <c:pt idx="354">
                  <c:v>0.33785703116585702</c:v>
                </c:pt>
                <c:pt idx="355">
                  <c:v>0.337695200880053</c:v>
                </c:pt>
                <c:pt idx="356">
                  <c:v>0.33714594096662798</c:v>
                </c:pt>
                <c:pt idx="357">
                  <c:v>0.33661260782568603</c:v>
                </c:pt>
                <c:pt idx="358">
                  <c:v>0.33590302439330699</c:v>
                </c:pt>
                <c:pt idx="359">
                  <c:v>0.33491955747617902</c:v>
                </c:pt>
                <c:pt idx="360">
                  <c:v>0.333805628679473</c:v>
                </c:pt>
                <c:pt idx="361">
                  <c:v>0.33229655627365401</c:v>
                </c:pt>
                <c:pt idx="362">
                  <c:v>0.33026125133392698</c:v>
                </c:pt>
                <c:pt idx="363">
                  <c:v>0.32851778283308603</c:v>
                </c:pt>
                <c:pt idx="364">
                  <c:v>0.32636754378778499</c:v>
                </c:pt>
                <c:pt idx="365">
                  <c:v>0.323922782865318</c:v>
                </c:pt>
                <c:pt idx="366">
                  <c:v>0.32155985654968799</c:v>
                </c:pt>
                <c:pt idx="367">
                  <c:v>0.31896856891884501</c:v>
                </c:pt>
                <c:pt idx="368">
                  <c:v>0.31609028752873503</c:v>
                </c:pt>
                <c:pt idx="369">
                  <c:v>0.31282864989353698</c:v>
                </c:pt>
                <c:pt idx="370">
                  <c:v>0.31003449585850101</c:v>
                </c:pt>
                <c:pt idx="371">
                  <c:v>0.30665069969870801</c:v>
                </c:pt>
                <c:pt idx="372">
                  <c:v>0.30334688113519898</c:v>
                </c:pt>
                <c:pt idx="373">
                  <c:v>0.30002806021031098</c:v>
                </c:pt>
                <c:pt idx="374">
                  <c:v>0.29632359690854199</c:v>
                </c:pt>
                <c:pt idx="375">
                  <c:v>0.29252682115950301</c:v>
                </c:pt>
                <c:pt idx="376">
                  <c:v>0.28864167695313497</c:v>
                </c:pt>
                <c:pt idx="377">
                  <c:v>0.28473042339666998</c:v>
                </c:pt>
                <c:pt idx="378">
                  <c:v>0.28080230540450901</c:v>
                </c:pt>
                <c:pt idx="379">
                  <c:v>0.276352132573636</c:v>
                </c:pt>
                <c:pt idx="380">
                  <c:v>0.27206045995781702</c:v>
                </c:pt>
                <c:pt idx="381">
                  <c:v>0.26801157658435598</c:v>
                </c:pt>
                <c:pt idx="382">
                  <c:v>0.26344011813722901</c:v>
                </c:pt>
                <c:pt idx="383">
                  <c:v>0.258945441455952</c:v>
                </c:pt>
                <c:pt idx="384">
                  <c:v>0.25466227508426298</c:v>
                </c:pt>
                <c:pt idx="385">
                  <c:v>0.25017719257941801</c:v>
                </c:pt>
                <c:pt idx="386">
                  <c:v>0.245577862376512</c:v>
                </c:pt>
                <c:pt idx="387">
                  <c:v>0.241011069780904</c:v>
                </c:pt>
                <c:pt idx="388">
                  <c:v>0.23627503272317499</c:v>
                </c:pt>
                <c:pt idx="389">
                  <c:v>0.23160938952142801</c:v>
                </c:pt>
                <c:pt idx="390">
                  <c:v>0.22700754236583601</c:v>
                </c:pt>
                <c:pt idx="391">
                  <c:v>0.22225154782102799</c:v>
                </c:pt>
                <c:pt idx="392">
                  <c:v>0.21758478536492301</c:v>
                </c:pt>
                <c:pt idx="393">
                  <c:v>0.212784349824513</c:v>
                </c:pt>
                <c:pt idx="394">
                  <c:v>0.20796358639420301</c:v>
                </c:pt>
                <c:pt idx="395">
                  <c:v>0.20323653543189599</c:v>
                </c:pt>
                <c:pt idx="396">
                  <c:v>0.19867284591923901</c:v>
                </c:pt>
                <c:pt idx="397">
                  <c:v>0.19405064920460399</c:v>
                </c:pt>
                <c:pt idx="398">
                  <c:v>0.18935008547471599</c:v>
                </c:pt>
                <c:pt idx="399">
                  <c:v>0.184645974478618</c:v>
                </c:pt>
                <c:pt idx="400">
                  <c:v>0.17993871612395701</c:v>
                </c:pt>
                <c:pt idx="401">
                  <c:v>0.17529775293959601</c:v>
                </c:pt>
                <c:pt idx="402">
                  <c:v>0.170850004314057</c:v>
                </c:pt>
                <c:pt idx="403">
                  <c:v>0.16628283779839301</c:v>
                </c:pt>
                <c:pt idx="404">
                  <c:v>0.16157046321153701</c:v>
                </c:pt>
                <c:pt idx="405">
                  <c:v>0.157142973083405</c:v>
                </c:pt>
                <c:pt idx="406">
                  <c:v>0.15254745388525201</c:v>
                </c:pt>
                <c:pt idx="407">
                  <c:v>0.14823715200624701</c:v>
                </c:pt>
                <c:pt idx="408">
                  <c:v>0.14375939972615701</c:v>
                </c:pt>
                <c:pt idx="409">
                  <c:v>0.13927764359568601</c:v>
                </c:pt>
                <c:pt idx="410">
                  <c:v>0.13509411970869301</c:v>
                </c:pt>
                <c:pt idx="411">
                  <c:v>0.130787032482299</c:v>
                </c:pt>
                <c:pt idx="412">
                  <c:v>0.126590584454573</c:v>
                </c:pt>
                <c:pt idx="413">
                  <c:v>0.12263619194379199</c:v>
                </c:pt>
                <c:pt idx="414">
                  <c:v>0.11844027680993401</c:v>
                </c:pt>
                <c:pt idx="415">
                  <c:v>0.114483429191788</c:v>
                </c:pt>
                <c:pt idx="416">
                  <c:v>0.110389945775916</c:v>
                </c:pt>
                <c:pt idx="417">
                  <c:v>0.106304203893146</c:v>
                </c:pt>
                <c:pt idx="418">
                  <c:v>0.102445751165187</c:v>
                </c:pt>
                <c:pt idx="419">
                  <c:v>9.8848300116345905E-2</c:v>
                </c:pt>
                <c:pt idx="420">
                  <c:v>9.5206584654469004E-2</c:v>
                </c:pt>
                <c:pt idx="421">
                  <c:v>9.1507290331143007E-2</c:v>
                </c:pt>
                <c:pt idx="422">
                  <c:v>8.7904199481317294E-2</c:v>
                </c:pt>
                <c:pt idx="423">
                  <c:v>8.4342531170242097E-2</c:v>
                </c:pt>
                <c:pt idx="424">
                  <c:v>8.1010651330743103E-2</c:v>
                </c:pt>
                <c:pt idx="425">
                  <c:v>7.7608339799504697E-2</c:v>
                </c:pt>
                <c:pt idx="426">
                  <c:v>7.4167231926782498E-2</c:v>
                </c:pt>
                <c:pt idx="427">
                  <c:v>7.0832901621201205E-2</c:v>
                </c:pt>
                <c:pt idx="428">
                  <c:v>6.7523582394989401E-2</c:v>
                </c:pt>
                <c:pt idx="429">
                  <c:v>6.4245918927230306E-2</c:v>
                </c:pt>
                <c:pt idx="430">
                  <c:v>6.1114324797842498E-2</c:v>
                </c:pt>
                <c:pt idx="431">
                  <c:v>5.79678493984149E-2</c:v>
                </c:pt>
                <c:pt idx="432">
                  <c:v>5.4833355772190999E-2</c:v>
                </c:pt>
                <c:pt idx="433">
                  <c:v>5.1748790279447503E-2</c:v>
                </c:pt>
                <c:pt idx="434">
                  <c:v>4.8827858013136001E-2</c:v>
                </c:pt>
                <c:pt idx="435">
                  <c:v>4.6003027609121297E-2</c:v>
                </c:pt>
                <c:pt idx="436">
                  <c:v>4.3223702455871399E-2</c:v>
                </c:pt>
                <c:pt idx="437">
                  <c:v>4.0482533272432702E-2</c:v>
                </c:pt>
                <c:pt idx="438">
                  <c:v>3.78028195530958E-2</c:v>
                </c:pt>
                <c:pt idx="439">
                  <c:v>3.5151273222887698E-2</c:v>
                </c:pt>
                <c:pt idx="440">
                  <c:v>3.2749389147620198E-2</c:v>
                </c:pt>
                <c:pt idx="441">
                  <c:v>3.03288375550303E-2</c:v>
                </c:pt>
                <c:pt idx="442">
                  <c:v>2.8005714153737201E-2</c:v>
                </c:pt>
                <c:pt idx="443">
                  <c:v>2.5623979343852001E-2</c:v>
                </c:pt>
                <c:pt idx="444">
                  <c:v>2.34392173320946E-2</c:v>
                </c:pt>
                <c:pt idx="445">
                  <c:v>2.1303695323706701E-2</c:v>
                </c:pt>
                <c:pt idx="446">
                  <c:v>1.9377512673478901E-2</c:v>
                </c:pt>
                <c:pt idx="447">
                  <c:v>1.7202500676388101E-2</c:v>
                </c:pt>
                <c:pt idx="448">
                  <c:v>1.5193567057822E-2</c:v>
                </c:pt>
                <c:pt idx="449">
                  <c:v>1.3274319744990199E-2</c:v>
                </c:pt>
                <c:pt idx="450">
                  <c:v>1.1442162286384399E-2</c:v>
                </c:pt>
                <c:pt idx="451">
                  <c:v>9.8157609568022292E-3</c:v>
                </c:pt>
                <c:pt idx="452">
                  <c:v>8.1485597718520802E-3</c:v>
                </c:pt>
                <c:pt idx="453">
                  <c:v>6.5096560832438302E-3</c:v>
                </c:pt>
                <c:pt idx="454">
                  <c:v>4.9755982080003803E-3</c:v>
                </c:pt>
                <c:pt idx="455">
                  <c:v>3.5024199399064102E-3</c:v>
                </c:pt>
                <c:pt idx="456">
                  <c:v>2.20878412052937E-3</c:v>
                </c:pt>
                <c:pt idx="457">
                  <c:v>7.7364725935055701E-4</c:v>
                </c:pt>
                <c:pt idx="458">
                  <c:v>-5.1053975944843899E-4</c:v>
                </c:pt>
                <c:pt idx="459">
                  <c:v>-1.7788846344440499E-3</c:v>
                </c:pt>
                <c:pt idx="460">
                  <c:v>-3.0508215277825902E-3</c:v>
                </c:pt>
                <c:pt idx="461">
                  <c:v>-4.1011590449907803E-3</c:v>
                </c:pt>
                <c:pt idx="462">
                  <c:v>-5.1404296500021001E-3</c:v>
                </c:pt>
                <c:pt idx="463">
                  <c:v>-6.2219774599755698E-3</c:v>
                </c:pt>
                <c:pt idx="464">
                  <c:v>-7.1503363271072599E-3</c:v>
                </c:pt>
                <c:pt idx="465">
                  <c:v>-8.0945390452935393E-3</c:v>
                </c:pt>
                <c:pt idx="466">
                  <c:v>-8.8596124899837595E-3</c:v>
                </c:pt>
                <c:pt idx="467">
                  <c:v>-9.6345359268264295E-3</c:v>
                </c:pt>
                <c:pt idx="468">
                  <c:v>-1.0415557970624901E-2</c:v>
                </c:pt>
                <c:pt idx="469">
                  <c:v>-1.10296383483583E-2</c:v>
                </c:pt>
                <c:pt idx="470">
                  <c:v>-1.16844125633593E-2</c:v>
                </c:pt>
                <c:pt idx="471">
                  <c:v>-1.2312866074027999E-2</c:v>
                </c:pt>
                <c:pt idx="472">
                  <c:v>-1.27498219898966E-2</c:v>
                </c:pt>
                <c:pt idx="473">
                  <c:v>-1.31923315402991E-2</c:v>
                </c:pt>
                <c:pt idx="474">
                  <c:v>-1.3677315791976201E-2</c:v>
                </c:pt>
                <c:pt idx="475">
                  <c:v>-1.4062358428202699E-2</c:v>
                </c:pt>
                <c:pt idx="476">
                  <c:v>-1.44904037710126E-2</c:v>
                </c:pt>
                <c:pt idx="477">
                  <c:v>-1.47324274755121E-2</c:v>
                </c:pt>
                <c:pt idx="478">
                  <c:v>-1.4998230143302101E-2</c:v>
                </c:pt>
                <c:pt idx="479">
                  <c:v>-1.5114120930489101E-2</c:v>
                </c:pt>
                <c:pt idx="480">
                  <c:v>-1.5362228721720101E-2</c:v>
                </c:pt>
                <c:pt idx="481">
                  <c:v>-1.5483924457251001E-2</c:v>
                </c:pt>
                <c:pt idx="482">
                  <c:v>-1.5563436668805501E-2</c:v>
                </c:pt>
                <c:pt idx="483">
                  <c:v>-1.55864842509419E-2</c:v>
                </c:pt>
                <c:pt idx="484">
                  <c:v>-1.56002624575819E-2</c:v>
                </c:pt>
                <c:pt idx="485">
                  <c:v>-1.55362060252135E-2</c:v>
                </c:pt>
                <c:pt idx="486">
                  <c:v>-1.55329824436606E-2</c:v>
                </c:pt>
                <c:pt idx="487">
                  <c:v>-1.54550442456684E-2</c:v>
                </c:pt>
                <c:pt idx="488">
                  <c:v>-1.5302639302438199E-2</c:v>
                </c:pt>
                <c:pt idx="489">
                  <c:v>-1.49911418999927E-2</c:v>
                </c:pt>
                <c:pt idx="490">
                  <c:v>-1.46954590654843E-2</c:v>
                </c:pt>
                <c:pt idx="491">
                  <c:v>-1.44459542755582E-2</c:v>
                </c:pt>
                <c:pt idx="492">
                  <c:v>-1.41182686479702E-2</c:v>
                </c:pt>
                <c:pt idx="493">
                  <c:v>-1.3677702306964501E-2</c:v>
                </c:pt>
                <c:pt idx="494">
                  <c:v>-1.35557234022927E-2</c:v>
                </c:pt>
                <c:pt idx="495">
                  <c:v>-1.30439079514577E-2</c:v>
                </c:pt>
                <c:pt idx="496">
                  <c:v>-1.2552726167442199E-2</c:v>
                </c:pt>
                <c:pt idx="497">
                  <c:v>-1.1972960326454601E-2</c:v>
                </c:pt>
                <c:pt idx="498">
                  <c:v>-1.14296932158675E-2</c:v>
                </c:pt>
                <c:pt idx="499">
                  <c:v>-1.0782252349782501E-2</c:v>
                </c:pt>
                <c:pt idx="500">
                  <c:v>-1.01257039389569E-2</c:v>
                </c:pt>
                <c:pt idx="501">
                  <c:v>-9.5446074707647207E-3</c:v>
                </c:pt>
                <c:pt idx="502">
                  <c:v>-8.7603185462390605E-3</c:v>
                </c:pt>
                <c:pt idx="503">
                  <c:v>-7.9970321659557295E-3</c:v>
                </c:pt>
                <c:pt idx="504">
                  <c:v>-7.09889203110038E-3</c:v>
                </c:pt>
                <c:pt idx="505">
                  <c:v>-6.3345580476244804E-3</c:v>
                </c:pt>
                <c:pt idx="506">
                  <c:v>-5.4314079333595998E-3</c:v>
                </c:pt>
                <c:pt idx="507">
                  <c:v>-4.4313883632474604E-3</c:v>
                </c:pt>
                <c:pt idx="508">
                  <c:v>-3.3842342340120301E-3</c:v>
                </c:pt>
                <c:pt idx="509">
                  <c:v>-2.4242106050547099E-3</c:v>
                </c:pt>
                <c:pt idx="510">
                  <c:v>-1.5961485436333401E-3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949-4353-AB59-B27A27EB79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9065424"/>
        <c:axId val="439058208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'Ni 08.10.2020'!$T$6</c15:sqref>
                        </c15:formulaRef>
                      </c:ext>
                    </c:extLst>
                    <c:strCache>
                      <c:ptCount val="1"/>
                      <c:pt idx="0">
                        <c:v>Baseline</c:v>
                      </c:pt>
                    </c:strCache>
                  </c:strRef>
                </c:tx>
                <c:spPr>
                  <a:ln w="19050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'Ni 08.10.2020'!$S$7:$S$517</c15:sqref>
                        </c15:formulaRef>
                      </c:ext>
                    </c:extLst>
                    <c:numCache>
                      <c:formatCode>0.0000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'Ni 08.10.2020'!$T$7:$T$517</c15:sqref>
                        </c15:formulaRef>
                      </c:ext>
                    </c:extLst>
                    <c:numCache>
                      <c:formatCode>0.0000</c:formatCode>
                      <c:ptCount val="511"/>
                      <c:pt idx="0">
                        <c:v>0.14712474359001701</c:v>
                      </c:pt>
                      <c:pt idx="1">
                        <c:v>0.13667928832129</c:v>
                      </c:pt>
                      <c:pt idx="2">
                        <c:v>0.138879298597097</c:v>
                      </c:pt>
                      <c:pt idx="3">
                        <c:v>0.13694990495616099</c:v>
                      </c:pt>
                      <c:pt idx="4">
                        <c:v>0.13419238318070401</c:v>
                      </c:pt>
                      <c:pt idx="5">
                        <c:v>0.13561188168011501</c:v>
                      </c:pt>
                      <c:pt idx="6">
                        <c:v>0.137517504563612</c:v>
                      </c:pt>
                      <c:pt idx="7">
                        <c:v>0.13688965328248101</c:v>
                      </c:pt>
                      <c:pt idx="8">
                        <c:v>0.133370430947888</c:v>
                      </c:pt>
                      <c:pt idx="9">
                        <c:v>0.134178565008537</c:v>
                      </c:pt>
                      <c:pt idx="10">
                        <c:v>0.134975826290814</c:v>
                      </c:pt>
                      <c:pt idx="11">
                        <c:v>0.138807359243415</c:v>
                      </c:pt>
                      <c:pt idx="12">
                        <c:v>0.136379142361745</c:v>
                      </c:pt>
                      <c:pt idx="13">
                        <c:v>0.132736478933554</c:v>
                      </c:pt>
                      <c:pt idx="14">
                        <c:v>0.13326828815856301</c:v>
                      </c:pt>
                      <c:pt idx="15">
                        <c:v>0.13291033921102099</c:v>
                      </c:pt>
                      <c:pt idx="16">
                        <c:v>0.13179262217534801</c:v>
                      </c:pt>
                      <c:pt idx="17">
                        <c:v>0.13136629848747899</c:v>
                      </c:pt>
                      <c:pt idx="18">
                        <c:v>0.131701152275392</c:v>
                      </c:pt>
                      <c:pt idx="19">
                        <c:v>0.13146761817441899</c:v>
                      </c:pt>
                      <c:pt idx="20">
                        <c:v>0.13016848144478901</c:v>
                      </c:pt>
                      <c:pt idx="21">
                        <c:v>0.12930802028230201</c:v>
                      </c:pt>
                      <c:pt idx="22">
                        <c:v>0.12901879600198901</c:v>
                      </c:pt>
                      <c:pt idx="23">
                        <c:v>0.128685907128821</c:v>
                      </c:pt>
                      <c:pt idx="24">
                        <c:v>0.12804499902941799</c:v>
                      </c:pt>
                      <c:pt idx="25">
                        <c:v>0.127535000353834</c:v>
                      </c:pt>
                      <c:pt idx="26">
                        <c:v>0.12652802805561</c:v>
                      </c:pt>
                      <c:pt idx="27">
                        <c:v>0.12572986343727299</c:v>
                      </c:pt>
                      <c:pt idx="28">
                        <c:v>0.125552057799486</c:v>
                      </c:pt>
                      <c:pt idx="29">
                        <c:v>0.125180705001943</c:v>
                      </c:pt>
                      <c:pt idx="30">
                        <c:v>0.124669708307378</c:v>
                      </c:pt>
                      <c:pt idx="31">
                        <c:v>0.123641192683992</c:v>
                      </c:pt>
                      <c:pt idx="32">
                        <c:v>0.12322561323270199</c:v>
                      </c:pt>
                      <c:pt idx="33">
                        <c:v>0.123102788005655</c:v>
                      </c:pt>
                      <c:pt idx="34">
                        <c:v>0.12240293301017099</c:v>
                      </c:pt>
                      <c:pt idx="35">
                        <c:v>0.12228436932218401</c:v>
                      </c:pt>
                      <c:pt idx="36">
                        <c:v>0.121717608705259</c:v>
                      </c:pt>
                      <c:pt idx="37">
                        <c:v>0.121245026295544</c:v>
                      </c:pt>
                      <c:pt idx="38">
                        <c:v>0.120929143798051</c:v>
                      </c:pt>
                      <c:pt idx="39">
                        <c:v>0.120666218967696</c:v>
                      </c:pt>
                      <c:pt idx="40">
                        <c:v>0.120620119497797</c:v>
                      </c:pt>
                      <c:pt idx="41">
                        <c:v>0.120816429652239</c:v>
                      </c:pt>
                      <c:pt idx="42">
                        <c:v>0.12052371941894501</c:v>
                      </c:pt>
                      <c:pt idx="43">
                        <c:v>0.12054304622749</c:v>
                      </c:pt>
                      <c:pt idx="44">
                        <c:v>0.12039544112884901</c:v>
                      </c:pt>
                      <c:pt idx="45">
                        <c:v>0.120330782926886</c:v>
                      </c:pt>
                      <c:pt idx="46">
                        <c:v>0.120269044716968</c:v>
                      </c:pt>
                      <c:pt idx="47">
                        <c:v>0.120228995317088</c:v>
                      </c:pt>
                      <c:pt idx="48">
                        <c:v>0.120160068685083</c:v>
                      </c:pt>
                      <c:pt idx="49">
                        <c:v>0.119930184514157</c:v>
                      </c:pt>
                      <c:pt idx="50">
                        <c:v>0.119682141457359</c:v>
                      </c:pt>
                      <c:pt idx="51">
                        <c:v>0.119286301311248</c:v>
                      </c:pt>
                      <c:pt idx="52">
                        <c:v>0.118963861980609</c:v>
                      </c:pt>
                      <c:pt idx="53">
                        <c:v>0.118886563512516</c:v>
                      </c:pt>
                      <c:pt idx="54">
                        <c:v>0.11826986966745399</c:v>
                      </c:pt>
                      <c:pt idx="55">
                        <c:v>0.117975238246925</c:v>
                      </c:pt>
                      <c:pt idx="56">
                        <c:v>0.117666400194361</c:v>
                      </c:pt>
                      <c:pt idx="57">
                        <c:v>0.11746940572839901</c:v>
                      </c:pt>
                      <c:pt idx="58">
                        <c:v>0.11687876101144801</c:v>
                      </c:pt>
                      <c:pt idx="59">
                        <c:v>0.116110040116187</c:v>
                      </c:pt>
                      <c:pt idx="60">
                        <c:v>0.11532476011179101</c:v>
                      </c:pt>
                      <c:pt idx="61">
                        <c:v>0.11476665760301701</c:v>
                      </c:pt>
                      <c:pt idx="62">
                        <c:v>0.114154175251396</c:v>
                      </c:pt>
                      <c:pt idx="63">
                        <c:v>0.113514967313168</c:v>
                      </c:pt>
                      <c:pt idx="64">
                        <c:v>0.112608796715683</c:v>
                      </c:pt>
                      <c:pt idx="65">
                        <c:v>0.111503197418589</c:v>
                      </c:pt>
                      <c:pt idx="66">
                        <c:v>0.11057083905236301</c:v>
                      </c:pt>
                      <c:pt idx="67">
                        <c:v>0.109728951581996</c:v>
                      </c:pt>
                      <c:pt idx="68">
                        <c:v>0.108598718954742</c:v>
                      </c:pt>
                      <c:pt idx="69">
                        <c:v>0.107479154434828</c:v>
                      </c:pt>
                      <c:pt idx="70">
                        <c:v>0.106449511583056</c:v>
                      </c:pt>
                      <c:pt idx="71">
                        <c:v>0.105321852115369</c:v>
                      </c:pt>
                      <c:pt idx="72">
                        <c:v>0.10431833658155699</c:v>
                      </c:pt>
                      <c:pt idx="73">
                        <c:v>0.103259937351675</c:v>
                      </c:pt>
                      <c:pt idx="74">
                        <c:v>0.10208265066406</c:v>
                      </c:pt>
                      <c:pt idx="75">
                        <c:v>0.101074607765704</c:v>
                      </c:pt>
                      <c:pt idx="76">
                        <c:v>9.9901851616649606E-2</c:v>
                      </c:pt>
                      <c:pt idx="77">
                        <c:v>9.8372654015931704E-2</c:v>
                      </c:pt>
                      <c:pt idx="78">
                        <c:v>9.7138884703053402E-2</c:v>
                      </c:pt>
                      <c:pt idx="79">
                        <c:v>9.6108196253834197E-2</c:v>
                      </c:pt>
                      <c:pt idx="80">
                        <c:v>9.4418605875985995E-2</c:v>
                      </c:pt>
                      <c:pt idx="81">
                        <c:v>9.3193016429690703E-2</c:v>
                      </c:pt>
                      <c:pt idx="82">
                        <c:v>9.2386330340969297E-2</c:v>
                      </c:pt>
                      <c:pt idx="83">
                        <c:v>9.1513441031986498E-2</c:v>
                      </c:pt>
                      <c:pt idx="84">
                        <c:v>9.0577164261380003E-2</c:v>
                      </c:pt>
                      <c:pt idx="85">
                        <c:v>8.9244520115575807E-2</c:v>
                      </c:pt>
                      <c:pt idx="86">
                        <c:v>8.8513052865124606E-2</c:v>
                      </c:pt>
                      <c:pt idx="87">
                        <c:v>8.7386154730722698E-2</c:v>
                      </c:pt>
                      <c:pt idx="88">
                        <c:v>8.5708601929180103E-2</c:v>
                      </c:pt>
                      <c:pt idx="89">
                        <c:v>8.4958436126469999E-2</c:v>
                      </c:pt>
                      <c:pt idx="90">
                        <c:v>8.3790296237069795E-2</c:v>
                      </c:pt>
                      <c:pt idx="91">
                        <c:v>8.3001481017936696E-2</c:v>
                      </c:pt>
                      <c:pt idx="92">
                        <c:v>8.1572469001936196E-2</c:v>
                      </c:pt>
                      <c:pt idx="93">
                        <c:v>8.0197904580473406E-2</c:v>
                      </c:pt>
                      <c:pt idx="94">
                        <c:v>7.9231710730662597E-2</c:v>
                      </c:pt>
                      <c:pt idx="95">
                        <c:v>7.8081832620101405E-2</c:v>
                      </c:pt>
                      <c:pt idx="96">
                        <c:v>7.7193436412748506E-2</c:v>
                      </c:pt>
                      <c:pt idx="97">
                        <c:v>7.6211849509960003E-2</c:v>
                      </c:pt>
                      <c:pt idx="98">
                        <c:v>7.5120244750881096E-2</c:v>
                      </c:pt>
                      <c:pt idx="99">
                        <c:v>7.4559626836284601E-2</c:v>
                      </c:pt>
                      <c:pt idx="100">
                        <c:v>7.3990625353991799E-2</c:v>
                      </c:pt>
                      <c:pt idx="101">
                        <c:v>7.31465556551959E-2</c:v>
                      </c:pt>
                      <c:pt idx="102">
                        <c:v>7.26733909737277E-2</c:v>
                      </c:pt>
                      <c:pt idx="103">
                        <c:v>7.2439307835170497E-2</c:v>
                      </c:pt>
                      <c:pt idx="104">
                        <c:v>7.1859184935360906E-2</c:v>
                      </c:pt>
                      <c:pt idx="105">
                        <c:v>7.1729068833912696E-2</c:v>
                      </c:pt>
                      <c:pt idx="106">
                        <c:v>7.1047355085770494E-2</c:v>
                      </c:pt>
                      <c:pt idx="107">
                        <c:v>7.1340165048617302E-2</c:v>
                      </c:pt>
                      <c:pt idx="108">
                        <c:v>7.07554146412986E-2</c:v>
                      </c:pt>
                      <c:pt idx="109">
                        <c:v>6.9877513559728793E-2</c:v>
                      </c:pt>
                      <c:pt idx="110">
                        <c:v>7.0148571458267597E-2</c:v>
                      </c:pt>
                      <c:pt idx="111">
                        <c:v>6.9936151178560696E-2</c:v>
                      </c:pt>
                      <c:pt idx="112">
                        <c:v>7.0177738687060398E-2</c:v>
                      </c:pt>
                      <c:pt idx="113">
                        <c:v>6.9899625851665301E-2</c:v>
                      </c:pt>
                      <c:pt idx="114">
                        <c:v>6.9236058310852305E-2</c:v>
                      </c:pt>
                      <c:pt idx="115">
                        <c:v>6.9211061550809902E-2</c:v>
                      </c:pt>
                      <c:pt idx="116">
                        <c:v>6.8552299161859995E-2</c:v>
                      </c:pt>
                      <c:pt idx="117">
                        <c:v>6.81820243974747E-2</c:v>
                      </c:pt>
                      <c:pt idx="118">
                        <c:v>6.8747000786956697E-2</c:v>
                      </c:pt>
                      <c:pt idx="119">
                        <c:v>6.9649700969350803E-2</c:v>
                      </c:pt>
                      <c:pt idx="120">
                        <c:v>6.9087606151844005E-2</c:v>
                      </c:pt>
                      <c:pt idx="121">
                        <c:v>6.8503499402881196E-2</c:v>
                      </c:pt>
                      <c:pt idx="122">
                        <c:v>6.8447787112538697E-2</c:v>
                      </c:pt>
                      <c:pt idx="123">
                        <c:v>6.8424397547033194E-2</c:v>
                      </c:pt>
                      <c:pt idx="124">
                        <c:v>6.8441469419946402E-2</c:v>
                      </c:pt>
                      <c:pt idx="125">
                        <c:v>6.8505863727255895E-2</c:v>
                      </c:pt>
                      <c:pt idx="126">
                        <c:v>6.8298992521595298E-2</c:v>
                      </c:pt>
                      <c:pt idx="127">
                        <c:v>6.8111006460521595E-2</c:v>
                      </c:pt>
                      <c:pt idx="128">
                        <c:v>6.8151435655236001E-2</c:v>
                      </c:pt>
                      <c:pt idx="129">
                        <c:v>6.8201362250966596E-2</c:v>
                      </c:pt>
                      <c:pt idx="130">
                        <c:v>6.8289165753371905E-2</c:v>
                      </c:pt>
                      <c:pt idx="131">
                        <c:v>6.8400852954124E-2</c:v>
                      </c:pt>
                      <c:pt idx="132">
                        <c:v>6.8469601276821696E-2</c:v>
                      </c:pt>
                      <c:pt idx="133">
                        <c:v>6.8575259075256606E-2</c:v>
                      </c:pt>
                      <c:pt idx="134">
                        <c:v>6.8670776190080995E-2</c:v>
                      </c:pt>
                      <c:pt idx="135">
                        <c:v>6.8675134355583506E-2</c:v>
                      </c:pt>
                      <c:pt idx="136">
                        <c:v>6.9410199005028206E-2</c:v>
                      </c:pt>
                      <c:pt idx="137">
                        <c:v>6.9975352515764103E-2</c:v>
                      </c:pt>
                      <c:pt idx="138">
                        <c:v>6.9363982840470795E-2</c:v>
                      </c:pt>
                      <c:pt idx="139">
                        <c:v>6.9227034788313505E-2</c:v>
                      </c:pt>
                      <c:pt idx="140">
                        <c:v>6.9117943458156403E-2</c:v>
                      </c:pt>
                      <c:pt idx="141">
                        <c:v>6.9267041514531294E-2</c:v>
                      </c:pt>
                      <c:pt idx="142">
                        <c:v>6.9758871366519107E-2</c:v>
                      </c:pt>
                      <c:pt idx="143">
                        <c:v>6.9194981800731803E-2</c:v>
                      </c:pt>
                      <c:pt idx="144">
                        <c:v>6.8678335866545703E-2</c:v>
                      </c:pt>
                      <c:pt idx="145">
                        <c:v>6.8754898551091306E-2</c:v>
                      </c:pt>
                      <c:pt idx="146">
                        <c:v>6.9543853712231096E-2</c:v>
                      </c:pt>
                      <c:pt idx="147">
                        <c:v>6.9726363058166305E-2</c:v>
                      </c:pt>
                      <c:pt idx="148">
                        <c:v>6.9812972103299606E-2</c:v>
                      </c:pt>
                      <c:pt idx="149">
                        <c:v>7.0185808042655007E-2</c:v>
                      </c:pt>
                      <c:pt idx="150">
                        <c:v>6.9953407122202202E-2</c:v>
                      </c:pt>
                      <c:pt idx="151">
                        <c:v>6.9999384181629196E-2</c:v>
                      </c:pt>
                      <c:pt idx="152">
                        <c:v>7.0235636718612507E-2</c:v>
                      </c:pt>
                      <c:pt idx="153">
                        <c:v>7.0274806195535194E-2</c:v>
                      </c:pt>
                      <c:pt idx="154">
                        <c:v>6.9835515519093797E-2</c:v>
                      </c:pt>
                      <c:pt idx="155">
                        <c:v>7.0768564218680094E-2</c:v>
                      </c:pt>
                      <c:pt idx="156">
                        <c:v>7.1154658413399796E-2</c:v>
                      </c:pt>
                      <c:pt idx="157">
                        <c:v>7.0118408916365796E-2</c:v>
                      </c:pt>
                      <c:pt idx="158">
                        <c:v>6.9897855193565006E-2</c:v>
                      </c:pt>
                      <c:pt idx="159">
                        <c:v>7.0349345821655807E-2</c:v>
                      </c:pt>
                      <c:pt idx="160">
                        <c:v>7.1384486364875502E-2</c:v>
                      </c:pt>
                      <c:pt idx="161">
                        <c:v>7.2426561310639903E-2</c:v>
                      </c:pt>
                      <c:pt idx="162">
                        <c:v>7.1887051506396002E-2</c:v>
                      </c:pt>
                      <c:pt idx="163">
                        <c:v>7.0486768744174505E-2</c:v>
                      </c:pt>
                      <c:pt idx="164">
                        <c:v>7.1689356311481198E-2</c:v>
                      </c:pt>
                      <c:pt idx="165">
                        <c:v>7.2058833973955502E-2</c:v>
                      </c:pt>
                      <c:pt idx="166">
                        <c:v>7.1472101733319193E-2</c:v>
                      </c:pt>
                      <c:pt idx="167">
                        <c:v>7.1313371545072099E-2</c:v>
                      </c:pt>
                      <c:pt idx="168">
                        <c:v>7.2094886521380297E-2</c:v>
                      </c:pt>
                      <c:pt idx="169">
                        <c:v>7.0605271299612596E-2</c:v>
                      </c:pt>
                      <c:pt idx="170">
                        <c:v>7.1259270613431694E-2</c:v>
                      </c:pt>
                      <c:pt idx="171">
                        <c:v>7.1743867537956807E-2</c:v>
                      </c:pt>
                      <c:pt idx="172">
                        <c:v>7.14026197749736E-2</c:v>
                      </c:pt>
                      <c:pt idx="173">
                        <c:v>7.08839547687862E-2</c:v>
                      </c:pt>
                      <c:pt idx="174">
                        <c:v>7.1845757210218505E-2</c:v>
                      </c:pt>
                      <c:pt idx="175">
                        <c:v>7.1916045209802201E-2</c:v>
                      </c:pt>
                      <c:pt idx="176">
                        <c:v>7.2493763884346196E-2</c:v>
                      </c:pt>
                      <c:pt idx="177">
                        <c:v>7.2304529245149393E-2</c:v>
                      </c:pt>
                      <c:pt idx="178">
                        <c:v>7.4318161550500597E-2</c:v>
                      </c:pt>
                      <c:pt idx="179">
                        <c:v>7.4236109483828902E-2</c:v>
                      </c:pt>
                      <c:pt idx="180">
                        <c:v>7.4427944951213604E-2</c:v>
                      </c:pt>
                      <c:pt idx="181">
                        <c:v>7.3105002004018593E-2</c:v>
                      </c:pt>
                      <c:pt idx="182">
                        <c:v>7.5069277066951406E-2</c:v>
                      </c:pt>
                      <c:pt idx="183">
                        <c:v>7.4643859607716107E-2</c:v>
                      </c:pt>
                      <c:pt idx="184">
                        <c:v>7.4847255413170097E-2</c:v>
                      </c:pt>
                      <c:pt idx="185">
                        <c:v>7.5877192793941298E-2</c:v>
                      </c:pt>
                      <c:pt idx="186">
                        <c:v>7.5619144365212804E-2</c:v>
                      </c:pt>
                      <c:pt idx="187">
                        <c:v>7.5011850060055604E-2</c:v>
                      </c:pt>
                      <c:pt idx="188">
                        <c:v>7.7208657969300307E-2</c:v>
                      </c:pt>
                      <c:pt idx="189">
                        <c:v>7.6207454138097694E-2</c:v>
                      </c:pt>
                      <c:pt idx="190">
                        <c:v>7.6393848702156597E-2</c:v>
                      </c:pt>
                      <c:pt idx="191">
                        <c:v>7.7463908996521502E-2</c:v>
                      </c:pt>
                      <c:pt idx="192">
                        <c:v>7.8126964140218497E-2</c:v>
                      </c:pt>
                      <c:pt idx="193">
                        <c:v>7.8168328658176994E-2</c:v>
                      </c:pt>
                      <c:pt idx="194">
                        <c:v>7.9188098749707295E-2</c:v>
                      </c:pt>
                      <c:pt idx="195">
                        <c:v>7.8058605306240605E-2</c:v>
                      </c:pt>
                      <c:pt idx="196">
                        <c:v>8.0064883409092902E-2</c:v>
                      </c:pt>
                      <c:pt idx="197">
                        <c:v>7.8017607856030402E-2</c:v>
                      </c:pt>
                      <c:pt idx="198">
                        <c:v>8.0867162669399403E-2</c:v>
                      </c:pt>
                      <c:pt idx="199">
                        <c:v>8.1805204258316194E-2</c:v>
                      </c:pt>
                      <c:pt idx="200">
                        <c:v>8.22812072095436E-2</c:v>
                      </c:pt>
                      <c:pt idx="201">
                        <c:v>7.8941461420378403E-2</c:v>
                      </c:pt>
                      <c:pt idx="202">
                        <c:v>8.1387285346613006E-2</c:v>
                      </c:pt>
                      <c:pt idx="203">
                        <c:v>8.0341333527610595E-2</c:v>
                      </c:pt>
                      <c:pt idx="204">
                        <c:v>7.9419928762321096E-2</c:v>
                      </c:pt>
                      <c:pt idx="205">
                        <c:v>8.0731189598698294E-2</c:v>
                      </c:pt>
                      <c:pt idx="206">
                        <c:v>8.2382758454197499E-2</c:v>
                      </c:pt>
                      <c:pt idx="207">
                        <c:v>8.12470202587805E-2</c:v>
                      </c:pt>
                      <c:pt idx="208">
                        <c:v>8.1915960577072303E-2</c:v>
                      </c:pt>
                      <c:pt idx="209">
                        <c:v>8.2667078404192795E-2</c:v>
                      </c:pt>
                      <c:pt idx="210">
                        <c:v>8.32015278336148E-2</c:v>
                      </c:pt>
                      <c:pt idx="211">
                        <c:v>5.24953313300279E-2</c:v>
                      </c:pt>
                      <c:pt idx="212">
                        <c:v>5.2719822661260997E-2</c:v>
                      </c:pt>
                      <c:pt idx="213">
                        <c:v>5.3123983259698998E-2</c:v>
                      </c:pt>
                      <c:pt idx="214">
                        <c:v>5.3286544198659302E-2</c:v>
                      </c:pt>
                      <c:pt idx="215">
                        <c:v>5.3572624070306801E-2</c:v>
                      </c:pt>
                      <c:pt idx="216">
                        <c:v>5.4381279013024302E-2</c:v>
                      </c:pt>
                      <c:pt idx="217">
                        <c:v>5.4551394641190597E-2</c:v>
                      </c:pt>
                      <c:pt idx="218">
                        <c:v>5.4739307208449502E-2</c:v>
                      </c:pt>
                      <c:pt idx="219">
                        <c:v>5.49233696761392E-2</c:v>
                      </c:pt>
                      <c:pt idx="220">
                        <c:v>5.5047355562886799E-2</c:v>
                      </c:pt>
                      <c:pt idx="221">
                        <c:v>5.5161947424421202E-2</c:v>
                      </c:pt>
                      <c:pt idx="222">
                        <c:v>5.5216444090577403E-2</c:v>
                      </c:pt>
                      <c:pt idx="223">
                        <c:v>5.5630599691003597E-2</c:v>
                      </c:pt>
                      <c:pt idx="224">
                        <c:v>5.58514627165956E-2</c:v>
                      </c:pt>
                      <c:pt idx="225">
                        <c:v>5.5912624223459002E-2</c:v>
                      </c:pt>
                      <c:pt idx="226">
                        <c:v>5.5897009186738497E-2</c:v>
                      </c:pt>
                      <c:pt idx="227">
                        <c:v>5.5805779527367601E-2</c:v>
                      </c:pt>
                      <c:pt idx="228">
                        <c:v>5.6129400097813198E-2</c:v>
                      </c:pt>
                      <c:pt idx="229">
                        <c:v>5.6687017274907998E-2</c:v>
                      </c:pt>
                      <c:pt idx="230">
                        <c:v>5.6697210775324997E-2</c:v>
                      </c:pt>
                      <c:pt idx="231">
                        <c:v>5.6656765381127197E-2</c:v>
                      </c:pt>
                      <c:pt idx="232">
                        <c:v>5.6769327882906499E-2</c:v>
                      </c:pt>
                      <c:pt idx="233">
                        <c:v>5.6975662872867698E-2</c:v>
                      </c:pt>
                      <c:pt idx="234">
                        <c:v>5.7104491339662E-2</c:v>
                      </c:pt>
                      <c:pt idx="235">
                        <c:v>5.7416632874146299E-2</c:v>
                      </c:pt>
                      <c:pt idx="236">
                        <c:v>5.7504764813813697E-2</c:v>
                      </c:pt>
                      <c:pt idx="237">
                        <c:v>5.7614575296840401E-2</c:v>
                      </c:pt>
                      <c:pt idx="238">
                        <c:v>5.7705637569514801E-2</c:v>
                      </c:pt>
                      <c:pt idx="239">
                        <c:v>5.79786340949969E-2</c:v>
                      </c:pt>
                      <c:pt idx="240">
                        <c:v>5.8070102149659998E-2</c:v>
                      </c:pt>
                      <c:pt idx="241">
                        <c:v>5.8446174939612398E-2</c:v>
                      </c:pt>
                      <c:pt idx="242">
                        <c:v>5.8402114489241402E-2</c:v>
                      </c:pt>
                      <c:pt idx="243">
                        <c:v>5.8663259404574002E-2</c:v>
                      </c:pt>
                      <c:pt idx="244">
                        <c:v>5.8795136441163597E-2</c:v>
                      </c:pt>
                      <c:pt idx="245">
                        <c:v>5.8870760150653199E-2</c:v>
                      </c:pt>
                      <c:pt idx="246">
                        <c:v>5.8998978919642099E-2</c:v>
                      </c:pt>
                      <c:pt idx="247">
                        <c:v>5.9426355323247498E-2</c:v>
                      </c:pt>
                      <c:pt idx="248">
                        <c:v>5.9557995061806E-2</c:v>
                      </c:pt>
                      <c:pt idx="249">
                        <c:v>5.97230487403786E-2</c:v>
                      </c:pt>
                      <c:pt idx="250">
                        <c:v>5.9867067244900998E-2</c:v>
                      </c:pt>
                      <c:pt idx="251">
                        <c:v>6.0108796887136599E-2</c:v>
                      </c:pt>
                      <c:pt idx="252">
                        <c:v>6.0121639147240398E-2</c:v>
                      </c:pt>
                      <c:pt idx="253">
                        <c:v>6.0382597286917999E-2</c:v>
                      </c:pt>
                      <c:pt idx="254">
                        <c:v>6.0471334656839001E-2</c:v>
                      </c:pt>
                      <c:pt idx="255">
                        <c:v>6.0810327892172999E-2</c:v>
                      </c:pt>
                      <c:pt idx="256">
                        <c:v>6.0967656323847097E-2</c:v>
                      </c:pt>
                      <c:pt idx="257">
                        <c:v>6.10994746370098E-2</c:v>
                      </c:pt>
                      <c:pt idx="258">
                        <c:v>6.1423614932880302E-2</c:v>
                      </c:pt>
                      <c:pt idx="259">
                        <c:v>6.1525521471543602E-2</c:v>
                      </c:pt>
                      <c:pt idx="260">
                        <c:v>6.15844019713256E-2</c:v>
                      </c:pt>
                      <c:pt idx="261">
                        <c:v>6.0805423998004503E-2</c:v>
                      </c:pt>
                      <c:pt idx="262">
                        <c:v>6.1151941307344998E-2</c:v>
                      </c:pt>
                      <c:pt idx="263">
                        <c:v>6.1438776648638303E-2</c:v>
                      </c:pt>
                      <c:pt idx="264">
                        <c:v>6.15746809761374E-2</c:v>
                      </c:pt>
                      <c:pt idx="265">
                        <c:v>6.18237584616066E-2</c:v>
                      </c:pt>
                      <c:pt idx="266">
                        <c:v>6.22886813626101E-2</c:v>
                      </c:pt>
                      <c:pt idx="267">
                        <c:v>6.28296472322592E-2</c:v>
                      </c:pt>
                      <c:pt idx="268">
                        <c:v>6.2897770730402897E-2</c:v>
                      </c:pt>
                      <c:pt idx="269">
                        <c:v>6.3331179468547799E-2</c:v>
                      </c:pt>
                      <c:pt idx="270">
                        <c:v>6.3771050779111799E-2</c:v>
                      </c:pt>
                      <c:pt idx="271">
                        <c:v>6.4291244376991394E-2</c:v>
                      </c:pt>
                      <c:pt idx="272">
                        <c:v>6.4564315796514699E-2</c:v>
                      </c:pt>
                      <c:pt idx="273">
                        <c:v>6.4801148372758396E-2</c:v>
                      </c:pt>
                      <c:pt idx="274">
                        <c:v>6.5287158038921697E-2</c:v>
                      </c:pt>
                      <c:pt idx="275">
                        <c:v>6.5723313293492597E-2</c:v>
                      </c:pt>
                      <c:pt idx="276">
                        <c:v>6.6147456667740495E-2</c:v>
                      </c:pt>
                      <c:pt idx="277">
                        <c:v>6.6461211959847499E-2</c:v>
                      </c:pt>
                      <c:pt idx="278">
                        <c:v>6.6737823480441993E-2</c:v>
                      </c:pt>
                      <c:pt idx="279">
                        <c:v>6.7204612474937503E-2</c:v>
                      </c:pt>
                      <c:pt idx="280">
                        <c:v>6.7588893858577595E-2</c:v>
                      </c:pt>
                      <c:pt idx="281">
                        <c:v>6.7871698648597698E-2</c:v>
                      </c:pt>
                      <c:pt idx="282">
                        <c:v>6.8087745798006097E-2</c:v>
                      </c:pt>
                      <c:pt idx="283">
                        <c:v>6.83979007504983E-2</c:v>
                      </c:pt>
                      <c:pt idx="284">
                        <c:v>6.8582011641038207E-2</c:v>
                      </c:pt>
                      <c:pt idx="285">
                        <c:v>6.8706127569022502E-2</c:v>
                      </c:pt>
                      <c:pt idx="286">
                        <c:v>6.8904915706135203E-2</c:v>
                      </c:pt>
                      <c:pt idx="287">
                        <c:v>6.9141354048014705E-2</c:v>
                      </c:pt>
                      <c:pt idx="288">
                        <c:v>6.9205333752274098E-2</c:v>
                      </c:pt>
                      <c:pt idx="289">
                        <c:v>6.91904740560665E-2</c:v>
                      </c:pt>
                      <c:pt idx="290">
                        <c:v>6.9210899168032899E-2</c:v>
                      </c:pt>
                      <c:pt idx="291">
                        <c:v>6.9346880473065697E-2</c:v>
                      </c:pt>
                      <c:pt idx="292">
                        <c:v>6.9357062499771902E-2</c:v>
                      </c:pt>
                      <c:pt idx="293">
                        <c:v>6.9345972810344297E-2</c:v>
                      </c:pt>
                      <c:pt idx="294">
                        <c:v>6.9376191192241005E-2</c:v>
                      </c:pt>
                      <c:pt idx="295">
                        <c:v>6.9507575590128601E-2</c:v>
                      </c:pt>
                      <c:pt idx="296">
                        <c:v>6.9589310230835005E-2</c:v>
                      </c:pt>
                      <c:pt idx="297">
                        <c:v>6.9552595412701798E-2</c:v>
                      </c:pt>
                      <c:pt idx="298">
                        <c:v>6.96131683784562E-2</c:v>
                      </c:pt>
                      <c:pt idx="299">
                        <c:v>6.9724437144920201E-2</c:v>
                      </c:pt>
                      <c:pt idx="300">
                        <c:v>6.97344136030911E-2</c:v>
                      </c:pt>
                      <c:pt idx="301">
                        <c:v>6.9813632140900403E-2</c:v>
                      </c:pt>
                      <c:pt idx="302">
                        <c:v>6.9870204849012796E-2</c:v>
                      </c:pt>
                      <c:pt idx="303">
                        <c:v>6.9964686113777999E-2</c:v>
                      </c:pt>
                      <c:pt idx="304">
                        <c:v>7.0044810960031498E-2</c:v>
                      </c:pt>
                      <c:pt idx="305">
                        <c:v>7.0172657144011802E-2</c:v>
                      </c:pt>
                      <c:pt idx="306">
                        <c:v>7.0267260770484299E-2</c:v>
                      </c:pt>
                      <c:pt idx="307">
                        <c:v>7.0493332681718895E-2</c:v>
                      </c:pt>
                      <c:pt idx="308">
                        <c:v>7.0534078181512194E-2</c:v>
                      </c:pt>
                      <c:pt idx="309">
                        <c:v>7.0658534338536499E-2</c:v>
                      </c:pt>
                      <c:pt idx="310">
                        <c:v>7.0734877650922401E-2</c:v>
                      </c:pt>
                      <c:pt idx="311">
                        <c:v>7.0946572724765899E-2</c:v>
                      </c:pt>
                      <c:pt idx="312">
                        <c:v>7.1100743164403901E-2</c:v>
                      </c:pt>
                      <c:pt idx="313">
                        <c:v>7.1284799481133601E-2</c:v>
                      </c:pt>
                      <c:pt idx="314">
                        <c:v>7.1469023983865496E-2</c:v>
                      </c:pt>
                      <c:pt idx="315">
                        <c:v>7.1628796238706396E-2</c:v>
                      </c:pt>
                      <c:pt idx="316">
                        <c:v>7.1679724122688193E-2</c:v>
                      </c:pt>
                      <c:pt idx="317">
                        <c:v>7.2111846557528197E-2</c:v>
                      </c:pt>
                      <c:pt idx="318">
                        <c:v>7.2140473553063703E-2</c:v>
                      </c:pt>
                      <c:pt idx="319">
                        <c:v>7.2281501889686003E-2</c:v>
                      </c:pt>
                      <c:pt idx="320">
                        <c:v>7.2544337179502594E-2</c:v>
                      </c:pt>
                      <c:pt idx="321">
                        <c:v>7.2567787975456696E-2</c:v>
                      </c:pt>
                      <c:pt idx="322">
                        <c:v>7.2718796551024395E-2</c:v>
                      </c:pt>
                      <c:pt idx="323">
                        <c:v>7.2937081246167906E-2</c:v>
                      </c:pt>
                      <c:pt idx="324">
                        <c:v>7.32210015026519E-2</c:v>
                      </c:pt>
                      <c:pt idx="325">
                        <c:v>7.3404766440491098E-2</c:v>
                      </c:pt>
                      <c:pt idx="326">
                        <c:v>7.3841478721114198E-2</c:v>
                      </c:pt>
                      <c:pt idx="327">
                        <c:v>7.3676935964561999E-2</c:v>
                      </c:pt>
                      <c:pt idx="328">
                        <c:v>7.3964182638071904E-2</c:v>
                      </c:pt>
                      <c:pt idx="329">
                        <c:v>7.4239622902664199E-2</c:v>
                      </c:pt>
                      <c:pt idx="330">
                        <c:v>7.4470212193456994E-2</c:v>
                      </c:pt>
                      <c:pt idx="331">
                        <c:v>7.4694338090648196E-2</c:v>
                      </c:pt>
                      <c:pt idx="332">
                        <c:v>7.4706144882905695E-2</c:v>
                      </c:pt>
                      <c:pt idx="333">
                        <c:v>7.51497609528501E-2</c:v>
                      </c:pt>
                      <c:pt idx="334">
                        <c:v>7.5170838900155398E-2</c:v>
                      </c:pt>
                      <c:pt idx="335">
                        <c:v>7.5423222544256402E-2</c:v>
                      </c:pt>
                      <c:pt idx="336">
                        <c:v>7.5610780028031205E-2</c:v>
                      </c:pt>
                      <c:pt idx="337">
                        <c:v>7.5767928875580204E-2</c:v>
                      </c:pt>
                      <c:pt idx="338">
                        <c:v>7.5939381356743704E-2</c:v>
                      </c:pt>
                      <c:pt idx="339">
                        <c:v>7.6213544334651995E-2</c:v>
                      </c:pt>
                      <c:pt idx="340">
                        <c:v>7.64561280068944E-2</c:v>
                      </c:pt>
                      <c:pt idx="341">
                        <c:v>7.6545206082872796E-2</c:v>
                      </c:pt>
                      <c:pt idx="342">
                        <c:v>7.6756022641867802E-2</c:v>
                      </c:pt>
                      <c:pt idx="343">
                        <c:v>7.7103609310433502E-2</c:v>
                      </c:pt>
                      <c:pt idx="344">
                        <c:v>7.7174792604603595E-2</c:v>
                      </c:pt>
                      <c:pt idx="345">
                        <c:v>7.7313412076700797E-2</c:v>
                      </c:pt>
                      <c:pt idx="346">
                        <c:v>7.7502074119681394E-2</c:v>
                      </c:pt>
                      <c:pt idx="347">
                        <c:v>7.7713430986649498E-2</c:v>
                      </c:pt>
                      <c:pt idx="348">
                        <c:v>7.7850490911896206E-2</c:v>
                      </c:pt>
                      <c:pt idx="349">
                        <c:v>7.8088668236444794E-2</c:v>
                      </c:pt>
                      <c:pt idx="350">
                        <c:v>7.8347918064337399E-2</c:v>
                      </c:pt>
                      <c:pt idx="351">
                        <c:v>7.8435985748048498E-2</c:v>
                      </c:pt>
                      <c:pt idx="352">
                        <c:v>7.8663551603743206E-2</c:v>
                      </c:pt>
                      <c:pt idx="353">
                        <c:v>7.8885653195531799E-2</c:v>
                      </c:pt>
                      <c:pt idx="354">
                        <c:v>7.9072720731937801E-2</c:v>
                      </c:pt>
                      <c:pt idx="355">
                        <c:v>7.9273993429413603E-2</c:v>
                      </c:pt>
                      <c:pt idx="356">
                        <c:v>7.9439485163439405E-2</c:v>
                      </c:pt>
                      <c:pt idx="357">
                        <c:v>7.9693815097140103E-2</c:v>
                      </c:pt>
                      <c:pt idx="358">
                        <c:v>7.9907586054185603E-2</c:v>
                      </c:pt>
                      <c:pt idx="359">
                        <c:v>7.9945815409761201E-2</c:v>
                      </c:pt>
                      <c:pt idx="360">
                        <c:v>8.0106001685622194E-2</c:v>
                      </c:pt>
                      <c:pt idx="361">
                        <c:v>8.0299266750537099E-2</c:v>
                      </c:pt>
                      <c:pt idx="362">
                        <c:v>8.0501400630295705E-2</c:v>
                      </c:pt>
                      <c:pt idx="363">
                        <c:v>8.0660257112394093E-2</c:v>
                      </c:pt>
                      <c:pt idx="364">
                        <c:v>8.0873144548479506E-2</c:v>
                      </c:pt>
                      <c:pt idx="365">
                        <c:v>8.1090707233203094E-2</c:v>
                      </c:pt>
                      <c:pt idx="366">
                        <c:v>8.1189308583512906E-2</c:v>
                      </c:pt>
                      <c:pt idx="367">
                        <c:v>8.1322700933250405E-2</c:v>
                      </c:pt>
                      <c:pt idx="368">
                        <c:v>8.1540865375467494E-2</c:v>
                      </c:pt>
                      <c:pt idx="369">
                        <c:v>8.1736951026572302E-2</c:v>
                      </c:pt>
                      <c:pt idx="370">
                        <c:v>8.1845278390464501E-2</c:v>
                      </c:pt>
                      <c:pt idx="371">
                        <c:v>8.20690467834468E-2</c:v>
                      </c:pt>
                      <c:pt idx="372">
                        <c:v>8.2215607861074402E-2</c:v>
                      </c:pt>
                      <c:pt idx="373">
                        <c:v>8.2300566415407894E-2</c:v>
                      </c:pt>
                      <c:pt idx="374">
                        <c:v>8.2465905170310397E-2</c:v>
                      </c:pt>
                      <c:pt idx="375">
                        <c:v>8.2597505765273305E-2</c:v>
                      </c:pt>
                      <c:pt idx="376">
                        <c:v>8.2766180658493602E-2</c:v>
                      </c:pt>
                      <c:pt idx="377">
                        <c:v>8.3071495569258899E-2</c:v>
                      </c:pt>
                      <c:pt idx="378">
                        <c:v>8.2997256571783903E-2</c:v>
                      </c:pt>
                      <c:pt idx="379">
                        <c:v>8.3285018093255794E-2</c:v>
                      </c:pt>
                      <c:pt idx="380">
                        <c:v>8.3411826371731695E-2</c:v>
                      </c:pt>
                      <c:pt idx="381">
                        <c:v>8.3520586129295707E-2</c:v>
                      </c:pt>
                      <c:pt idx="382">
                        <c:v>8.3679298986512704E-2</c:v>
                      </c:pt>
                      <c:pt idx="383">
                        <c:v>8.3967394390064704E-2</c:v>
                      </c:pt>
                      <c:pt idx="384">
                        <c:v>8.3974197940456394E-2</c:v>
                      </c:pt>
                      <c:pt idx="385">
                        <c:v>8.4153418982938696E-2</c:v>
                      </c:pt>
                      <c:pt idx="386">
                        <c:v>8.4318125095810506E-2</c:v>
                      </c:pt>
                      <c:pt idx="387">
                        <c:v>8.4440378522493906E-2</c:v>
                      </c:pt>
                      <c:pt idx="388">
                        <c:v>8.4552221648279302E-2</c:v>
                      </c:pt>
                      <c:pt idx="389">
                        <c:v>8.4720903802736003E-2</c:v>
                      </c:pt>
                      <c:pt idx="390">
                        <c:v>8.4817454396930295E-2</c:v>
                      </c:pt>
                      <c:pt idx="391">
                        <c:v>8.4979270026338496E-2</c:v>
                      </c:pt>
                      <c:pt idx="392">
                        <c:v>8.5135623642764294E-2</c:v>
                      </c:pt>
                      <c:pt idx="393">
                        <c:v>8.5216925709593203E-2</c:v>
                      </c:pt>
                      <c:pt idx="394">
                        <c:v>8.5428202370377196E-2</c:v>
                      </c:pt>
                      <c:pt idx="395">
                        <c:v>8.5499095532694996E-2</c:v>
                      </c:pt>
                      <c:pt idx="396">
                        <c:v>8.5587945623922398E-2</c:v>
                      </c:pt>
                      <c:pt idx="397">
                        <c:v>8.5755024676969299E-2</c:v>
                      </c:pt>
                      <c:pt idx="398">
                        <c:v>8.5871506432162195E-2</c:v>
                      </c:pt>
                      <c:pt idx="399">
                        <c:v>8.5964328376784499E-2</c:v>
                      </c:pt>
                      <c:pt idx="400">
                        <c:v>8.6144830984416595E-2</c:v>
                      </c:pt>
                      <c:pt idx="401">
                        <c:v>8.6269298953392901E-2</c:v>
                      </c:pt>
                      <c:pt idx="402">
                        <c:v>8.6380361303757994E-2</c:v>
                      </c:pt>
                      <c:pt idx="403">
                        <c:v>8.6522027621682804E-2</c:v>
                      </c:pt>
                      <c:pt idx="404">
                        <c:v>8.6664364298735794E-2</c:v>
                      </c:pt>
                      <c:pt idx="405">
                        <c:v>8.6783215773999806E-2</c:v>
                      </c:pt>
                      <c:pt idx="406">
                        <c:v>8.6970362991658903E-2</c:v>
                      </c:pt>
                      <c:pt idx="407">
                        <c:v>8.7027476272595203E-2</c:v>
                      </c:pt>
                      <c:pt idx="408">
                        <c:v>8.7190517901441097E-2</c:v>
                      </c:pt>
                      <c:pt idx="409">
                        <c:v>8.7393923383489294E-2</c:v>
                      </c:pt>
                      <c:pt idx="410">
                        <c:v>8.7484704268688707E-2</c:v>
                      </c:pt>
                      <c:pt idx="411">
                        <c:v>8.7611307581194495E-2</c:v>
                      </c:pt>
                      <c:pt idx="412">
                        <c:v>8.7763145313654103E-2</c:v>
                      </c:pt>
                      <c:pt idx="413">
                        <c:v>8.7792750156050203E-2</c:v>
                      </c:pt>
                      <c:pt idx="414">
                        <c:v>8.8006930398510194E-2</c:v>
                      </c:pt>
                      <c:pt idx="415">
                        <c:v>8.8065806513832404E-2</c:v>
                      </c:pt>
                      <c:pt idx="416">
                        <c:v>8.8149612461221494E-2</c:v>
                      </c:pt>
                      <c:pt idx="417">
                        <c:v>8.8507478260082595E-2</c:v>
                      </c:pt>
                      <c:pt idx="418">
                        <c:v>8.8555311018604393E-2</c:v>
                      </c:pt>
                      <c:pt idx="419">
                        <c:v>8.8594594949289798E-2</c:v>
                      </c:pt>
                      <c:pt idx="420">
                        <c:v>8.8793713029687193E-2</c:v>
                      </c:pt>
                      <c:pt idx="421">
                        <c:v>8.8923523228329401E-2</c:v>
                      </c:pt>
                      <c:pt idx="422">
                        <c:v>8.8983269096238105E-2</c:v>
                      </c:pt>
                      <c:pt idx="423">
                        <c:v>8.9206741489334301E-2</c:v>
                      </c:pt>
                      <c:pt idx="424">
                        <c:v>8.9389714712494101E-2</c:v>
                      </c:pt>
                      <c:pt idx="425">
                        <c:v>8.9473346313080002E-2</c:v>
                      </c:pt>
                      <c:pt idx="426">
                        <c:v>8.9618937815628005E-2</c:v>
                      </c:pt>
                      <c:pt idx="427">
                        <c:v>8.9757240892773399E-2</c:v>
                      </c:pt>
                      <c:pt idx="428">
                        <c:v>8.9958537132693403E-2</c:v>
                      </c:pt>
                      <c:pt idx="429">
                        <c:v>9.0163770051038705E-2</c:v>
                      </c:pt>
                      <c:pt idx="430">
                        <c:v>9.0282489278243699E-2</c:v>
                      </c:pt>
                      <c:pt idx="431">
                        <c:v>9.0407128773378503E-2</c:v>
                      </c:pt>
                      <c:pt idx="432">
                        <c:v>9.0623514264571298E-2</c:v>
                      </c:pt>
                      <c:pt idx="433">
                        <c:v>9.0768512970667403E-2</c:v>
                      </c:pt>
                      <c:pt idx="434">
                        <c:v>9.0871531686076104E-2</c:v>
                      </c:pt>
                      <c:pt idx="435">
                        <c:v>9.1062100787484598E-2</c:v>
                      </c:pt>
                      <c:pt idx="436">
                        <c:v>9.1168044192416406E-2</c:v>
                      </c:pt>
                      <c:pt idx="437">
                        <c:v>9.1330771587160395E-2</c:v>
                      </c:pt>
                      <c:pt idx="438">
                        <c:v>9.1553475987180194E-2</c:v>
                      </c:pt>
                      <c:pt idx="439">
                        <c:v>9.1745241899055197E-2</c:v>
                      </c:pt>
                      <c:pt idx="440">
                        <c:v>9.1815740602299495E-2</c:v>
                      </c:pt>
                      <c:pt idx="441">
                        <c:v>9.1912247574313197E-2</c:v>
                      </c:pt>
                      <c:pt idx="442">
                        <c:v>9.2177585099916803E-2</c:v>
                      </c:pt>
                      <c:pt idx="443">
                        <c:v>9.2381265665861995E-2</c:v>
                      </c:pt>
                      <c:pt idx="444">
                        <c:v>9.2500674963022694E-2</c:v>
                      </c:pt>
                      <c:pt idx="445">
                        <c:v>9.2655582200973294E-2</c:v>
                      </c:pt>
                      <c:pt idx="446">
                        <c:v>9.2814552128390099E-2</c:v>
                      </c:pt>
                      <c:pt idx="447">
                        <c:v>9.3036194326239802E-2</c:v>
                      </c:pt>
                      <c:pt idx="448">
                        <c:v>9.3237686071170306E-2</c:v>
                      </c:pt>
                      <c:pt idx="449">
                        <c:v>9.3496569750599695E-2</c:v>
                      </c:pt>
                      <c:pt idx="450">
                        <c:v>9.3568640336681302E-2</c:v>
                      </c:pt>
                      <c:pt idx="451">
                        <c:v>9.3751148241524501E-2</c:v>
                      </c:pt>
                      <c:pt idx="452">
                        <c:v>9.3946230541433307E-2</c:v>
                      </c:pt>
                      <c:pt idx="453">
                        <c:v>9.4132660582345595E-2</c:v>
                      </c:pt>
                      <c:pt idx="454">
                        <c:v>9.4263548486312104E-2</c:v>
                      </c:pt>
                      <c:pt idx="455">
                        <c:v>9.4483246397311205E-2</c:v>
                      </c:pt>
                      <c:pt idx="456">
                        <c:v>9.4619848424814801E-2</c:v>
                      </c:pt>
                      <c:pt idx="457">
                        <c:v>9.4797261942310307E-2</c:v>
                      </c:pt>
                      <c:pt idx="458">
                        <c:v>9.4936242754789305E-2</c:v>
                      </c:pt>
                      <c:pt idx="459">
                        <c:v>9.5262840786185604E-2</c:v>
                      </c:pt>
                      <c:pt idx="460">
                        <c:v>9.5980841024472394E-2</c:v>
                      </c:pt>
                      <c:pt idx="461">
                        <c:v>9.6735643736886506E-2</c:v>
                      </c:pt>
                      <c:pt idx="462">
                        <c:v>9.7511650300146302E-2</c:v>
                      </c:pt>
                      <c:pt idx="463">
                        <c:v>9.8328806866968793E-2</c:v>
                      </c:pt>
                      <c:pt idx="464">
                        <c:v>9.9067107868091697E-2</c:v>
                      </c:pt>
                      <c:pt idx="465">
                        <c:v>9.98876412017069E-2</c:v>
                      </c:pt>
                      <c:pt idx="466">
                        <c:v>0.10053285494312</c:v>
                      </c:pt>
                      <c:pt idx="467">
                        <c:v>0.10118593088317</c:v>
                      </c:pt>
                      <c:pt idx="468">
                        <c:v>0.101723435453848</c:v>
                      </c:pt>
                      <c:pt idx="469">
                        <c:v>0.102173555972635</c:v>
                      </c:pt>
                      <c:pt idx="470">
                        <c:v>0.102516197293009</c:v>
                      </c:pt>
                      <c:pt idx="471">
                        <c:v>0.102790057766435</c:v>
                      </c:pt>
                      <c:pt idx="472">
                        <c:v>0.10290161906629899</c:v>
                      </c:pt>
                      <c:pt idx="473">
                        <c:v>0.102973794589884</c:v>
                      </c:pt>
                      <c:pt idx="474">
                        <c:v>0.102957075856024</c:v>
                      </c:pt>
                      <c:pt idx="475">
                        <c:v>0.102889644864586</c:v>
                      </c:pt>
                      <c:pt idx="476">
                        <c:v>0.102824876458116</c:v>
                      </c:pt>
                      <c:pt idx="477">
                        <c:v>0.10272849761814901</c:v>
                      </c:pt>
                      <c:pt idx="478">
                        <c:v>0.102562972950865</c:v>
                      </c:pt>
                      <c:pt idx="479">
                        <c:v>0.102373224278425</c:v>
                      </c:pt>
                      <c:pt idx="480">
                        <c:v>0.10226480622468601</c:v>
                      </c:pt>
                      <c:pt idx="481">
                        <c:v>0.102095347431193</c:v>
                      </c:pt>
                      <c:pt idx="482">
                        <c:v>0.10196468642920301</c:v>
                      </c:pt>
                      <c:pt idx="483">
                        <c:v>0.1018505031987</c:v>
                      </c:pt>
                      <c:pt idx="484">
                        <c:v>0.101736501936115</c:v>
                      </c:pt>
                      <c:pt idx="485">
                        <c:v>0.101681833725089</c:v>
                      </c:pt>
                      <c:pt idx="486">
                        <c:v>0.10167890783672701</c:v>
                      </c:pt>
                      <c:pt idx="487">
                        <c:v>0.10163400957282499</c:v>
                      </c:pt>
                      <c:pt idx="488">
                        <c:v>0.101609696090419</c:v>
                      </c:pt>
                      <c:pt idx="489">
                        <c:v>0.101545970145</c:v>
                      </c:pt>
                      <c:pt idx="490">
                        <c:v>0.101508723664016</c:v>
                      </c:pt>
                      <c:pt idx="491">
                        <c:v>0.10153988585178</c:v>
                      </c:pt>
                      <c:pt idx="492">
                        <c:v>0.10157628155416699</c:v>
                      </c:pt>
                      <c:pt idx="493">
                        <c:v>0.10161839026394499</c:v>
                      </c:pt>
                      <c:pt idx="494">
                        <c:v>0.101755763285554</c:v>
                      </c:pt>
                      <c:pt idx="495">
                        <c:v>0.10184602614758199</c:v>
                      </c:pt>
                      <c:pt idx="496">
                        <c:v>0.101913616424352</c:v>
                      </c:pt>
                      <c:pt idx="497">
                        <c:v>0.101963840392726</c:v>
                      </c:pt>
                      <c:pt idx="498">
                        <c:v>0.102134251246952</c:v>
                      </c:pt>
                      <c:pt idx="499">
                        <c:v>0.10220553210610001</c:v>
                      </c:pt>
                      <c:pt idx="500">
                        <c:v>0.102266749045169</c:v>
                      </c:pt>
                      <c:pt idx="501">
                        <c:v>0.102438490471311</c:v>
                      </c:pt>
                      <c:pt idx="502">
                        <c:v>0.102607559248771</c:v>
                      </c:pt>
                      <c:pt idx="503">
                        <c:v>0.10273358255925299</c:v>
                      </c:pt>
                      <c:pt idx="504">
                        <c:v>0.102761228683265</c:v>
                      </c:pt>
                      <c:pt idx="505">
                        <c:v>0.102957246144927</c:v>
                      </c:pt>
                      <c:pt idx="506">
                        <c:v>0.103103294580007</c:v>
                      </c:pt>
                      <c:pt idx="507">
                        <c:v>0.103206449713071</c:v>
                      </c:pt>
                      <c:pt idx="508">
                        <c:v>0.103376678803382</c:v>
                      </c:pt>
                      <c:pt idx="509">
                        <c:v>0.10356188964728</c:v>
                      </c:pt>
                      <c:pt idx="510">
                        <c:v>0.103729627100983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6-5949-4353-AB59-B27A27EB7913}"/>
                  </c:ext>
                </c:extLst>
              </c15:ser>
            </c15:filteredScatterSeries>
            <c15:filteredScatte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08.10.2020'!$U$6</c15:sqref>
                        </c15:formulaRef>
                      </c:ext>
                    </c:extLst>
                    <c:strCache>
                      <c:ptCount val="1"/>
                      <c:pt idx="0">
                        <c:v>ad 10mM Ni</c:v>
                      </c:pt>
                    </c:strCache>
                  </c:strRef>
                </c:tx>
                <c:spPr>
                  <a:ln w="19050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08.10.2020'!$S$7:$S$517</c15:sqref>
                        </c15:formulaRef>
                      </c:ext>
                    </c:extLst>
                    <c:numCache>
                      <c:formatCode>0.0000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08.10.2020'!$U$7:$U$517</c15:sqref>
                        </c15:formulaRef>
                      </c:ext>
                    </c:extLst>
                    <c:numCache>
                      <c:formatCode>0.0000</c:formatCode>
                      <c:ptCount val="511"/>
                      <c:pt idx="0">
                        <c:v>1.88798346997553</c:v>
                      </c:pt>
                      <c:pt idx="1">
                        <c:v>2.40540027704004</c:v>
                      </c:pt>
                      <c:pt idx="2">
                        <c:v>2.0909978611917501</c:v>
                      </c:pt>
                      <c:pt idx="3">
                        <c:v>1.88234753029482</c:v>
                      </c:pt>
                      <c:pt idx="4">
                        <c:v>2.1868592294495799</c:v>
                      </c:pt>
                      <c:pt idx="5">
                        <c:v>2.1526268791697998</c:v>
                      </c:pt>
                      <c:pt idx="6">
                        <c:v>2.4051922473278902</c:v>
                      </c:pt>
                      <c:pt idx="7">
                        <c:v>2.24067686889618</c:v>
                      </c:pt>
                      <c:pt idx="8">
                        <c:v>2.2761161864499999</c:v>
                      </c:pt>
                      <c:pt idx="9">
                        <c:v>3.9229106600161501</c:v>
                      </c:pt>
                      <c:pt idx="10">
                        <c:v>2.6707762360806599</c:v>
                      </c:pt>
                      <c:pt idx="11">
                        <c:v>2.5987049101410502</c:v>
                      </c:pt>
                      <c:pt idx="12">
                        <c:v>2.3035783939313199</c:v>
                      </c:pt>
                      <c:pt idx="13">
                        <c:v>2.6039872355046598</c:v>
                      </c:pt>
                      <c:pt idx="14">
                        <c:v>2.6933119774563798</c:v>
                      </c:pt>
                      <c:pt idx="15">
                        <c:v>3.1004624881818201</c:v>
                      </c:pt>
                      <c:pt idx="16">
                        <c:v>2.8614454463315502</c:v>
                      </c:pt>
                      <c:pt idx="17">
                        <c:v>2.7787208538349399</c:v>
                      </c:pt>
                      <c:pt idx="18">
                        <c:v>3.6445357359713801</c:v>
                      </c:pt>
                      <c:pt idx="19">
                        <c:v>3.2084168892982499</c:v>
                      </c:pt>
                      <c:pt idx="20">
                        <c:v>2.9782122301045502</c:v>
                      </c:pt>
                      <c:pt idx="21">
                        <c:v>2.8760597853398999</c:v>
                      </c:pt>
                      <c:pt idx="22">
                        <c:v>2.79191049897709</c:v>
                      </c:pt>
                      <c:pt idx="23">
                        <c:v>2.8899610464060799</c:v>
                      </c:pt>
                      <c:pt idx="24">
                        <c:v>2.96775482317803</c:v>
                      </c:pt>
                      <c:pt idx="25">
                        <c:v>2.7684556446688902</c:v>
                      </c:pt>
                      <c:pt idx="26">
                        <c:v>2.6924634081788898</c:v>
                      </c:pt>
                      <c:pt idx="27">
                        <c:v>3.1486025512925</c:v>
                      </c:pt>
                      <c:pt idx="28">
                        <c:v>3.7365585828811501</c:v>
                      </c:pt>
                      <c:pt idx="29">
                        <c:v>3.8157870100222202</c:v>
                      </c:pt>
                      <c:pt idx="30">
                        <c:v>3.3037661046863001</c:v>
                      </c:pt>
                      <c:pt idx="31">
                        <c:v>3.1622755273676701</c:v>
                      </c:pt>
                      <c:pt idx="32">
                        <c:v>3.6218007521939</c:v>
                      </c:pt>
                      <c:pt idx="33">
                        <c:v>3.4474453345697298</c:v>
                      </c:pt>
                      <c:pt idx="34">
                        <c:v>3.0575548611763201</c:v>
                      </c:pt>
                      <c:pt idx="35">
                        <c:v>3.1094427164308098</c:v>
                      </c:pt>
                      <c:pt idx="36">
                        <c:v>3.2182725564235199</c:v>
                      </c:pt>
                      <c:pt idx="37">
                        <c:v>3.1862633078124101</c:v>
                      </c:pt>
                      <c:pt idx="38">
                        <c:v>3.1678022514095598</c:v>
                      </c:pt>
                      <c:pt idx="39">
                        <c:v>3.66178233384659</c:v>
                      </c:pt>
                      <c:pt idx="40">
                        <c:v>3.2629634644304102</c:v>
                      </c:pt>
                      <c:pt idx="41">
                        <c:v>3.1569859104648401</c:v>
                      </c:pt>
                      <c:pt idx="42">
                        <c:v>3.0936075372422001</c:v>
                      </c:pt>
                      <c:pt idx="43">
                        <c:v>3.1906375891676402</c:v>
                      </c:pt>
                      <c:pt idx="44">
                        <c:v>3.19846989412751</c:v>
                      </c:pt>
                      <c:pt idx="45">
                        <c:v>3.2284053278845302</c:v>
                      </c:pt>
                      <c:pt idx="46">
                        <c:v>3.9871079976957602</c:v>
                      </c:pt>
                      <c:pt idx="47">
                        <c:v>2.9881647481305298</c:v>
                      </c:pt>
                      <c:pt idx="48">
                        <c:v>3.1135551966182602</c:v>
                      </c:pt>
                      <c:pt idx="49">
                        <c:v>3.93853218642055</c:v>
                      </c:pt>
                      <c:pt idx="50">
                        <c:v>3.39987515804272</c:v>
                      </c:pt>
                      <c:pt idx="51">
                        <c:v>3.1466801930755</c:v>
                      </c:pt>
                      <c:pt idx="52">
                        <c:v>2.9450518614801702</c:v>
                      </c:pt>
                      <c:pt idx="53">
                        <c:v>2.8742757809107502</c:v>
                      </c:pt>
                      <c:pt idx="54">
                        <c:v>2.7338833353899301</c:v>
                      </c:pt>
                      <c:pt idx="55">
                        <c:v>2.53745845708456</c:v>
                      </c:pt>
                      <c:pt idx="56">
                        <c:v>2.4090475529604198</c:v>
                      </c:pt>
                      <c:pt idx="57">
                        <c:v>2.3373506829278798</c:v>
                      </c:pt>
                      <c:pt idx="58">
                        <c:v>2.2556738957081199</c:v>
                      </c:pt>
                      <c:pt idx="59">
                        <c:v>2.15741771671357</c:v>
                      </c:pt>
                      <c:pt idx="60">
                        <c:v>2.0633200848196598</c:v>
                      </c:pt>
                      <c:pt idx="61">
                        <c:v>2.0179685135558798</c:v>
                      </c:pt>
                      <c:pt idx="62">
                        <c:v>1.95326096033827</c:v>
                      </c:pt>
                      <c:pt idx="63">
                        <c:v>1.90562148407428</c:v>
                      </c:pt>
                      <c:pt idx="64">
                        <c:v>1.84683319255125</c:v>
                      </c:pt>
                      <c:pt idx="65">
                        <c:v>1.7819693329014401</c:v>
                      </c:pt>
                      <c:pt idx="66">
                        <c:v>1.7348245385185399</c:v>
                      </c:pt>
                      <c:pt idx="67">
                        <c:v>1.69171167168443</c:v>
                      </c:pt>
                      <c:pt idx="68">
                        <c:v>1.6449288185337001</c:v>
                      </c:pt>
                      <c:pt idx="69">
                        <c:v>1.59826896001247</c:v>
                      </c:pt>
                      <c:pt idx="70">
                        <c:v>1.5559422136811401</c:v>
                      </c:pt>
                      <c:pt idx="71">
                        <c:v>1.5195401837345099</c:v>
                      </c:pt>
                      <c:pt idx="72">
                        <c:v>1.4835882238693401</c:v>
                      </c:pt>
                      <c:pt idx="73">
                        <c:v>1.4391512058209599</c:v>
                      </c:pt>
                      <c:pt idx="74">
                        <c:v>1.40070737935754</c:v>
                      </c:pt>
                      <c:pt idx="75">
                        <c:v>1.37245795359183</c:v>
                      </c:pt>
                      <c:pt idx="76">
                        <c:v>1.3361311267787199</c:v>
                      </c:pt>
                      <c:pt idx="77">
                        <c:v>1.30674100597329</c:v>
                      </c:pt>
                      <c:pt idx="78">
                        <c:v>1.2765074476733</c:v>
                      </c:pt>
                      <c:pt idx="79">
                        <c:v>1.24519744924714</c:v>
                      </c:pt>
                      <c:pt idx="80">
                        <c:v>1.2236759392421299</c:v>
                      </c:pt>
                      <c:pt idx="81">
                        <c:v>1.19415071434959</c:v>
                      </c:pt>
                      <c:pt idx="82">
                        <c:v>1.1644801875630599</c:v>
                      </c:pt>
                      <c:pt idx="83">
                        <c:v>1.1377569380250401</c:v>
                      </c:pt>
                      <c:pt idx="84">
                        <c:v>1.1174173848553099</c:v>
                      </c:pt>
                      <c:pt idx="85">
                        <c:v>1.0856355593703599</c:v>
                      </c:pt>
                      <c:pt idx="86">
                        <c:v>1.06321717417568</c:v>
                      </c:pt>
                      <c:pt idx="87">
                        <c:v>1.0371895870849901</c:v>
                      </c:pt>
                      <c:pt idx="88">
                        <c:v>1.01058638968557</c:v>
                      </c:pt>
                      <c:pt idx="89">
                        <c:v>0.98002609723717704</c:v>
                      </c:pt>
                      <c:pt idx="90">
                        <c:v>0.95297387952513002</c:v>
                      </c:pt>
                      <c:pt idx="91">
                        <c:v>0.91919428268680403</c:v>
                      </c:pt>
                      <c:pt idx="92">
                        <c:v>0.88095287999941496</c:v>
                      </c:pt>
                      <c:pt idx="93">
                        <c:v>0.85010064826036802</c:v>
                      </c:pt>
                      <c:pt idx="94">
                        <c:v>0.81218060709710604</c:v>
                      </c:pt>
                      <c:pt idx="95">
                        <c:v>0.775334104233937</c:v>
                      </c:pt>
                      <c:pt idx="96">
                        <c:v>0.73787078254228899</c:v>
                      </c:pt>
                      <c:pt idx="97">
                        <c:v>0.70698478336574599</c:v>
                      </c:pt>
                      <c:pt idx="98">
                        <c:v>0.67129584197047898</c:v>
                      </c:pt>
                      <c:pt idx="99">
                        <c:v>0.63912359800966601</c:v>
                      </c:pt>
                      <c:pt idx="100">
                        <c:v>0.60692424506555598</c:v>
                      </c:pt>
                      <c:pt idx="101">
                        <c:v>0.57527927201364304</c:v>
                      </c:pt>
                      <c:pt idx="102">
                        <c:v>0.54577737144619598</c:v>
                      </c:pt>
                      <c:pt idx="103">
                        <c:v>0.51846010704421996</c:v>
                      </c:pt>
                      <c:pt idx="104">
                        <c:v>0.49451406647448198</c:v>
                      </c:pt>
                      <c:pt idx="105">
                        <c:v>0.46915952695911001</c:v>
                      </c:pt>
                      <c:pt idx="106">
                        <c:v>0.44680966044829401</c:v>
                      </c:pt>
                      <c:pt idx="107">
                        <c:v>0.42555411694718998</c:v>
                      </c:pt>
                      <c:pt idx="108">
                        <c:v>0.40752093319543198</c:v>
                      </c:pt>
                      <c:pt idx="109">
                        <c:v>0.38966030958978898</c:v>
                      </c:pt>
                      <c:pt idx="110">
                        <c:v>0.37243671725039301</c:v>
                      </c:pt>
                      <c:pt idx="111">
                        <c:v>0.35604161402976398</c:v>
                      </c:pt>
                      <c:pt idx="112">
                        <c:v>0.34033677144997998</c:v>
                      </c:pt>
                      <c:pt idx="113">
                        <c:v>0.32565421733630201</c:v>
                      </c:pt>
                      <c:pt idx="114">
                        <c:v>0.31223050528622798</c:v>
                      </c:pt>
                      <c:pt idx="115">
                        <c:v>0.29862158874745298</c:v>
                      </c:pt>
                      <c:pt idx="116">
                        <c:v>0.28589130673822299</c:v>
                      </c:pt>
                      <c:pt idx="117">
                        <c:v>0.27409940708033997</c:v>
                      </c:pt>
                      <c:pt idx="118">
                        <c:v>0.26104304502210302</c:v>
                      </c:pt>
                      <c:pt idx="119">
                        <c:v>0.247335993729487</c:v>
                      </c:pt>
                      <c:pt idx="120">
                        <c:v>0.23618678711737401</c:v>
                      </c:pt>
                      <c:pt idx="121">
                        <c:v>0.22536208165803501</c:v>
                      </c:pt>
                      <c:pt idx="122">
                        <c:v>0.21395736799617801</c:v>
                      </c:pt>
                      <c:pt idx="123">
                        <c:v>0.20311402914701501</c:v>
                      </c:pt>
                      <c:pt idx="124">
                        <c:v>0.192968889254477</c:v>
                      </c:pt>
                      <c:pt idx="125">
                        <c:v>0.18272417390486601</c:v>
                      </c:pt>
                      <c:pt idx="126">
                        <c:v>0.173964022743574</c:v>
                      </c:pt>
                      <c:pt idx="127">
                        <c:v>0.16421500591496899</c:v>
                      </c:pt>
                      <c:pt idx="128">
                        <c:v>0.154893422217773</c:v>
                      </c:pt>
                      <c:pt idx="129">
                        <c:v>0.14710671705199299</c:v>
                      </c:pt>
                      <c:pt idx="130">
                        <c:v>0.139403810034961</c:v>
                      </c:pt>
                      <c:pt idx="131">
                        <c:v>0.13212705008137399</c:v>
                      </c:pt>
                      <c:pt idx="132">
                        <c:v>0.12532039533435599</c:v>
                      </c:pt>
                      <c:pt idx="133">
                        <c:v>0.118746721898308</c:v>
                      </c:pt>
                      <c:pt idx="134">
                        <c:v>0.112864116433998</c:v>
                      </c:pt>
                      <c:pt idx="135">
                        <c:v>0.108330792138653</c:v>
                      </c:pt>
                      <c:pt idx="136">
                        <c:v>0.103542951540621</c:v>
                      </c:pt>
                      <c:pt idx="137">
                        <c:v>9.8825855412272207E-2</c:v>
                      </c:pt>
                      <c:pt idx="138">
                        <c:v>9.5673844438958405E-2</c:v>
                      </c:pt>
                      <c:pt idx="139">
                        <c:v>9.2840053632360406E-2</c:v>
                      </c:pt>
                      <c:pt idx="140">
                        <c:v>9.05155663435354E-2</c:v>
                      </c:pt>
                      <c:pt idx="141">
                        <c:v>8.8269591498468705E-2</c:v>
                      </c:pt>
                      <c:pt idx="142">
                        <c:v>8.6398404759427505E-2</c:v>
                      </c:pt>
                      <c:pt idx="143">
                        <c:v>8.5662204704343797E-2</c:v>
                      </c:pt>
                      <c:pt idx="144">
                        <c:v>8.3842792291271007E-2</c:v>
                      </c:pt>
                      <c:pt idx="145">
                        <c:v>8.2054125487952601E-2</c:v>
                      </c:pt>
                      <c:pt idx="146">
                        <c:v>8.0350165394287895E-2</c:v>
                      </c:pt>
                      <c:pt idx="147">
                        <c:v>7.9914648829712095E-2</c:v>
                      </c:pt>
                      <c:pt idx="148">
                        <c:v>7.8565679456972098E-2</c:v>
                      </c:pt>
                      <c:pt idx="149">
                        <c:v>7.7578143519252699E-2</c:v>
                      </c:pt>
                      <c:pt idx="150">
                        <c:v>7.6717158006427699E-2</c:v>
                      </c:pt>
                      <c:pt idx="151">
                        <c:v>7.6445793200645304E-2</c:v>
                      </c:pt>
                      <c:pt idx="152">
                        <c:v>7.5241946416962593E-2</c:v>
                      </c:pt>
                      <c:pt idx="153">
                        <c:v>7.3083635597211802E-2</c:v>
                      </c:pt>
                      <c:pt idx="154">
                        <c:v>7.3061318676098899E-2</c:v>
                      </c:pt>
                      <c:pt idx="155">
                        <c:v>7.1311407027063706E-2</c:v>
                      </c:pt>
                      <c:pt idx="156">
                        <c:v>6.8786678972879101E-2</c:v>
                      </c:pt>
                      <c:pt idx="157">
                        <c:v>6.92624056296791E-2</c:v>
                      </c:pt>
                      <c:pt idx="158">
                        <c:v>6.7913675021076897E-2</c:v>
                      </c:pt>
                      <c:pt idx="159">
                        <c:v>6.71594426978393E-2</c:v>
                      </c:pt>
                      <c:pt idx="160">
                        <c:v>6.4437017905292104E-2</c:v>
                      </c:pt>
                      <c:pt idx="161">
                        <c:v>6.1211761678109801E-2</c:v>
                      </c:pt>
                      <c:pt idx="162">
                        <c:v>6.0981831407631297E-2</c:v>
                      </c:pt>
                      <c:pt idx="163">
                        <c:v>6.0836064249612E-2</c:v>
                      </c:pt>
                      <c:pt idx="164">
                        <c:v>5.73088138634529E-2</c:v>
                      </c:pt>
                      <c:pt idx="165">
                        <c:v>5.5338022128226201E-2</c:v>
                      </c:pt>
                      <c:pt idx="166">
                        <c:v>5.3329011711839902E-2</c:v>
                      </c:pt>
                      <c:pt idx="167">
                        <c:v>5.2454932915781398E-2</c:v>
                      </c:pt>
                      <c:pt idx="168">
                        <c:v>5.0093395701154897E-2</c:v>
                      </c:pt>
                      <c:pt idx="169">
                        <c:v>4.7687381675330001E-2</c:v>
                      </c:pt>
                      <c:pt idx="170">
                        <c:v>4.5186932833921799E-2</c:v>
                      </c:pt>
                      <c:pt idx="171">
                        <c:v>4.41590302915418E-2</c:v>
                      </c:pt>
                      <c:pt idx="172">
                        <c:v>4.39403556997831E-2</c:v>
                      </c:pt>
                      <c:pt idx="173">
                        <c:v>4.0836668065856098E-2</c:v>
                      </c:pt>
                      <c:pt idx="174">
                        <c:v>4.0112999142884499E-2</c:v>
                      </c:pt>
                      <c:pt idx="175">
                        <c:v>3.7266583564699599E-2</c:v>
                      </c:pt>
                      <c:pt idx="176">
                        <c:v>3.4583052603859903E-2</c:v>
                      </c:pt>
                      <c:pt idx="177">
                        <c:v>3.3323676810385998E-2</c:v>
                      </c:pt>
                      <c:pt idx="178">
                        <c:v>3.0757627616213298E-2</c:v>
                      </c:pt>
                      <c:pt idx="179">
                        <c:v>3.05034166866529E-2</c:v>
                      </c:pt>
                      <c:pt idx="180">
                        <c:v>2.7822142673700801E-2</c:v>
                      </c:pt>
                      <c:pt idx="181">
                        <c:v>2.8230629198658801E-2</c:v>
                      </c:pt>
                      <c:pt idx="182">
                        <c:v>2.61078689002327E-2</c:v>
                      </c:pt>
                      <c:pt idx="183">
                        <c:v>2.7547632347294401E-2</c:v>
                      </c:pt>
                      <c:pt idx="184">
                        <c:v>2.5000197289989898E-2</c:v>
                      </c:pt>
                      <c:pt idx="185">
                        <c:v>2.2636208718404899E-2</c:v>
                      </c:pt>
                      <c:pt idx="186">
                        <c:v>2.3579136434957799E-2</c:v>
                      </c:pt>
                      <c:pt idx="187">
                        <c:v>2.3290772566293E-2</c:v>
                      </c:pt>
                      <c:pt idx="188">
                        <c:v>1.91469458951702E-2</c:v>
                      </c:pt>
                      <c:pt idx="189">
                        <c:v>1.94438572040114E-2</c:v>
                      </c:pt>
                      <c:pt idx="190">
                        <c:v>1.97253530190287E-2</c:v>
                      </c:pt>
                      <c:pt idx="191">
                        <c:v>1.6355497434133299E-2</c:v>
                      </c:pt>
                      <c:pt idx="192">
                        <c:v>1.85858773396817E-2</c:v>
                      </c:pt>
                      <c:pt idx="193">
                        <c:v>1.68371820322172E-2</c:v>
                      </c:pt>
                      <c:pt idx="194">
                        <c:v>1.6371486942992799E-2</c:v>
                      </c:pt>
                      <c:pt idx="195">
                        <c:v>1.5346858296425601E-2</c:v>
                      </c:pt>
                      <c:pt idx="196">
                        <c:v>1.21121757279543E-2</c:v>
                      </c:pt>
                      <c:pt idx="197">
                        <c:v>1.497426368725E-2</c:v>
                      </c:pt>
                      <c:pt idx="198">
                        <c:v>1.21681517163946E-2</c:v>
                      </c:pt>
                      <c:pt idx="199">
                        <c:v>9.7766932028218699E-3</c:v>
                      </c:pt>
                      <c:pt idx="200">
                        <c:v>1.1213611346587601E-2</c:v>
                      </c:pt>
                      <c:pt idx="201">
                        <c:v>1.2987606450378801E-2</c:v>
                      </c:pt>
                      <c:pt idx="202">
                        <c:v>1.20173958503816E-2</c:v>
                      </c:pt>
                      <c:pt idx="203">
                        <c:v>1.18634872955847E-2</c:v>
                      </c:pt>
                      <c:pt idx="204">
                        <c:v>1.4129786503828399E-2</c:v>
                      </c:pt>
                      <c:pt idx="205">
                        <c:v>1.36455001827083E-2</c:v>
                      </c:pt>
                      <c:pt idx="206">
                        <c:v>1.01587958841025E-2</c:v>
                      </c:pt>
                      <c:pt idx="207">
                        <c:v>1.03742588104769E-2</c:v>
                      </c:pt>
                      <c:pt idx="208">
                        <c:v>1.0526720426343001E-2</c:v>
                      </c:pt>
                      <c:pt idx="209">
                        <c:v>9.6602699309318793E-3</c:v>
                      </c:pt>
                      <c:pt idx="210">
                        <c:v>7.1859477162943301E-3</c:v>
                      </c:pt>
                      <c:pt idx="211">
                        <c:v>1.1238455960459699E-2</c:v>
                      </c:pt>
                      <c:pt idx="212">
                        <c:v>1.13319841653047E-2</c:v>
                      </c:pt>
                      <c:pt idx="213">
                        <c:v>1.0465551744291E-2</c:v>
                      </c:pt>
                      <c:pt idx="214">
                        <c:v>1.1055678245817E-2</c:v>
                      </c:pt>
                      <c:pt idx="215">
                        <c:v>1.1120199096178399E-2</c:v>
                      </c:pt>
                      <c:pt idx="216">
                        <c:v>1.02107217987402E-2</c:v>
                      </c:pt>
                      <c:pt idx="217">
                        <c:v>9.91775199066856E-3</c:v>
                      </c:pt>
                      <c:pt idx="218">
                        <c:v>9.6796544283124196E-3</c:v>
                      </c:pt>
                      <c:pt idx="219">
                        <c:v>9.8253560343100604E-3</c:v>
                      </c:pt>
                      <c:pt idx="220">
                        <c:v>9.5424815623843303E-3</c:v>
                      </c:pt>
                      <c:pt idx="221">
                        <c:v>9.5420903087496001E-3</c:v>
                      </c:pt>
                      <c:pt idx="222">
                        <c:v>9.0838191801129106E-3</c:v>
                      </c:pt>
                      <c:pt idx="223">
                        <c:v>8.8316203288032503E-3</c:v>
                      </c:pt>
                      <c:pt idx="224">
                        <c:v>8.63465837043151E-3</c:v>
                      </c:pt>
                      <c:pt idx="225">
                        <c:v>8.4188928301404797E-3</c:v>
                      </c:pt>
                      <c:pt idx="226">
                        <c:v>8.2622187188359907E-3</c:v>
                      </c:pt>
                      <c:pt idx="227">
                        <c:v>8.50618988577285E-3</c:v>
                      </c:pt>
                      <c:pt idx="228">
                        <c:v>7.9372688607558198E-3</c:v>
                      </c:pt>
                      <c:pt idx="229">
                        <c:v>7.3352827498183197E-3</c:v>
                      </c:pt>
                      <c:pt idx="230">
                        <c:v>7.2689515812646701E-3</c:v>
                      </c:pt>
                      <c:pt idx="231">
                        <c:v>7.1925630779657197E-3</c:v>
                      </c:pt>
                      <c:pt idx="232">
                        <c:v>6.9743851747735303E-3</c:v>
                      </c:pt>
                      <c:pt idx="233">
                        <c:v>6.7629573887055903E-3</c:v>
                      </c:pt>
                      <c:pt idx="234">
                        <c:v>6.6379621827649402E-3</c:v>
                      </c:pt>
                      <c:pt idx="235">
                        <c:v>6.3159906427936001E-3</c:v>
                      </c:pt>
                      <c:pt idx="236">
                        <c:v>6.1805753030990699E-3</c:v>
                      </c:pt>
                      <c:pt idx="237">
                        <c:v>6.0828070521242797E-3</c:v>
                      </c:pt>
                      <c:pt idx="238">
                        <c:v>5.9221847453707604E-3</c:v>
                      </c:pt>
                      <c:pt idx="239">
                        <c:v>5.8913498045280698E-3</c:v>
                      </c:pt>
                      <c:pt idx="240">
                        <c:v>5.6668696286807903E-3</c:v>
                      </c:pt>
                      <c:pt idx="241">
                        <c:v>5.4001151359243599E-3</c:v>
                      </c:pt>
                      <c:pt idx="242">
                        <c:v>5.5764317520965202E-3</c:v>
                      </c:pt>
                      <c:pt idx="243">
                        <c:v>5.2991777900762496E-3</c:v>
                      </c:pt>
                      <c:pt idx="244">
                        <c:v>5.1063251979338604E-3</c:v>
                      </c:pt>
                      <c:pt idx="245">
                        <c:v>5.2412815873235496E-3</c:v>
                      </c:pt>
                      <c:pt idx="246">
                        <c:v>4.9578734251754198E-3</c:v>
                      </c:pt>
                      <c:pt idx="247">
                        <c:v>4.8556828405546702E-3</c:v>
                      </c:pt>
                      <c:pt idx="248">
                        <c:v>4.8711205518469601E-3</c:v>
                      </c:pt>
                      <c:pt idx="249">
                        <c:v>4.6553565982030099E-3</c:v>
                      </c:pt>
                      <c:pt idx="250">
                        <c:v>4.74122197097172E-3</c:v>
                      </c:pt>
                      <c:pt idx="251">
                        <c:v>4.5176106986918102E-3</c:v>
                      </c:pt>
                      <c:pt idx="252">
                        <c:v>4.5799523025247604E-3</c:v>
                      </c:pt>
                      <c:pt idx="253">
                        <c:v>4.5879843835823402E-3</c:v>
                      </c:pt>
                      <c:pt idx="254">
                        <c:v>4.5837421915029203E-3</c:v>
                      </c:pt>
                      <c:pt idx="255">
                        <c:v>4.3563998084814601E-3</c:v>
                      </c:pt>
                      <c:pt idx="256">
                        <c:v>4.4332561059682403E-3</c:v>
                      </c:pt>
                      <c:pt idx="257">
                        <c:v>4.4800650815007602E-3</c:v>
                      </c:pt>
                      <c:pt idx="258">
                        <c:v>4.3522981434173102E-3</c:v>
                      </c:pt>
                      <c:pt idx="259">
                        <c:v>4.4062731344808202E-3</c:v>
                      </c:pt>
                      <c:pt idx="260">
                        <c:v>4.4788325755840304E-3</c:v>
                      </c:pt>
                      <c:pt idx="261">
                        <c:v>4.5815892451385801E-3</c:v>
                      </c:pt>
                      <c:pt idx="262">
                        <c:v>4.2827609784486E-3</c:v>
                      </c:pt>
                      <c:pt idx="263">
                        <c:v>4.7856693642325697E-3</c:v>
                      </c:pt>
                      <c:pt idx="264">
                        <c:v>5.0704022697902196E-3</c:v>
                      </c:pt>
                      <c:pt idx="265">
                        <c:v>5.2065428888577398E-3</c:v>
                      </c:pt>
                      <c:pt idx="266">
                        <c:v>5.2289898393715097E-3</c:v>
                      </c:pt>
                      <c:pt idx="267">
                        <c:v>4.9623868322806099E-3</c:v>
                      </c:pt>
                      <c:pt idx="268">
                        <c:v>5.5002866918867199E-3</c:v>
                      </c:pt>
                      <c:pt idx="269">
                        <c:v>5.2599448627329102E-3</c:v>
                      </c:pt>
                      <c:pt idx="270">
                        <c:v>5.3964279999022197E-3</c:v>
                      </c:pt>
                      <c:pt idx="271">
                        <c:v>5.5682647848074099E-3</c:v>
                      </c:pt>
                      <c:pt idx="272">
                        <c:v>5.5162326358382504E-3</c:v>
                      </c:pt>
                      <c:pt idx="273">
                        <c:v>5.7778577224415501E-3</c:v>
                      </c:pt>
                      <c:pt idx="274">
                        <c:v>5.77351950304661E-3</c:v>
                      </c:pt>
                      <c:pt idx="275">
                        <c:v>5.8700947194104602E-3</c:v>
                      </c:pt>
                      <c:pt idx="276">
                        <c:v>5.8769049036905699E-3</c:v>
                      </c:pt>
                      <c:pt idx="277">
                        <c:v>5.8949914436920601E-3</c:v>
                      </c:pt>
                      <c:pt idx="278">
                        <c:v>6.1555461628072603E-3</c:v>
                      </c:pt>
                      <c:pt idx="279">
                        <c:v>6.2670533637535601E-3</c:v>
                      </c:pt>
                      <c:pt idx="280">
                        <c:v>6.3099346930012698E-3</c:v>
                      </c:pt>
                      <c:pt idx="281">
                        <c:v>6.49955535429489E-3</c:v>
                      </c:pt>
                      <c:pt idx="282">
                        <c:v>6.7045708559409197E-3</c:v>
                      </c:pt>
                      <c:pt idx="283">
                        <c:v>6.8514175664599998E-3</c:v>
                      </c:pt>
                      <c:pt idx="284">
                        <c:v>7.0200297563733803E-3</c:v>
                      </c:pt>
                      <c:pt idx="285">
                        <c:v>7.3228376600977399E-3</c:v>
                      </c:pt>
                      <c:pt idx="286">
                        <c:v>7.67616087210883E-3</c:v>
                      </c:pt>
                      <c:pt idx="287">
                        <c:v>7.7922993938743697E-3</c:v>
                      </c:pt>
                      <c:pt idx="288">
                        <c:v>8.1773195037566498E-3</c:v>
                      </c:pt>
                      <c:pt idx="289">
                        <c:v>8.51730322372082E-3</c:v>
                      </c:pt>
                      <c:pt idx="290">
                        <c:v>8.8227500148434605E-3</c:v>
                      </c:pt>
                      <c:pt idx="291">
                        <c:v>9.1970829522608193E-3</c:v>
                      </c:pt>
                      <c:pt idx="292">
                        <c:v>9.6160271884183999E-3</c:v>
                      </c:pt>
                      <c:pt idx="293">
                        <c:v>9.96298088040928E-3</c:v>
                      </c:pt>
                      <c:pt idx="294">
                        <c:v>1.0413036161149501E-2</c:v>
                      </c:pt>
                      <c:pt idx="295">
                        <c:v>1.07333319016602E-2</c:v>
                      </c:pt>
                      <c:pt idx="296">
                        <c:v>1.1078125924770499E-2</c:v>
                      </c:pt>
                      <c:pt idx="297">
                        <c:v>1.1807149364791301E-2</c:v>
                      </c:pt>
                      <c:pt idx="298">
                        <c:v>1.2296233512848E-2</c:v>
                      </c:pt>
                      <c:pt idx="299">
                        <c:v>1.2517654352672899E-2</c:v>
                      </c:pt>
                      <c:pt idx="300">
                        <c:v>1.3064302697777801E-2</c:v>
                      </c:pt>
                      <c:pt idx="301">
                        <c:v>1.3611213775514001E-2</c:v>
                      </c:pt>
                      <c:pt idx="302">
                        <c:v>1.4044666299347501E-2</c:v>
                      </c:pt>
                      <c:pt idx="303">
                        <c:v>1.44687663190906E-2</c:v>
                      </c:pt>
                      <c:pt idx="304">
                        <c:v>1.51473425406402E-2</c:v>
                      </c:pt>
                      <c:pt idx="305">
                        <c:v>1.5640268726844601E-2</c:v>
                      </c:pt>
                      <c:pt idx="306">
                        <c:v>1.6297257320256501E-2</c:v>
                      </c:pt>
                      <c:pt idx="307">
                        <c:v>1.6745486608566999E-2</c:v>
                      </c:pt>
                      <c:pt idx="308">
                        <c:v>1.7379800173894299E-2</c:v>
                      </c:pt>
                      <c:pt idx="309">
                        <c:v>1.79645398478076E-2</c:v>
                      </c:pt>
                      <c:pt idx="310">
                        <c:v>1.85659618480612E-2</c:v>
                      </c:pt>
                      <c:pt idx="311">
                        <c:v>1.9108656854560799E-2</c:v>
                      </c:pt>
                      <c:pt idx="312">
                        <c:v>1.97988782796263E-2</c:v>
                      </c:pt>
                      <c:pt idx="313">
                        <c:v>2.02602931105899E-2</c:v>
                      </c:pt>
                      <c:pt idx="314">
                        <c:v>2.0742798557165602E-2</c:v>
                      </c:pt>
                      <c:pt idx="315">
                        <c:v>2.1383969273457901E-2</c:v>
                      </c:pt>
                      <c:pt idx="316">
                        <c:v>2.2204293982566702E-2</c:v>
                      </c:pt>
                      <c:pt idx="317">
                        <c:v>2.25685865942125E-2</c:v>
                      </c:pt>
                      <c:pt idx="318">
                        <c:v>2.31859512515885E-2</c:v>
                      </c:pt>
                      <c:pt idx="319">
                        <c:v>2.3779459474622001E-2</c:v>
                      </c:pt>
                      <c:pt idx="320">
                        <c:v>2.4172189959293301E-2</c:v>
                      </c:pt>
                      <c:pt idx="321">
                        <c:v>2.4891678853339601E-2</c:v>
                      </c:pt>
                      <c:pt idx="322">
                        <c:v>2.5556638860436801E-2</c:v>
                      </c:pt>
                      <c:pt idx="323">
                        <c:v>2.5898914912119899E-2</c:v>
                      </c:pt>
                      <c:pt idx="324">
                        <c:v>2.6554376966159299E-2</c:v>
                      </c:pt>
                      <c:pt idx="325">
                        <c:v>2.6890421840837699E-2</c:v>
                      </c:pt>
                      <c:pt idx="326">
                        <c:v>2.7120504707702699E-2</c:v>
                      </c:pt>
                      <c:pt idx="327">
                        <c:v>2.8104127762877299E-2</c:v>
                      </c:pt>
                      <c:pt idx="328">
                        <c:v>2.84498237197593E-2</c:v>
                      </c:pt>
                      <c:pt idx="329">
                        <c:v>2.8843623440422399E-2</c:v>
                      </c:pt>
                      <c:pt idx="330">
                        <c:v>2.9176345169869399E-2</c:v>
                      </c:pt>
                      <c:pt idx="331">
                        <c:v>2.96582640532362E-2</c:v>
                      </c:pt>
                      <c:pt idx="332">
                        <c:v>3.0228194987810601E-2</c:v>
                      </c:pt>
                      <c:pt idx="333">
                        <c:v>3.0447176847017501E-2</c:v>
                      </c:pt>
                      <c:pt idx="334">
                        <c:v>3.0831510915533399E-2</c:v>
                      </c:pt>
                      <c:pt idx="335">
                        <c:v>3.1219296829959699E-2</c:v>
                      </c:pt>
                      <c:pt idx="336">
                        <c:v>3.15637822394957E-2</c:v>
                      </c:pt>
                      <c:pt idx="337">
                        <c:v>3.1864918707310202E-2</c:v>
                      </c:pt>
                      <c:pt idx="338">
                        <c:v>3.2165063212221803E-2</c:v>
                      </c:pt>
                      <c:pt idx="339">
                        <c:v>3.23380091097345E-2</c:v>
                      </c:pt>
                      <c:pt idx="340">
                        <c:v>3.2614881455009202E-2</c:v>
                      </c:pt>
                      <c:pt idx="341">
                        <c:v>3.2954328233658001E-2</c:v>
                      </c:pt>
                      <c:pt idx="342">
                        <c:v>3.3093735513795103E-2</c:v>
                      </c:pt>
                      <c:pt idx="343">
                        <c:v>3.3117580850327302E-2</c:v>
                      </c:pt>
                      <c:pt idx="344">
                        <c:v>3.3567501581536603E-2</c:v>
                      </c:pt>
                      <c:pt idx="345">
                        <c:v>3.3595228451821703E-2</c:v>
                      </c:pt>
                      <c:pt idx="346">
                        <c:v>3.3629631201762197E-2</c:v>
                      </c:pt>
                      <c:pt idx="347">
                        <c:v>3.3686877474747703E-2</c:v>
                      </c:pt>
                      <c:pt idx="348">
                        <c:v>3.3902991321487601E-2</c:v>
                      </c:pt>
                      <c:pt idx="349">
                        <c:v>3.38723172824675E-2</c:v>
                      </c:pt>
                      <c:pt idx="350">
                        <c:v>3.3833804971248202E-2</c:v>
                      </c:pt>
                      <c:pt idx="351">
                        <c:v>3.3946946018879501E-2</c:v>
                      </c:pt>
                      <c:pt idx="352">
                        <c:v>3.3827883590183599E-2</c:v>
                      </c:pt>
                      <c:pt idx="353">
                        <c:v>3.3699954229942701E-2</c:v>
                      </c:pt>
                      <c:pt idx="354">
                        <c:v>3.3583275652492202E-2</c:v>
                      </c:pt>
                      <c:pt idx="355">
                        <c:v>3.3435431278273101E-2</c:v>
                      </c:pt>
                      <c:pt idx="356">
                        <c:v>3.3371197398219601E-2</c:v>
                      </c:pt>
                      <c:pt idx="357">
                        <c:v>3.3206784052648701E-2</c:v>
                      </c:pt>
                      <c:pt idx="358">
                        <c:v>3.3005202304510997E-2</c:v>
                      </c:pt>
                      <c:pt idx="359">
                        <c:v>3.29170082588039E-2</c:v>
                      </c:pt>
                      <c:pt idx="360">
                        <c:v>3.2717581632314897E-2</c:v>
                      </c:pt>
                      <c:pt idx="361">
                        <c:v>3.2384927723731499E-2</c:v>
                      </c:pt>
                      <c:pt idx="362">
                        <c:v>3.2098604782033198E-2</c:v>
                      </c:pt>
                      <c:pt idx="363">
                        <c:v>3.1888185050903399E-2</c:v>
                      </c:pt>
                      <c:pt idx="364">
                        <c:v>3.1555366288286903E-2</c:v>
                      </c:pt>
                      <c:pt idx="365">
                        <c:v>3.11861759554951E-2</c:v>
                      </c:pt>
                      <c:pt idx="366">
                        <c:v>3.09682374400383E-2</c:v>
                      </c:pt>
                      <c:pt idx="367">
                        <c:v>3.0619955127278799E-2</c:v>
                      </c:pt>
                      <c:pt idx="368">
                        <c:v>3.03396034068882E-2</c:v>
                      </c:pt>
                      <c:pt idx="369">
                        <c:v>2.9871029582036399E-2</c:v>
                      </c:pt>
                      <c:pt idx="370">
                        <c:v>2.9537745619181099E-2</c:v>
                      </c:pt>
                      <c:pt idx="371">
                        <c:v>2.89719394502343E-2</c:v>
                      </c:pt>
                      <c:pt idx="372">
                        <c:v>2.86243215805797E-2</c:v>
                      </c:pt>
                      <c:pt idx="373">
                        <c:v>2.8311326613414199E-2</c:v>
                      </c:pt>
                      <c:pt idx="374">
                        <c:v>2.78627429809368E-2</c:v>
                      </c:pt>
                      <c:pt idx="375">
                        <c:v>2.75204800437189E-2</c:v>
                      </c:pt>
                      <c:pt idx="376">
                        <c:v>2.6954137229224899E-2</c:v>
                      </c:pt>
                      <c:pt idx="377">
                        <c:v>2.6454584600562998E-2</c:v>
                      </c:pt>
                      <c:pt idx="378">
                        <c:v>2.6195744752693501E-2</c:v>
                      </c:pt>
                      <c:pt idx="379">
                        <c:v>2.55685945939861E-2</c:v>
                      </c:pt>
                      <c:pt idx="380">
                        <c:v>2.5079478340516301E-2</c:v>
                      </c:pt>
                      <c:pt idx="381">
                        <c:v>2.4822578438051902E-2</c:v>
                      </c:pt>
                      <c:pt idx="382">
                        <c:v>2.4147656827111199E-2</c:v>
                      </c:pt>
                      <c:pt idx="383">
                        <c:v>2.37067229071493E-2</c:v>
                      </c:pt>
                      <c:pt idx="384">
                        <c:v>2.33503464261498E-2</c:v>
                      </c:pt>
                      <c:pt idx="385">
                        <c:v>2.2869616056002198E-2</c:v>
                      </c:pt>
                      <c:pt idx="386">
                        <c:v>2.23158352859038E-2</c:v>
                      </c:pt>
                      <c:pt idx="387">
                        <c:v>2.1862499193718701E-2</c:v>
                      </c:pt>
                      <c:pt idx="388">
                        <c:v>2.1494725410445701E-2</c:v>
                      </c:pt>
                      <c:pt idx="389">
                        <c:v>2.09247625723375E-2</c:v>
                      </c:pt>
                      <c:pt idx="390">
                        <c:v>2.0475591540542199E-2</c:v>
                      </c:pt>
                      <c:pt idx="391">
                        <c:v>2.0035552876420101E-2</c:v>
                      </c:pt>
                      <c:pt idx="392">
                        <c:v>1.95184319416986E-2</c:v>
                      </c:pt>
                      <c:pt idx="393">
                        <c:v>1.9045980914188399E-2</c:v>
                      </c:pt>
                      <c:pt idx="394">
                        <c:v>1.84911600379941E-2</c:v>
                      </c:pt>
                      <c:pt idx="395">
                        <c:v>1.8122138571293502E-2</c:v>
                      </c:pt>
                      <c:pt idx="396">
                        <c:v>1.7729834875961099E-2</c:v>
                      </c:pt>
                      <c:pt idx="397">
                        <c:v>1.7181774290670901E-2</c:v>
                      </c:pt>
                      <c:pt idx="398">
                        <c:v>1.6790701515357099E-2</c:v>
                      </c:pt>
                      <c:pt idx="399">
                        <c:v>1.63428055303005E-2</c:v>
                      </c:pt>
                      <c:pt idx="400">
                        <c:v>1.5808292154376999E-2</c:v>
                      </c:pt>
                      <c:pt idx="401">
                        <c:v>1.5360136117298299E-2</c:v>
                      </c:pt>
                      <c:pt idx="402">
                        <c:v>1.4881280329735701E-2</c:v>
                      </c:pt>
                      <c:pt idx="403">
                        <c:v>1.4383232287932099E-2</c:v>
                      </c:pt>
                      <c:pt idx="404">
                        <c:v>1.4044236357425299E-2</c:v>
                      </c:pt>
                      <c:pt idx="405">
                        <c:v>1.363275427079E-2</c:v>
                      </c:pt>
                      <c:pt idx="406">
                        <c:v>1.306670681423E-2</c:v>
                      </c:pt>
                      <c:pt idx="407">
                        <c:v>1.27196739082322E-2</c:v>
                      </c:pt>
                      <c:pt idx="408">
                        <c:v>1.22685944019861E-2</c:v>
                      </c:pt>
                      <c:pt idx="409">
                        <c:v>1.1849132422106799E-2</c:v>
                      </c:pt>
                      <c:pt idx="410">
                        <c:v>1.1452396316834699E-2</c:v>
                      </c:pt>
                      <c:pt idx="411">
                        <c:v>1.1005070147511601E-2</c:v>
                      </c:pt>
                      <c:pt idx="412">
                        <c:v>1.05605407009941E-2</c:v>
                      </c:pt>
                      <c:pt idx="413">
                        <c:v>1.0346132867513701E-2</c:v>
                      </c:pt>
                      <c:pt idx="414">
                        <c:v>9.85493891427483E-3</c:v>
                      </c:pt>
                      <c:pt idx="415">
                        <c:v>9.4537844001337107E-3</c:v>
                      </c:pt>
                      <c:pt idx="416">
                        <c:v>9.2109816853237908E-3</c:v>
                      </c:pt>
                      <c:pt idx="417">
                        <c:v>8.6685281220374496E-3</c:v>
                      </c:pt>
                      <c:pt idx="418">
                        <c:v>8.3773510863540401E-3</c:v>
                      </c:pt>
                      <c:pt idx="419">
                        <c:v>8.1415301657287806E-3</c:v>
                      </c:pt>
                      <c:pt idx="420">
                        <c:v>7.6562142670380702E-3</c:v>
                      </c:pt>
                      <c:pt idx="421">
                        <c:v>7.3503954430702498E-3</c:v>
                      </c:pt>
                      <c:pt idx="422">
                        <c:v>7.1382280191835097E-3</c:v>
                      </c:pt>
                      <c:pt idx="423">
                        <c:v>6.6087516544793001E-3</c:v>
                      </c:pt>
                      <c:pt idx="424">
                        <c:v>6.2892455916836098E-3</c:v>
                      </c:pt>
                      <c:pt idx="425">
                        <c:v>6.0421985255876198E-3</c:v>
                      </c:pt>
                      <c:pt idx="426">
                        <c:v>5.7344914033744896E-3</c:v>
                      </c:pt>
                      <c:pt idx="427">
                        <c:v>5.4025534238830997E-3</c:v>
                      </c:pt>
                      <c:pt idx="428">
                        <c:v>5.05115922053444E-3</c:v>
                      </c:pt>
                      <c:pt idx="429">
                        <c:v>4.6930478179608099E-3</c:v>
                      </c:pt>
                      <c:pt idx="430">
                        <c:v>4.4282266520363099E-3</c:v>
                      </c:pt>
                      <c:pt idx="431">
                        <c:v>4.1584144363560702E-3</c:v>
                      </c:pt>
                      <c:pt idx="432">
                        <c:v>3.7736462129186301E-3</c:v>
                      </c:pt>
                      <c:pt idx="433">
                        <c:v>3.4855861964766901E-3</c:v>
                      </c:pt>
                      <c:pt idx="434">
                        <c:v>3.2926278325619801E-3</c:v>
                      </c:pt>
                      <c:pt idx="435">
                        <c:v>2.9981119772076498E-3</c:v>
                      </c:pt>
                      <c:pt idx="436">
                        <c:v>2.8103017841340102E-3</c:v>
                      </c:pt>
                      <c:pt idx="437">
                        <c:v>2.5241244433740402E-3</c:v>
                      </c:pt>
                      <c:pt idx="438">
                        <c:v>2.24393943219986E-3</c:v>
                      </c:pt>
                      <c:pt idx="439">
                        <c:v>1.9799224757295099E-3</c:v>
                      </c:pt>
                      <c:pt idx="440">
                        <c:v>1.8246083417838E-3</c:v>
                      </c:pt>
                      <c:pt idx="441">
                        <c:v>1.5873855211151701E-3</c:v>
                      </c:pt>
                      <c:pt idx="442">
                        <c:v>1.41464913009272E-3</c:v>
                      </c:pt>
                      <c:pt idx="443">
                        <c:v>1.23211920871883E-3</c:v>
                      </c:pt>
                      <c:pt idx="444">
                        <c:v>1.05459615111919E-3</c:v>
                      </c:pt>
                      <c:pt idx="445">
                        <c:v>8.3434872295350799E-4</c:v>
                      </c:pt>
                      <c:pt idx="446">
                        <c:v>7.6157070333839505E-4</c:v>
                      </c:pt>
                      <c:pt idx="447">
                        <c:v>3.1109737295675899E-4</c:v>
                      </c:pt>
                      <c:pt idx="448">
                        <c:v>2.1140811461753501E-4</c:v>
                      </c:pt>
                      <c:pt idx="449">
                        <c:v>-6.6514216783336203E-5</c:v>
                      </c:pt>
                      <c:pt idx="450">
                        <c:v>-1.3190322819136199E-4</c:v>
                      </c:pt>
                      <c:pt idx="451">
                        <c:v>-3.1158245570595602E-4</c:v>
                      </c:pt>
                      <c:pt idx="452">
                        <c:v>-4.2841614371481098E-4</c:v>
                      </c:pt>
                      <c:pt idx="453">
                        <c:v>-5.6193373930492503E-4</c:v>
                      </c:pt>
                      <c:pt idx="454">
                        <c:v>-6.6033476462235496E-4</c:v>
                      </c:pt>
                      <c:pt idx="455">
                        <c:v>-7.6840910165734103E-4</c:v>
                      </c:pt>
                      <c:pt idx="456">
                        <c:v>-8.0653071254859496E-4</c:v>
                      </c:pt>
                      <c:pt idx="457">
                        <c:v>-9.6079697952476597E-4</c:v>
                      </c:pt>
                      <c:pt idx="458">
                        <c:v>-1.10616804213224E-3</c:v>
                      </c:pt>
                      <c:pt idx="459">
                        <c:v>-1.2133768518800101E-3</c:v>
                      </c:pt>
                      <c:pt idx="460">
                        <c:v>-1.2662739530390199E-3</c:v>
                      </c:pt>
                      <c:pt idx="461">
                        <c:v>-1.2679032332310401E-3</c:v>
                      </c:pt>
                      <c:pt idx="462">
                        <c:v>-1.3401492097896599E-3</c:v>
                      </c:pt>
                      <c:pt idx="463">
                        <c:v>-1.4933332359792801E-3</c:v>
                      </c:pt>
                      <c:pt idx="464">
                        <c:v>-1.5228203793510699E-3</c:v>
                      </c:pt>
                      <c:pt idx="465">
                        <c:v>-1.7000014950197999E-3</c:v>
                      </c:pt>
                      <c:pt idx="466">
                        <c:v>-1.7092993793614501E-3</c:v>
                      </c:pt>
                      <c:pt idx="467">
                        <c:v>-1.7672036869540899E-3</c:v>
                      </c:pt>
                      <c:pt idx="468">
                        <c:v>-1.79441335686138E-3</c:v>
                      </c:pt>
                      <c:pt idx="469">
                        <c:v>-1.8346015243192199E-3</c:v>
                      </c:pt>
                      <c:pt idx="470">
                        <c:v>-1.8714019948491299E-3</c:v>
                      </c:pt>
                      <c:pt idx="471">
                        <c:v>-1.9222395921371701E-3</c:v>
                      </c:pt>
                      <c:pt idx="472">
                        <c:v>-1.9092375204664599E-3</c:v>
                      </c:pt>
                      <c:pt idx="473">
                        <c:v>-1.9335168035260399E-3</c:v>
                      </c:pt>
                      <c:pt idx="474">
                        <c:v>-1.96822164928378E-3</c:v>
                      </c:pt>
                      <c:pt idx="475">
                        <c:v>-1.9726048319377199E-3</c:v>
                      </c:pt>
                      <c:pt idx="476">
                        <c:v>-2.07767067994442E-3</c:v>
                      </c:pt>
                      <c:pt idx="477">
                        <c:v>-2.0638585967064499E-3</c:v>
                      </c:pt>
                      <c:pt idx="478">
                        <c:v>-2.0420897242248901E-3</c:v>
                      </c:pt>
                      <c:pt idx="479">
                        <c:v>-2.0368780613299301E-3</c:v>
                      </c:pt>
                      <c:pt idx="480">
                        <c:v>-2.0802440615898601E-3</c:v>
                      </c:pt>
                      <c:pt idx="481">
                        <c:v>-2.0105113764521702E-3</c:v>
                      </c:pt>
                      <c:pt idx="482">
                        <c:v>-1.9547386682587202E-3</c:v>
                      </c:pt>
                      <c:pt idx="483">
                        <c:v>-1.9306119693618901E-3</c:v>
                      </c:pt>
                      <c:pt idx="484">
                        <c:v>-1.90816597395641E-3</c:v>
                      </c:pt>
                      <c:pt idx="485">
                        <c:v>-1.89764577700909E-3</c:v>
                      </c:pt>
                      <c:pt idx="486">
                        <c:v>-1.92444633621469E-3</c:v>
                      </c:pt>
                      <c:pt idx="487">
                        <c:v>-1.9409128054733299E-3</c:v>
                      </c:pt>
                      <c:pt idx="488">
                        <c:v>-1.8865598784604E-3</c:v>
                      </c:pt>
                      <c:pt idx="489">
                        <c:v>-1.8465222317841899E-3</c:v>
                      </c:pt>
                      <c:pt idx="490">
                        <c:v>-1.7322168599767599E-3</c:v>
                      </c:pt>
                      <c:pt idx="491">
                        <c:v>-1.6268111481635499E-3</c:v>
                      </c:pt>
                      <c:pt idx="492">
                        <c:v>-1.6298487355121899E-3</c:v>
                      </c:pt>
                      <c:pt idx="493">
                        <c:v>-1.61004824870798E-3</c:v>
                      </c:pt>
                      <c:pt idx="494">
                        <c:v>-1.59115668637598E-3</c:v>
                      </c:pt>
                      <c:pt idx="495">
                        <c:v>-1.58952280211798E-3</c:v>
                      </c:pt>
                      <c:pt idx="496">
                        <c:v>-1.4399692525446899E-3</c:v>
                      </c:pt>
                      <c:pt idx="497">
                        <c:v>-1.32075281256749E-3</c:v>
                      </c:pt>
                      <c:pt idx="498">
                        <c:v>-1.3857510929728501E-3</c:v>
                      </c:pt>
                      <c:pt idx="499">
                        <c:v>-1.1788722863154001E-3</c:v>
                      </c:pt>
                      <c:pt idx="500">
                        <c:v>-1.14404236536945E-3</c:v>
                      </c:pt>
                      <c:pt idx="501">
                        <c:v>-1.0771808487220001E-3</c:v>
                      </c:pt>
                      <c:pt idx="502">
                        <c:v>-1.02974805158518E-3</c:v>
                      </c:pt>
                      <c:pt idx="503">
                        <c:v>-9.8029952637921996E-4</c:v>
                      </c:pt>
                      <c:pt idx="504">
                        <c:v>-7.7510828319623496E-4</c:v>
                      </c:pt>
                      <c:pt idx="505">
                        <c:v>-6.7812636563546703E-4</c:v>
                      </c:pt>
                      <c:pt idx="506">
                        <c:v>-5.9922876246168801E-4</c:v>
                      </c:pt>
                      <c:pt idx="507">
                        <c:v>-4.5462597535286001E-4</c:v>
                      </c:pt>
                      <c:pt idx="508">
                        <c:v>-3.0780694304764501E-4</c:v>
                      </c:pt>
                      <c:pt idx="509">
                        <c:v>-2.3065154002289301E-4</c:v>
                      </c:pt>
                      <c:pt idx="510">
                        <c:v>-1.6967603539066599E-4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5949-4353-AB59-B27A27EB7913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08.10.2020'!$V$6</c15:sqref>
                        </c15:formulaRef>
                      </c:ext>
                    </c:extLst>
                    <c:strCache>
                      <c:ptCount val="1"/>
                      <c:pt idx="0">
                        <c:v>ad 20 mM Ni</c:v>
                      </c:pt>
                    </c:strCache>
                  </c:strRef>
                </c:tx>
                <c:spPr>
                  <a:ln w="19050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08.10.2020'!$S$7:$S$517</c15:sqref>
                        </c15:formulaRef>
                      </c:ext>
                    </c:extLst>
                    <c:numCache>
                      <c:formatCode>0.0000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08.10.2020'!$V$7:$V$517</c15:sqref>
                        </c15:formulaRef>
                      </c:ext>
                    </c:extLst>
                    <c:numCache>
                      <c:formatCode>0.0000</c:formatCode>
                      <c:ptCount val="511"/>
                      <c:pt idx="0">
                        <c:v>3.9831434151616798</c:v>
                      </c:pt>
                      <c:pt idx="1">
                        <c:v>3.9831434151616798</c:v>
                      </c:pt>
                      <c:pt idx="2">
                        <c:v>3.9831434151616798</c:v>
                      </c:pt>
                      <c:pt idx="3">
                        <c:v>3.9831434151616798</c:v>
                      </c:pt>
                      <c:pt idx="4">
                        <c:v>3.9831434151616798</c:v>
                      </c:pt>
                      <c:pt idx="5">
                        <c:v>3.9831434151616798</c:v>
                      </c:pt>
                      <c:pt idx="6">
                        <c:v>3.9831434151616798</c:v>
                      </c:pt>
                      <c:pt idx="7">
                        <c:v>3.9831434151616798</c:v>
                      </c:pt>
                      <c:pt idx="8">
                        <c:v>3.9831434151616798</c:v>
                      </c:pt>
                      <c:pt idx="9">
                        <c:v>3.9831434151616798</c:v>
                      </c:pt>
                      <c:pt idx="10">
                        <c:v>3.9831434151616798</c:v>
                      </c:pt>
                      <c:pt idx="11">
                        <c:v>3.9831434151616798</c:v>
                      </c:pt>
                      <c:pt idx="12">
                        <c:v>3.9831434151616798</c:v>
                      </c:pt>
                      <c:pt idx="13">
                        <c:v>3.9831434151616798</c:v>
                      </c:pt>
                      <c:pt idx="14">
                        <c:v>3.9831434151616798</c:v>
                      </c:pt>
                      <c:pt idx="15">
                        <c:v>3.9831434151616798</c:v>
                      </c:pt>
                      <c:pt idx="16">
                        <c:v>3.9831434151616798</c:v>
                      </c:pt>
                      <c:pt idx="17">
                        <c:v>3.9831434151616798</c:v>
                      </c:pt>
                      <c:pt idx="18">
                        <c:v>3.9831434151616798</c:v>
                      </c:pt>
                      <c:pt idx="19">
                        <c:v>3.9831434151616798</c:v>
                      </c:pt>
                      <c:pt idx="20">
                        <c:v>3.9831434151616798</c:v>
                      </c:pt>
                      <c:pt idx="21">
                        <c:v>3.9831434151616798</c:v>
                      </c:pt>
                      <c:pt idx="22">
                        <c:v>3.9831434151616798</c:v>
                      </c:pt>
                      <c:pt idx="23">
                        <c:v>3.9831434151616798</c:v>
                      </c:pt>
                      <c:pt idx="24">
                        <c:v>3.9831434151616798</c:v>
                      </c:pt>
                      <c:pt idx="25">
                        <c:v>3.9831434151616798</c:v>
                      </c:pt>
                      <c:pt idx="26">
                        <c:v>3.9831434151616798</c:v>
                      </c:pt>
                      <c:pt idx="27">
                        <c:v>3.9831434151616798</c:v>
                      </c:pt>
                      <c:pt idx="28">
                        <c:v>3.57133603922835</c:v>
                      </c:pt>
                      <c:pt idx="29">
                        <c:v>3.4509147847561499</c:v>
                      </c:pt>
                      <c:pt idx="30">
                        <c:v>3.9831434151616798</c:v>
                      </c:pt>
                      <c:pt idx="31">
                        <c:v>3.9831434151616798</c:v>
                      </c:pt>
                      <c:pt idx="32">
                        <c:v>3.9831434151616798</c:v>
                      </c:pt>
                      <c:pt idx="33">
                        <c:v>3.9831434151616798</c:v>
                      </c:pt>
                      <c:pt idx="34">
                        <c:v>3.9831434151616798</c:v>
                      </c:pt>
                      <c:pt idx="35">
                        <c:v>3.9831434151616798</c:v>
                      </c:pt>
                      <c:pt idx="36">
                        <c:v>3.9831434151616798</c:v>
                      </c:pt>
                      <c:pt idx="37">
                        <c:v>3.9831434151616798</c:v>
                      </c:pt>
                      <c:pt idx="38">
                        <c:v>3.9831434151616798</c:v>
                      </c:pt>
                      <c:pt idx="39">
                        <c:v>3.9831434151616798</c:v>
                      </c:pt>
                      <c:pt idx="40">
                        <c:v>3.9831434151616798</c:v>
                      </c:pt>
                      <c:pt idx="41">
                        <c:v>3.9831434151616798</c:v>
                      </c:pt>
                      <c:pt idx="42">
                        <c:v>3.9831434151616798</c:v>
                      </c:pt>
                      <c:pt idx="43">
                        <c:v>3.9831434151616798</c:v>
                      </c:pt>
                      <c:pt idx="44">
                        <c:v>3.9831434151616798</c:v>
                      </c:pt>
                      <c:pt idx="45">
                        <c:v>3.9831434151616798</c:v>
                      </c:pt>
                      <c:pt idx="46">
                        <c:v>3.9831434151616798</c:v>
                      </c:pt>
                      <c:pt idx="47">
                        <c:v>3.9831434151616798</c:v>
                      </c:pt>
                      <c:pt idx="48">
                        <c:v>3.9831434151616798</c:v>
                      </c:pt>
                      <c:pt idx="49">
                        <c:v>3.9831434151616798</c:v>
                      </c:pt>
                      <c:pt idx="50">
                        <c:v>3.9831434151616798</c:v>
                      </c:pt>
                      <c:pt idx="51">
                        <c:v>3.9831434151616798</c:v>
                      </c:pt>
                      <c:pt idx="52">
                        <c:v>3.9831434151616798</c:v>
                      </c:pt>
                      <c:pt idx="53">
                        <c:v>3.9831434151616798</c:v>
                      </c:pt>
                      <c:pt idx="54">
                        <c:v>3.9831434151616798</c:v>
                      </c:pt>
                      <c:pt idx="55">
                        <c:v>3.9831434151616798</c:v>
                      </c:pt>
                      <c:pt idx="56">
                        <c:v>3.9831434151616798</c:v>
                      </c:pt>
                      <c:pt idx="57">
                        <c:v>3.9831434151616798</c:v>
                      </c:pt>
                      <c:pt idx="58">
                        <c:v>3.9831434151616798</c:v>
                      </c:pt>
                      <c:pt idx="59">
                        <c:v>3.9831434151616798</c:v>
                      </c:pt>
                      <c:pt idx="60">
                        <c:v>3.9831434151616798</c:v>
                      </c:pt>
                      <c:pt idx="61">
                        <c:v>3.9831434151616798</c:v>
                      </c:pt>
                      <c:pt idx="62">
                        <c:v>3.9831434151616798</c:v>
                      </c:pt>
                      <c:pt idx="63">
                        <c:v>3.9831434151616798</c:v>
                      </c:pt>
                      <c:pt idx="64">
                        <c:v>3.9831434151616798</c:v>
                      </c:pt>
                      <c:pt idx="65">
                        <c:v>3.9831434151616798</c:v>
                      </c:pt>
                      <c:pt idx="66">
                        <c:v>3.9831434151616798</c:v>
                      </c:pt>
                      <c:pt idx="67">
                        <c:v>3.9831434151616798</c:v>
                      </c:pt>
                      <c:pt idx="68">
                        <c:v>3.8624220010007799</c:v>
                      </c:pt>
                      <c:pt idx="69">
                        <c:v>3.8694245385981598</c:v>
                      </c:pt>
                      <c:pt idx="70">
                        <c:v>3.9831434151616798</c:v>
                      </c:pt>
                      <c:pt idx="71">
                        <c:v>3.8660691732462702</c:v>
                      </c:pt>
                      <c:pt idx="72">
                        <c:v>3.8433184954519</c:v>
                      </c:pt>
                      <c:pt idx="73">
                        <c:v>3.9831434151616798</c:v>
                      </c:pt>
                      <c:pt idx="74">
                        <c:v>3.9831434151616798</c:v>
                      </c:pt>
                      <c:pt idx="75">
                        <c:v>3.6887666501104301</c:v>
                      </c:pt>
                      <c:pt idx="76">
                        <c:v>3.2171834556946401</c:v>
                      </c:pt>
                      <c:pt idx="77">
                        <c:v>3.2092973207825399</c:v>
                      </c:pt>
                      <c:pt idx="78">
                        <c:v>3.3582558836009002</c:v>
                      </c:pt>
                      <c:pt idx="79">
                        <c:v>3.4851978116773301</c:v>
                      </c:pt>
                      <c:pt idx="80">
                        <c:v>3.1505933304262799</c:v>
                      </c:pt>
                      <c:pt idx="81">
                        <c:v>3.25069499919673</c:v>
                      </c:pt>
                      <c:pt idx="82">
                        <c:v>3.01176185846013</c:v>
                      </c:pt>
                      <c:pt idx="83">
                        <c:v>3.1206975114654401</c:v>
                      </c:pt>
                      <c:pt idx="84">
                        <c:v>2.89231580958627</c:v>
                      </c:pt>
                      <c:pt idx="85">
                        <c:v>2.6892431231454998</c:v>
                      </c:pt>
                      <c:pt idx="86">
                        <c:v>2.6865736048789901</c:v>
                      </c:pt>
                      <c:pt idx="87">
                        <c:v>2.64857273113277</c:v>
                      </c:pt>
                      <c:pt idx="88">
                        <c:v>2.4538665113155602</c:v>
                      </c:pt>
                      <c:pt idx="89">
                        <c:v>2.3969787654597101</c:v>
                      </c:pt>
                      <c:pt idx="90">
                        <c:v>2.31824019516143</c:v>
                      </c:pt>
                      <c:pt idx="91">
                        <c:v>2.18466633394711</c:v>
                      </c:pt>
                      <c:pt idx="92">
                        <c:v>2.1605299735399202</c:v>
                      </c:pt>
                      <c:pt idx="93">
                        <c:v>2.0328542702844699</c:v>
                      </c:pt>
                      <c:pt idx="94">
                        <c:v>1.90329799310812</c:v>
                      </c:pt>
                      <c:pt idx="95">
                        <c:v>1.8151656329502901</c:v>
                      </c:pt>
                      <c:pt idx="96">
                        <c:v>1.7050791214460601</c:v>
                      </c:pt>
                      <c:pt idx="97">
                        <c:v>1.6271029408967601</c:v>
                      </c:pt>
                      <c:pt idx="98">
                        <c:v>1.5302964115034501</c:v>
                      </c:pt>
                      <c:pt idx="99">
                        <c:v>1.4427183988067001</c:v>
                      </c:pt>
                      <c:pt idx="100">
                        <c:v>1.3549909324710501</c:v>
                      </c:pt>
                      <c:pt idx="101">
                        <c:v>1.26943345387783</c:v>
                      </c:pt>
                      <c:pt idx="102">
                        <c:v>1.1928999038996699</c:v>
                      </c:pt>
                      <c:pt idx="103">
                        <c:v>1.1186157258784699</c:v>
                      </c:pt>
                      <c:pt idx="104">
                        <c:v>1.05632604303794</c:v>
                      </c:pt>
                      <c:pt idx="105">
                        <c:v>0.99353170138442204</c:v>
                      </c:pt>
                      <c:pt idx="106">
                        <c:v>0.943107683499252</c:v>
                      </c:pt>
                      <c:pt idx="107">
                        <c:v>0.89163346922868802</c:v>
                      </c:pt>
                      <c:pt idx="108">
                        <c:v>0.84360507104245597</c:v>
                      </c:pt>
                      <c:pt idx="109">
                        <c:v>0.80110843438967905</c:v>
                      </c:pt>
                      <c:pt idx="110">
                        <c:v>0.75989033855549704</c:v>
                      </c:pt>
                      <c:pt idx="111">
                        <c:v>0.72388206590597803</c:v>
                      </c:pt>
                      <c:pt idx="112">
                        <c:v>0.68865176953094598</c:v>
                      </c:pt>
                      <c:pt idx="113">
                        <c:v>0.65572383672789003</c:v>
                      </c:pt>
                      <c:pt idx="114">
                        <c:v>0.62545695972156801</c:v>
                      </c:pt>
                      <c:pt idx="115">
                        <c:v>0.59648887247500404</c:v>
                      </c:pt>
                      <c:pt idx="116">
                        <c:v>0.56848367723137805</c:v>
                      </c:pt>
                      <c:pt idx="117">
                        <c:v>0.54266053893261901</c:v>
                      </c:pt>
                      <c:pt idx="118">
                        <c:v>0.51703637174573203</c:v>
                      </c:pt>
                      <c:pt idx="119">
                        <c:v>0.491094947948779</c:v>
                      </c:pt>
                      <c:pt idx="120">
                        <c:v>0.46794967937437898</c:v>
                      </c:pt>
                      <c:pt idx="121">
                        <c:v>0.44517434847368798</c:v>
                      </c:pt>
                      <c:pt idx="122">
                        <c:v>0.42179466658759002</c:v>
                      </c:pt>
                      <c:pt idx="123">
                        <c:v>0.39990844962959798</c:v>
                      </c:pt>
                      <c:pt idx="124">
                        <c:v>0.38046618655224301</c:v>
                      </c:pt>
                      <c:pt idx="125">
                        <c:v>0.36130338113049398</c:v>
                      </c:pt>
                      <c:pt idx="126">
                        <c:v>0.341924669265943</c:v>
                      </c:pt>
                      <c:pt idx="127">
                        <c:v>0.32482579813187101</c:v>
                      </c:pt>
                      <c:pt idx="128">
                        <c:v>0.308408949704775</c:v>
                      </c:pt>
                      <c:pt idx="129">
                        <c:v>0.29267113232631498</c:v>
                      </c:pt>
                      <c:pt idx="130">
                        <c:v>0.27809100442631102</c:v>
                      </c:pt>
                      <c:pt idx="131">
                        <c:v>0.26387526591543498</c:v>
                      </c:pt>
                      <c:pt idx="132">
                        <c:v>0.250995320784625</c:v>
                      </c:pt>
                      <c:pt idx="133">
                        <c:v>0.23976945684249801</c:v>
                      </c:pt>
                      <c:pt idx="134">
                        <c:v>0.22944776089241301</c:v>
                      </c:pt>
                      <c:pt idx="135">
                        <c:v>0.220971068500767</c:v>
                      </c:pt>
                      <c:pt idx="136">
                        <c:v>0.21302005849514599</c:v>
                      </c:pt>
                      <c:pt idx="137">
                        <c:v>0.20536383208536399</c:v>
                      </c:pt>
                      <c:pt idx="138">
                        <c:v>0.20089293590483201</c:v>
                      </c:pt>
                      <c:pt idx="139">
                        <c:v>0.19669292926691101</c:v>
                      </c:pt>
                      <c:pt idx="140">
                        <c:v>0.192377084112973</c:v>
                      </c:pt>
                      <c:pt idx="141">
                        <c:v>0.188982260971328</c:v>
                      </c:pt>
                      <c:pt idx="142">
                        <c:v>0.18585995524294299</c:v>
                      </c:pt>
                      <c:pt idx="143">
                        <c:v>0.18472981409279901</c:v>
                      </c:pt>
                      <c:pt idx="144">
                        <c:v>0.184031894723658</c:v>
                      </c:pt>
                      <c:pt idx="145">
                        <c:v>0.181725908115794</c:v>
                      </c:pt>
                      <c:pt idx="146">
                        <c:v>0.180082528942625</c:v>
                      </c:pt>
                      <c:pt idx="147">
                        <c:v>0.17812776327782401</c:v>
                      </c:pt>
                      <c:pt idx="148">
                        <c:v>0.176723903497814</c:v>
                      </c:pt>
                      <c:pt idx="149">
                        <c:v>0.17543403699027199</c:v>
                      </c:pt>
                      <c:pt idx="150">
                        <c:v>0.174182685473635</c:v>
                      </c:pt>
                      <c:pt idx="151">
                        <c:v>0.173099271642629</c:v>
                      </c:pt>
                      <c:pt idx="152">
                        <c:v>0.170310761872423</c:v>
                      </c:pt>
                      <c:pt idx="153">
                        <c:v>0.16942291102826401</c:v>
                      </c:pt>
                      <c:pt idx="154">
                        <c:v>0.16713722802049299</c:v>
                      </c:pt>
                      <c:pt idx="155">
                        <c:v>0.16335913225975901</c:v>
                      </c:pt>
                      <c:pt idx="156">
                        <c:v>0.16075996462167599</c:v>
                      </c:pt>
                      <c:pt idx="157">
                        <c:v>0.158483880636901</c:v>
                      </c:pt>
                      <c:pt idx="158">
                        <c:v>0.15548360247178999</c:v>
                      </c:pt>
                      <c:pt idx="159">
                        <c:v>0.15108109771601599</c:v>
                      </c:pt>
                      <c:pt idx="160">
                        <c:v>0.14573640462076301</c:v>
                      </c:pt>
                      <c:pt idx="161">
                        <c:v>0.140277531557153</c:v>
                      </c:pt>
                      <c:pt idx="162">
                        <c:v>0.136399706960117</c:v>
                      </c:pt>
                      <c:pt idx="163">
                        <c:v>0.133231774340274</c:v>
                      </c:pt>
                      <c:pt idx="164">
                        <c:v>0.12781941829510299</c:v>
                      </c:pt>
                      <c:pt idx="165">
                        <c:v>0.12334524381077699</c:v>
                      </c:pt>
                      <c:pt idx="166">
                        <c:v>0.119765956305289</c:v>
                      </c:pt>
                      <c:pt idx="167">
                        <c:v>0.114458226246359</c:v>
                      </c:pt>
                      <c:pt idx="168">
                        <c:v>0.10787085755331199</c:v>
                      </c:pt>
                      <c:pt idx="169">
                        <c:v>0.104162367437194</c:v>
                      </c:pt>
                      <c:pt idx="170">
                        <c:v>9.9909277481896305E-2</c:v>
                      </c:pt>
                      <c:pt idx="171">
                        <c:v>9.4113026091615606E-2</c:v>
                      </c:pt>
                      <c:pt idx="172">
                        <c:v>8.9947298858651395E-2</c:v>
                      </c:pt>
                      <c:pt idx="173">
                        <c:v>8.3262827019794206E-2</c:v>
                      </c:pt>
                      <c:pt idx="174">
                        <c:v>7.9806377759788202E-2</c:v>
                      </c:pt>
                      <c:pt idx="175">
                        <c:v>7.4915199700466506E-2</c:v>
                      </c:pt>
                      <c:pt idx="176">
                        <c:v>7.0361739841604307E-2</c:v>
                      </c:pt>
                      <c:pt idx="177">
                        <c:v>6.4278481343472998E-2</c:v>
                      </c:pt>
                      <c:pt idx="178">
                        <c:v>5.9303612303117197E-2</c:v>
                      </c:pt>
                      <c:pt idx="179">
                        <c:v>5.6735473180503898E-2</c:v>
                      </c:pt>
                      <c:pt idx="180">
                        <c:v>5.2453335040292898E-2</c:v>
                      </c:pt>
                      <c:pt idx="181">
                        <c:v>5.0889259531344301E-2</c:v>
                      </c:pt>
                      <c:pt idx="182">
                        <c:v>4.5116210588788598E-2</c:v>
                      </c:pt>
                      <c:pt idx="183">
                        <c:v>4.3532819407206297E-2</c:v>
                      </c:pt>
                      <c:pt idx="184">
                        <c:v>3.8293773075986602E-2</c:v>
                      </c:pt>
                      <c:pt idx="185">
                        <c:v>3.43951336378127E-2</c:v>
                      </c:pt>
                      <c:pt idx="186">
                        <c:v>3.26175013778622E-2</c:v>
                      </c:pt>
                      <c:pt idx="187">
                        <c:v>3.1672357815124799E-2</c:v>
                      </c:pt>
                      <c:pt idx="188">
                        <c:v>2.6721822693064501E-2</c:v>
                      </c:pt>
                      <c:pt idx="189">
                        <c:v>2.6805453117892401E-2</c:v>
                      </c:pt>
                      <c:pt idx="190">
                        <c:v>2.4455446130030999E-2</c:v>
                      </c:pt>
                      <c:pt idx="191">
                        <c:v>2.11020339744609E-2</c:v>
                      </c:pt>
                      <c:pt idx="192">
                        <c:v>1.8939896339467199E-2</c:v>
                      </c:pt>
                      <c:pt idx="193">
                        <c:v>1.79046737424071E-2</c:v>
                      </c:pt>
                      <c:pt idx="194">
                        <c:v>1.7295650280250301E-2</c:v>
                      </c:pt>
                      <c:pt idx="195">
                        <c:v>1.7315499125214299E-2</c:v>
                      </c:pt>
                      <c:pt idx="196">
                        <c:v>1.30080060364743E-2</c:v>
                      </c:pt>
                      <c:pt idx="197">
                        <c:v>1.2677064405383799E-2</c:v>
                      </c:pt>
                      <c:pt idx="198">
                        <c:v>1.10926338418287E-2</c:v>
                      </c:pt>
                      <c:pt idx="199">
                        <c:v>8.2690036827026692E-3</c:v>
                      </c:pt>
                      <c:pt idx="200">
                        <c:v>9.1892615238344695E-3</c:v>
                      </c:pt>
                      <c:pt idx="201">
                        <c:v>8.7737217875939293E-3</c:v>
                      </c:pt>
                      <c:pt idx="202">
                        <c:v>9.0492288775001605E-3</c:v>
                      </c:pt>
                      <c:pt idx="203">
                        <c:v>7.7035424329539798E-3</c:v>
                      </c:pt>
                      <c:pt idx="204">
                        <c:v>9.8626152882906794E-3</c:v>
                      </c:pt>
                      <c:pt idx="205">
                        <c:v>8.7772191619663702E-3</c:v>
                      </c:pt>
                      <c:pt idx="206">
                        <c:v>3.5291870944827199E-3</c:v>
                      </c:pt>
                      <c:pt idx="207">
                        <c:v>4.1814908211661997E-3</c:v>
                      </c:pt>
                      <c:pt idx="208">
                        <c:v>6.3704572806664297E-3</c:v>
                      </c:pt>
                      <c:pt idx="209">
                        <c:v>2.57562375548398E-3</c:v>
                      </c:pt>
                      <c:pt idx="210">
                        <c:v>3.5411651563864101E-3</c:v>
                      </c:pt>
                      <c:pt idx="211">
                        <c:v>3.1599141705252898E-3</c:v>
                      </c:pt>
                      <c:pt idx="212">
                        <c:v>3.2736230785093598E-3</c:v>
                      </c:pt>
                      <c:pt idx="213">
                        <c:v>2.7519374913138502E-3</c:v>
                      </c:pt>
                      <c:pt idx="214">
                        <c:v>3.06116657065087E-3</c:v>
                      </c:pt>
                      <c:pt idx="215">
                        <c:v>2.4661628676715601E-3</c:v>
                      </c:pt>
                      <c:pt idx="216">
                        <c:v>1.9646467425904401E-3</c:v>
                      </c:pt>
                      <c:pt idx="217">
                        <c:v>2.2751509138659301E-3</c:v>
                      </c:pt>
                      <c:pt idx="218">
                        <c:v>1.94821208039051E-3</c:v>
                      </c:pt>
                      <c:pt idx="219">
                        <c:v>1.7747184987567399E-3</c:v>
                      </c:pt>
                      <c:pt idx="220">
                        <c:v>1.4983171907116499E-3</c:v>
                      </c:pt>
                      <c:pt idx="221">
                        <c:v>1.4672633390129799E-3</c:v>
                      </c:pt>
                      <c:pt idx="222">
                        <c:v>1.9606535011456902E-3</c:v>
                      </c:pt>
                      <c:pt idx="223">
                        <c:v>1.04904917294104E-3</c:v>
                      </c:pt>
                      <c:pt idx="224">
                        <c:v>6.3768868706079798E-4</c:v>
                      </c:pt>
                      <c:pt idx="225">
                        <c:v>6.5939916714967796E-4</c:v>
                      </c:pt>
                      <c:pt idx="226">
                        <c:v>7.2301844881542501E-4</c:v>
                      </c:pt>
                      <c:pt idx="227">
                        <c:v>7.3634811765206296E-4</c:v>
                      </c:pt>
                      <c:pt idx="228">
                        <c:v>5.16647891940739E-4</c:v>
                      </c:pt>
                      <c:pt idx="229">
                        <c:v>9.8857438787028402E-6</c:v>
                      </c:pt>
                      <c:pt idx="230">
                        <c:v>-2.7978678322576601E-5</c:v>
                      </c:pt>
                      <c:pt idx="231">
                        <c:v>3.8089558212703302E-7</c:v>
                      </c:pt>
                      <c:pt idx="232">
                        <c:v>2.65640327320529E-5</c:v>
                      </c:pt>
                      <c:pt idx="233">
                        <c:v>-4.5881040856235098E-4</c:v>
                      </c:pt>
                      <c:pt idx="234">
                        <c:v>-3.2897984878111101E-4</c:v>
                      </c:pt>
                      <c:pt idx="235">
                        <c:v>-6.7167489344981503E-4</c:v>
                      </c:pt>
                      <c:pt idx="236">
                        <c:v>-6.7357664014469295E-4</c:v>
                      </c:pt>
                      <c:pt idx="237">
                        <c:v>-8.3104702889420399E-4</c:v>
                      </c:pt>
                      <c:pt idx="238">
                        <c:v>-8.7108286420993204E-4</c:v>
                      </c:pt>
                      <c:pt idx="239">
                        <c:v>-9.4485597021064195E-4</c:v>
                      </c:pt>
                      <c:pt idx="240">
                        <c:v>-8.7940928387736405E-4</c:v>
                      </c:pt>
                      <c:pt idx="241">
                        <c:v>-1.08310007614545E-3</c:v>
                      </c:pt>
                      <c:pt idx="242">
                        <c:v>-9.3529627424420196E-4</c:v>
                      </c:pt>
                      <c:pt idx="243">
                        <c:v>-9.4505610174789104E-4</c:v>
                      </c:pt>
                      <c:pt idx="244">
                        <c:v>-9.4318265439993104E-4</c:v>
                      </c:pt>
                      <c:pt idx="245">
                        <c:v>-9.7597334259866297E-4</c:v>
                      </c:pt>
                      <c:pt idx="246">
                        <c:v>-8.1719688065285203E-4</c:v>
                      </c:pt>
                      <c:pt idx="247">
                        <c:v>-1.2350983516882001E-3</c:v>
                      </c:pt>
                      <c:pt idx="248">
                        <c:v>-9.9068423192070001E-4</c:v>
                      </c:pt>
                      <c:pt idx="249">
                        <c:v>-1.0262337149609399E-3</c:v>
                      </c:pt>
                      <c:pt idx="250">
                        <c:v>-9.3274084127242796E-4</c:v>
                      </c:pt>
                      <c:pt idx="251">
                        <c:v>-9.75603887493636E-4</c:v>
                      </c:pt>
                      <c:pt idx="252">
                        <c:v>-6.9093875725309204E-4</c:v>
                      </c:pt>
                      <c:pt idx="253">
                        <c:v>-5.5606357808447198E-4</c:v>
                      </c:pt>
                      <c:pt idx="254">
                        <c:v>-4.6503355678250601E-4</c:v>
                      </c:pt>
                      <c:pt idx="255">
                        <c:v>-3.9880753710045899E-4</c:v>
                      </c:pt>
                      <c:pt idx="256">
                        <c:v>-9.5047720208466703E-5</c:v>
                      </c:pt>
                      <c:pt idx="257">
                        <c:v>1.28636150153356E-5</c:v>
                      </c:pt>
                      <c:pt idx="258">
                        <c:v>1.29500617475842E-4</c:v>
                      </c:pt>
                      <c:pt idx="259">
                        <c:v>3.9865542520576397E-4</c:v>
                      </c:pt>
                      <c:pt idx="260">
                        <c:v>7.2219258972911599E-4</c:v>
                      </c:pt>
                      <c:pt idx="261">
                        <c:v>8.7350717539173795E-4</c:v>
                      </c:pt>
                      <c:pt idx="262">
                        <c:v>1.25794063202232E-3</c:v>
                      </c:pt>
                      <c:pt idx="263">
                        <c:v>1.8626265886770299E-3</c:v>
                      </c:pt>
                      <c:pt idx="264">
                        <c:v>2.4188909823261401E-3</c:v>
                      </c:pt>
                      <c:pt idx="265">
                        <c:v>2.5839538594730998E-3</c:v>
                      </c:pt>
                      <c:pt idx="266">
                        <c:v>3.2193743817514899E-3</c:v>
                      </c:pt>
                      <c:pt idx="267">
                        <c:v>3.3615831757644499E-3</c:v>
                      </c:pt>
                      <c:pt idx="268">
                        <c:v>4.2357327496410696E-3</c:v>
                      </c:pt>
                      <c:pt idx="269">
                        <c:v>4.4191520317705402E-3</c:v>
                      </c:pt>
                      <c:pt idx="270">
                        <c:v>4.8847148843522399E-3</c:v>
                      </c:pt>
                      <c:pt idx="271">
                        <c:v>5.1727113928999599E-3</c:v>
                      </c:pt>
                      <c:pt idx="272">
                        <c:v>5.7271592548788098E-3</c:v>
                      </c:pt>
                      <c:pt idx="273">
                        <c:v>6.4371259168869398E-3</c:v>
                      </c:pt>
                      <c:pt idx="274">
                        <c:v>6.5910258095418896E-3</c:v>
                      </c:pt>
                      <c:pt idx="275">
                        <c:v>6.9345112496274003E-3</c:v>
                      </c:pt>
                      <c:pt idx="276">
                        <c:v>7.1031668895839804E-3</c:v>
                      </c:pt>
                      <c:pt idx="277">
                        <c:v>7.3992657092012103E-3</c:v>
                      </c:pt>
                      <c:pt idx="278">
                        <c:v>7.9036387184968897E-3</c:v>
                      </c:pt>
                      <c:pt idx="279">
                        <c:v>8.0974840061918407E-3</c:v>
                      </c:pt>
                      <c:pt idx="280">
                        <c:v>8.4707249314566208E-3</c:v>
                      </c:pt>
                      <c:pt idx="281">
                        <c:v>9.0358769938587904E-3</c:v>
                      </c:pt>
                      <c:pt idx="282">
                        <c:v>9.7540399702781798E-3</c:v>
                      </c:pt>
                      <c:pt idx="283">
                        <c:v>1.04408160186828E-2</c:v>
                      </c:pt>
                      <c:pt idx="284">
                        <c:v>1.11186041472413E-2</c:v>
                      </c:pt>
                      <c:pt idx="285">
                        <c:v>1.1906471601290901E-2</c:v>
                      </c:pt>
                      <c:pt idx="286">
                        <c:v>1.2762385705331799E-2</c:v>
                      </c:pt>
                      <c:pt idx="287">
                        <c:v>1.3328833201292601E-2</c:v>
                      </c:pt>
                      <c:pt idx="288">
                        <c:v>1.44026804036766E-2</c:v>
                      </c:pt>
                      <c:pt idx="289">
                        <c:v>1.5443144482990801E-2</c:v>
                      </c:pt>
                      <c:pt idx="290">
                        <c:v>1.65380245410327E-2</c:v>
                      </c:pt>
                      <c:pt idx="291">
                        <c:v>1.76163238948461E-2</c:v>
                      </c:pt>
                      <c:pt idx="292">
                        <c:v>1.8846988362838199E-2</c:v>
                      </c:pt>
                      <c:pt idx="293">
                        <c:v>2.0078119959663701E-2</c:v>
                      </c:pt>
                      <c:pt idx="294">
                        <c:v>2.1336347975904502E-2</c:v>
                      </c:pt>
                      <c:pt idx="295">
                        <c:v>2.2531425826920901E-2</c:v>
                      </c:pt>
                      <c:pt idx="296">
                        <c:v>2.3907980904597701E-2</c:v>
                      </c:pt>
                      <c:pt idx="297">
                        <c:v>2.5374304087223298E-2</c:v>
                      </c:pt>
                      <c:pt idx="298">
                        <c:v>2.6831790131211401E-2</c:v>
                      </c:pt>
                      <c:pt idx="299">
                        <c:v>2.8293335721076299E-2</c:v>
                      </c:pt>
                      <c:pt idx="300">
                        <c:v>2.96805977937128E-2</c:v>
                      </c:pt>
                      <c:pt idx="301">
                        <c:v>3.1308074164991997E-2</c:v>
                      </c:pt>
                      <c:pt idx="302">
                        <c:v>3.2996785215186598E-2</c:v>
                      </c:pt>
                      <c:pt idx="303">
                        <c:v>3.45376623453756E-2</c:v>
                      </c:pt>
                      <c:pt idx="304">
                        <c:v>3.62320997342475E-2</c:v>
                      </c:pt>
                      <c:pt idx="305">
                        <c:v>3.7926691859836402E-2</c:v>
                      </c:pt>
                      <c:pt idx="306">
                        <c:v>3.9648251353944598E-2</c:v>
                      </c:pt>
                      <c:pt idx="307">
                        <c:v>4.1266003215910403E-2</c:v>
                      </c:pt>
                      <c:pt idx="308">
                        <c:v>4.3165492229154799E-2</c:v>
                      </c:pt>
                      <c:pt idx="309">
                        <c:v>4.4936233604661098E-2</c:v>
                      </c:pt>
                      <c:pt idx="310">
                        <c:v>4.6617827403317498E-2</c:v>
                      </c:pt>
                      <c:pt idx="311">
                        <c:v>4.8297329857771E-2</c:v>
                      </c:pt>
                      <c:pt idx="312">
                        <c:v>5.0085200343455698E-2</c:v>
                      </c:pt>
                      <c:pt idx="313">
                        <c:v>5.1950307314403601E-2</c:v>
                      </c:pt>
                      <c:pt idx="314">
                        <c:v>5.3807459128479798E-2</c:v>
                      </c:pt>
                      <c:pt idx="315">
                        <c:v>5.5614457544550702E-2</c:v>
                      </c:pt>
                      <c:pt idx="316">
                        <c:v>5.7473313672566501E-2</c:v>
                      </c:pt>
                      <c:pt idx="317">
                        <c:v>5.8843297465589799E-2</c:v>
                      </c:pt>
                      <c:pt idx="318">
                        <c:v>6.0894484089736599E-2</c:v>
                      </c:pt>
                      <c:pt idx="319">
                        <c:v>6.2813000264068899E-2</c:v>
                      </c:pt>
                      <c:pt idx="320">
                        <c:v>6.4403373653474205E-2</c:v>
                      </c:pt>
                      <c:pt idx="321">
                        <c:v>6.62355336483232E-2</c:v>
                      </c:pt>
                      <c:pt idx="322">
                        <c:v>6.7914691252481799E-2</c:v>
                      </c:pt>
                      <c:pt idx="323">
                        <c:v>6.9479587642870599E-2</c:v>
                      </c:pt>
                      <c:pt idx="324">
                        <c:v>7.08823146971687E-2</c:v>
                      </c:pt>
                      <c:pt idx="325">
                        <c:v>7.2523234473561099E-2</c:v>
                      </c:pt>
                      <c:pt idx="326">
                        <c:v>7.3961205458073803E-2</c:v>
                      </c:pt>
                      <c:pt idx="327">
                        <c:v>7.5737528553815103E-2</c:v>
                      </c:pt>
                      <c:pt idx="328">
                        <c:v>7.6993657142835403E-2</c:v>
                      </c:pt>
                      <c:pt idx="329">
                        <c:v>7.8447699918632194E-2</c:v>
                      </c:pt>
                      <c:pt idx="330">
                        <c:v>7.9606432657069806E-2</c:v>
                      </c:pt>
                      <c:pt idx="331">
                        <c:v>8.0893246734089902E-2</c:v>
                      </c:pt>
                      <c:pt idx="332">
                        <c:v>8.2422532881181204E-2</c:v>
                      </c:pt>
                      <c:pt idx="333">
                        <c:v>8.3382683560137505E-2</c:v>
                      </c:pt>
                      <c:pt idx="334">
                        <c:v>8.4600924836522498E-2</c:v>
                      </c:pt>
                      <c:pt idx="335">
                        <c:v>8.5766516282726496E-2</c:v>
                      </c:pt>
                      <c:pt idx="336">
                        <c:v>8.6687372492283504E-2</c:v>
                      </c:pt>
                      <c:pt idx="337">
                        <c:v>8.7748176119699706E-2</c:v>
                      </c:pt>
                      <c:pt idx="338">
                        <c:v>8.8762017507920093E-2</c:v>
                      </c:pt>
                      <c:pt idx="339">
                        <c:v>8.9526511952740306E-2</c:v>
                      </c:pt>
                      <c:pt idx="340">
                        <c:v>9.0249955237615698E-2</c:v>
                      </c:pt>
                      <c:pt idx="341">
                        <c:v>9.1097210409997798E-2</c:v>
                      </c:pt>
                      <c:pt idx="342">
                        <c:v>9.1817513915854604E-2</c:v>
                      </c:pt>
                      <c:pt idx="343">
                        <c:v>9.2120319910491105E-2</c:v>
                      </c:pt>
                      <c:pt idx="344">
                        <c:v>9.2666525309624506E-2</c:v>
                      </c:pt>
                      <c:pt idx="345">
                        <c:v>9.3285173402456803E-2</c:v>
                      </c:pt>
                      <c:pt idx="346">
                        <c:v>9.3619405179570597E-2</c:v>
                      </c:pt>
                      <c:pt idx="347">
                        <c:v>9.3887321118964598E-2</c:v>
                      </c:pt>
                      <c:pt idx="348">
                        <c:v>9.4178423459581495E-2</c:v>
                      </c:pt>
                      <c:pt idx="349">
                        <c:v>9.4263118029658796E-2</c:v>
                      </c:pt>
                      <c:pt idx="350">
                        <c:v>9.4281832070011298E-2</c:v>
                      </c:pt>
                      <c:pt idx="351">
                        <c:v>9.4285158775319206E-2</c:v>
                      </c:pt>
                      <c:pt idx="352">
                        <c:v>9.4293577805514103E-2</c:v>
                      </c:pt>
                      <c:pt idx="353">
                        <c:v>9.4119417391101204E-2</c:v>
                      </c:pt>
                      <c:pt idx="354">
                        <c:v>9.3959057355811795E-2</c:v>
                      </c:pt>
                      <c:pt idx="355">
                        <c:v>9.3619017094329696E-2</c:v>
                      </c:pt>
                      <c:pt idx="356">
                        <c:v>9.32450326400001E-2</c:v>
                      </c:pt>
                      <c:pt idx="357">
                        <c:v>9.2843004975210405E-2</c:v>
                      </c:pt>
                      <c:pt idx="358">
                        <c:v>9.24178553413086E-2</c:v>
                      </c:pt>
                      <c:pt idx="359">
                        <c:v>9.20591782563112E-2</c:v>
                      </c:pt>
                      <c:pt idx="360">
                        <c:v>9.1511056558859397E-2</c:v>
                      </c:pt>
                      <c:pt idx="361">
                        <c:v>9.0863489130370706E-2</c:v>
                      </c:pt>
                      <c:pt idx="362">
                        <c:v>9.0228024482154098E-2</c:v>
                      </c:pt>
                      <c:pt idx="363">
                        <c:v>8.9635188685811898E-2</c:v>
                      </c:pt>
                      <c:pt idx="364">
                        <c:v>8.8742760070944796E-2</c:v>
                      </c:pt>
                      <c:pt idx="365">
                        <c:v>8.7711765307102701E-2</c:v>
                      </c:pt>
                      <c:pt idx="366">
                        <c:v>8.6923887984917E-2</c:v>
                      </c:pt>
                      <c:pt idx="367">
                        <c:v>8.5980967606532094E-2</c:v>
                      </c:pt>
                      <c:pt idx="368">
                        <c:v>8.49138623256398E-2</c:v>
                      </c:pt>
                      <c:pt idx="369">
                        <c:v>8.3904683096665295E-2</c:v>
                      </c:pt>
                      <c:pt idx="370">
                        <c:v>8.2916232053197897E-2</c:v>
                      </c:pt>
                      <c:pt idx="371">
                        <c:v>8.1778959880465296E-2</c:v>
                      </c:pt>
                      <c:pt idx="372">
                        <c:v>8.0702294283428594E-2</c:v>
                      </c:pt>
                      <c:pt idx="373">
                        <c:v>7.9699623941161202E-2</c:v>
                      </c:pt>
                      <c:pt idx="374">
                        <c:v>7.8417018409107697E-2</c:v>
                      </c:pt>
                      <c:pt idx="375">
                        <c:v>7.7288652445746397E-2</c:v>
                      </c:pt>
                      <c:pt idx="376">
                        <c:v>7.5991532587726701E-2</c:v>
                      </c:pt>
                      <c:pt idx="377">
                        <c:v>7.4556290750839402E-2</c:v>
                      </c:pt>
                      <c:pt idx="378">
                        <c:v>7.3552026034345797E-2</c:v>
                      </c:pt>
                      <c:pt idx="379">
                        <c:v>7.2189169312095597E-2</c:v>
                      </c:pt>
                      <c:pt idx="380">
                        <c:v>7.1004153918420701E-2</c:v>
                      </c:pt>
                      <c:pt idx="381">
                        <c:v>6.9563596418013005E-2</c:v>
                      </c:pt>
                      <c:pt idx="382">
                        <c:v>6.8335981185984898E-2</c:v>
                      </c:pt>
                      <c:pt idx="383">
                        <c:v>6.6886304577340197E-2</c:v>
                      </c:pt>
                      <c:pt idx="384">
                        <c:v>6.5614182941004295E-2</c:v>
                      </c:pt>
                      <c:pt idx="385">
                        <c:v>6.4262341955641705E-2</c:v>
                      </c:pt>
                      <c:pt idx="386">
                        <c:v>6.2743874052344994E-2</c:v>
                      </c:pt>
                      <c:pt idx="387">
                        <c:v>6.1555838089187701E-2</c:v>
                      </c:pt>
                      <c:pt idx="388">
                        <c:v>6.00879318712223E-2</c:v>
                      </c:pt>
                      <c:pt idx="389">
                        <c:v>5.8757667126799501E-2</c:v>
                      </c:pt>
                      <c:pt idx="390">
                        <c:v>5.7484488898265601E-2</c:v>
                      </c:pt>
                      <c:pt idx="391">
                        <c:v>5.6121351854965897E-2</c:v>
                      </c:pt>
                      <c:pt idx="392">
                        <c:v>5.4784240047782401E-2</c:v>
                      </c:pt>
                      <c:pt idx="393">
                        <c:v>5.3418598669948601E-2</c:v>
                      </c:pt>
                      <c:pt idx="394">
                        <c:v>5.1887817291618302E-2</c:v>
                      </c:pt>
                      <c:pt idx="395">
                        <c:v>5.0659665714865701E-2</c:v>
                      </c:pt>
                      <c:pt idx="396">
                        <c:v>4.9425408120810199E-2</c:v>
                      </c:pt>
                      <c:pt idx="397">
                        <c:v>4.8009781550215902E-2</c:v>
                      </c:pt>
                      <c:pt idx="398">
                        <c:v>4.6688057900854701E-2</c:v>
                      </c:pt>
                      <c:pt idx="399">
                        <c:v>4.5435637310425402E-2</c:v>
                      </c:pt>
                      <c:pt idx="400">
                        <c:v>4.4099284422285098E-2</c:v>
                      </c:pt>
                      <c:pt idx="401">
                        <c:v>4.2800476905342201E-2</c:v>
                      </c:pt>
                      <c:pt idx="402">
                        <c:v>4.1512617444467902E-2</c:v>
                      </c:pt>
                      <c:pt idx="403">
                        <c:v>4.0331714901925698E-2</c:v>
                      </c:pt>
                      <c:pt idx="404">
                        <c:v>3.9021639811264497E-2</c:v>
                      </c:pt>
                      <c:pt idx="405">
                        <c:v>3.7673904973064103E-2</c:v>
                      </c:pt>
                      <c:pt idx="406">
                        <c:v>3.6402472869863998E-2</c:v>
                      </c:pt>
                      <c:pt idx="407">
                        <c:v>3.5159893535931498E-2</c:v>
                      </c:pt>
                      <c:pt idx="408">
                        <c:v>3.3925602646490902E-2</c:v>
                      </c:pt>
                      <c:pt idx="409">
                        <c:v>3.2736958149319498E-2</c:v>
                      </c:pt>
                      <c:pt idx="410">
                        <c:v>3.1647505913797301E-2</c:v>
                      </c:pt>
                      <c:pt idx="411">
                        <c:v>3.0437486233580901E-2</c:v>
                      </c:pt>
                      <c:pt idx="412">
                        <c:v>2.9330438258515099E-2</c:v>
                      </c:pt>
                      <c:pt idx="413">
                        <c:v>2.8305550952909798E-2</c:v>
                      </c:pt>
                      <c:pt idx="414">
                        <c:v>2.7077001862303801E-2</c:v>
                      </c:pt>
                      <c:pt idx="415">
                        <c:v>2.5997814446561501E-2</c:v>
                      </c:pt>
                      <c:pt idx="416">
                        <c:v>2.50429127665103E-2</c:v>
                      </c:pt>
                      <c:pt idx="417">
                        <c:v>2.37482984283728E-2</c:v>
                      </c:pt>
                      <c:pt idx="418">
                        <c:v>2.2777415563957799E-2</c:v>
                      </c:pt>
                      <c:pt idx="419">
                        <c:v>2.19647958098909E-2</c:v>
                      </c:pt>
                      <c:pt idx="420">
                        <c:v>2.08513395221793E-2</c:v>
                      </c:pt>
                      <c:pt idx="421">
                        <c:v>1.9872345409757498E-2</c:v>
                      </c:pt>
                      <c:pt idx="422">
                        <c:v>1.8995455680833499E-2</c:v>
                      </c:pt>
                      <c:pt idx="423">
                        <c:v>1.7982144466567301E-2</c:v>
                      </c:pt>
                      <c:pt idx="424">
                        <c:v>1.6973118599915401E-2</c:v>
                      </c:pt>
                      <c:pt idx="425">
                        <c:v>1.6282323741554298E-2</c:v>
                      </c:pt>
                      <c:pt idx="426">
                        <c:v>1.53238356197234E-2</c:v>
                      </c:pt>
                      <c:pt idx="427">
                        <c:v>1.4445976486518399E-2</c:v>
                      </c:pt>
                      <c:pt idx="428">
                        <c:v>1.36027704412553E-2</c:v>
                      </c:pt>
                      <c:pt idx="429">
                        <c:v>1.26703250369825E-2</c:v>
                      </c:pt>
                      <c:pt idx="430">
                        <c:v>1.1852722428041799E-2</c:v>
                      </c:pt>
                      <c:pt idx="431">
                        <c:v>1.1117075698237999E-2</c:v>
                      </c:pt>
                      <c:pt idx="432">
                        <c:v>1.0214521707733199E-2</c:v>
                      </c:pt>
                      <c:pt idx="433">
                        <c:v>9.4331733737104007E-3</c:v>
                      </c:pt>
                      <c:pt idx="434">
                        <c:v>8.6732094335542197E-3</c:v>
                      </c:pt>
                      <c:pt idx="435">
                        <c:v>7.8515429625383003E-3</c:v>
                      </c:pt>
                      <c:pt idx="436">
                        <c:v>7.208277023773E-3</c:v>
                      </c:pt>
                      <c:pt idx="437">
                        <c:v>6.47518224840126E-3</c:v>
                      </c:pt>
                      <c:pt idx="438">
                        <c:v>5.7174945313810998E-3</c:v>
                      </c:pt>
                      <c:pt idx="439">
                        <c:v>5.0225646889239398E-3</c:v>
                      </c:pt>
                      <c:pt idx="440">
                        <c:v>4.4612645028946499E-3</c:v>
                      </c:pt>
                      <c:pt idx="441">
                        <c:v>4.0054688961870802E-3</c:v>
                      </c:pt>
                      <c:pt idx="442">
                        <c:v>3.27046008815279E-3</c:v>
                      </c:pt>
                      <c:pt idx="443">
                        <c:v>2.77636099179316E-3</c:v>
                      </c:pt>
                      <c:pt idx="444">
                        <c:v>2.2018166929341498E-3</c:v>
                      </c:pt>
                      <c:pt idx="445">
                        <c:v>1.69828367469665E-3</c:v>
                      </c:pt>
                      <c:pt idx="446">
                        <c:v>1.2048872519007301E-3</c:v>
                      </c:pt>
                      <c:pt idx="447">
                        <c:v>6.7320220886666802E-4</c:v>
                      </c:pt>
                      <c:pt idx="448">
                        <c:v>6.7514384527862098E-5</c:v>
                      </c:pt>
                      <c:pt idx="449">
                        <c:v>-4.6683113759237902E-4</c:v>
                      </c:pt>
                      <c:pt idx="450">
                        <c:v>-8.4128592768521705E-4</c:v>
                      </c:pt>
                      <c:pt idx="451">
                        <c:v>-1.21473192723314E-3</c:v>
                      </c:pt>
                      <c:pt idx="452">
                        <c:v>-1.6742474174386E-3</c:v>
                      </c:pt>
                      <c:pt idx="453">
                        <c:v>-1.9855303276694099E-3</c:v>
                      </c:pt>
                      <c:pt idx="454">
                        <c:v>-2.3519716074125001E-3</c:v>
                      </c:pt>
                      <c:pt idx="455">
                        <c:v>-2.7129961362497299E-3</c:v>
                      </c:pt>
                      <c:pt idx="456">
                        <c:v>-3.0246914640763901E-3</c:v>
                      </c:pt>
                      <c:pt idx="457">
                        <c:v>-3.2806414181687999E-3</c:v>
                      </c:pt>
                      <c:pt idx="458">
                        <c:v>-3.6092476581421999E-3</c:v>
                      </c:pt>
                      <c:pt idx="459">
                        <c:v>-3.9076675434931299E-3</c:v>
                      </c:pt>
                      <c:pt idx="460">
                        <c:v>-4.1621592463438302E-3</c:v>
                      </c:pt>
                      <c:pt idx="461">
                        <c:v>-4.3276343141930504E-3</c:v>
                      </c:pt>
                      <c:pt idx="462">
                        <c:v>-4.5738602341523901E-3</c:v>
                      </c:pt>
                      <c:pt idx="463">
                        <c:v>-4.8088090012547002E-3</c:v>
                      </c:pt>
                      <c:pt idx="464">
                        <c:v>-4.9888848540570697E-3</c:v>
                      </c:pt>
                      <c:pt idx="465">
                        <c:v>-5.2468472624113598E-3</c:v>
                      </c:pt>
                      <c:pt idx="466">
                        <c:v>-5.32781454777447E-3</c:v>
                      </c:pt>
                      <c:pt idx="467">
                        <c:v>-5.5113906975639698E-3</c:v>
                      </c:pt>
                      <c:pt idx="468">
                        <c:v>-5.5978671862815799E-3</c:v>
                      </c:pt>
                      <c:pt idx="469">
                        <c:v>-5.6660581321161399E-3</c:v>
                      </c:pt>
                      <c:pt idx="470">
                        <c:v>-5.7769998080922803E-3</c:v>
                      </c:pt>
                      <c:pt idx="471">
                        <c:v>-5.9036361169873897E-3</c:v>
                      </c:pt>
                      <c:pt idx="472">
                        <c:v>-5.9742285876831199E-3</c:v>
                      </c:pt>
                      <c:pt idx="473">
                        <c:v>-6.06184332314631E-3</c:v>
                      </c:pt>
                      <c:pt idx="474">
                        <c:v>-6.0081651458556498E-3</c:v>
                      </c:pt>
                      <c:pt idx="475">
                        <c:v>-6.0439985493687797E-3</c:v>
                      </c:pt>
                      <c:pt idx="476">
                        <c:v>-6.1677802873804999E-3</c:v>
                      </c:pt>
                      <c:pt idx="477">
                        <c:v>-6.1251471923799202E-3</c:v>
                      </c:pt>
                      <c:pt idx="478">
                        <c:v>-6.1161719863857301E-3</c:v>
                      </c:pt>
                      <c:pt idx="479">
                        <c:v>-6.0235255697645403E-3</c:v>
                      </c:pt>
                      <c:pt idx="480">
                        <c:v>-6.0340836821673096E-3</c:v>
                      </c:pt>
                      <c:pt idx="481">
                        <c:v>-6.0485371698727197E-3</c:v>
                      </c:pt>
                      <c:pt idx="482">
                        <c:v>-5.9812723918535099E-3</c:v>
                      </c:pt>
                      <c:pt idx="483">
                        <c:v>-5.8911881118288E-3</c:v>
                      </c:pt>
                      <c:pt idx="484">
                        <c:v>-5.8062448602617398E-3</c:v>
                      </c:pt>
                      <c:pt idx="485">
                        <c:v>-5.8135972367206502E-3</c:v>
                      </c:pt>
                      <c:pt idx="486">
                        <c:v>-5.79916936497556E-3</c:v>
                      </c:pt>
                      <c:pt idx="487">
                        <c:v>-5.6803116190599703E-3</c:v>
                      </c:pt>
                      <c:pt idx="488">
                        <c:v>-5.5233637364737699E-3</c:v>
                      </c:pt>
                      <c:pt idx="489">
                        <c:v>-5.36196262036854E-3</c:v>
                      </c:pt>
                      <c:pt idx="490">
                        <c:v>-5.2565462706679698E-3</c:v>
                      </c:pt>
                      <c:pt idx="491">
                        <c:v>-5.0564212678157403E-3</c:v>
                      </c:pt>
                      <c:pt idx="492">
                        <c:v>-4.8913349815509401E-3</c:v>
                      </c:pt>
                      <c:pt idx="493">
                        <c:v>-4.6127494029793202E-3</c:v>
                      </c:pt>
                      <c:pt idx="494">
                        <c:v>-4.7106121328431803E-3</c:v>
                      </c:pt>
                      <c:pt idx="495">
                        <c:v>-4.46534403988442E-3</c:v>
                      </c:pt>
                      <c:pt idx="496">
                        <c:v>-4.2592114915042797E-3</c:v>
                      </c:pt>
                      <c:pt idx="497">
                        <c:v>-4.0021879608571802E-3</c:v>
                      </c:pt>
                      <c:pt idx="498">
                        <c:v>-3.8383145474965301E-3</c:v>
                      </c:pt>
                      <c:pt idx="499">
                        <c:v>-3.5883825652783799E-3</c:v>
                      </c:pt>
                      <c:pt idx="500">
                        <c:v>-3.2984275207545099E-3</c:v>
                      </c:pt>
                      <c:pt idx="501">
                        <c:v>-3.1363254625367798E-3</c:v>
                      </c:pt>
                      <c:pt idx="502">
                        <c:v>-2.9237457590122898E-3</c:v>
                      </c:pt>
                      <c:pt idx="503">
                        <c:v>-2.6491082764416099E-3</c:v>
                      </c:pt>
                      <c:pt idx="504">
                        <c:v>-2.2245751757769502E-3</c:v>
                      </c:pt>
                      <c:pt idx="505">
                        <c:v>-2.0673093170224398E-3</c:v>
                      </c:pt>
                      <c:pt idx="506">
                        <c:v>-1.7967850933000599E-3</c:v>
                      </c:pt>
                      <c:pt idx="507">
                        <c:v>-1.4130925652611199E-3</c:v>
                      </c:pt>
                      <c:pt idx="508">
                        <c:v>-1.0783819922753899E-3</c:v>
                      </c:pt>
                      <c:pt idx="509">
                        <c:v>-8.2735205810885405E-4</c:v>
                      </c:pt>
                      <c:pt idx="510">
                        <c:v>-5.6189113259604397E-4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5949-4353-AB59-B27A27EB7913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08.10.2020'!$W$6</c15:sqref>
                        </c15:formulaRef>
                      </c:ext>
                    </c:extLst>
                    <c:strCache>
                      <c:ptCount val="1"/>
                      <c:pt idx="0">
                        <c:v>ad 30 mM Ni</c:v>
                      </c:pt>
                    </c:strCache>
                  </c:strRef>
                </c:tx>
                <c:spPr>
                  <a:ln w="19050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08.10.2020'!$S$7:$S$517</c15:sqref>
                        </c15:formulaRef>
                      </c:ext>
                    </c:extLst>
                    <c:numCache>
                      <c:formatCode>0.0000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08.10.2020'!$W$7:$W$517</c15:sqref>
                        </c15:formulaRef>
                      </c:ext>
                    </c:extLst>
                    <c:numCache>
                      <c:formatCode>0.0000</c:formatCode>
                      <c:ptCount val="511"/>
                      <c:pt idx="0">
                        <c:v>3.9737484835108798</c:v>
                      </c:pt>
                      <c:pt idx="1">
                        <c:v>3.9737484835108798</c:v>
                      </c:pt>
                      <c:pt idx="2">
                        <c:v>3.9737484835108798</c:v>
                      </c:pt>
                      <c:pt idx="3">
                        <c:v>3.9737484835108798</c:v>
                      </c:pt>
                      <c:pt idx="4">
                        <c:v>3.9737484835108798</c:v>
                      </c:pt>
                      <c:pt idx="5">
                        <c:v>3.9737484835108798</c:v>
                      </c:pt>
                      <c:pt idx="6">
                        <c:v>3.9737484835108798</c:v>
                      </c:pt>
                      <c:pt idx="7">
                        <c:v>3.9580883288990001</c:v>
                      </c:pt>
                      <c:pt idx="8">
                        <c:v>2.9692232068263</c:v>
                      </c:pt>
                      <c:pt idx="9">
                        <c:v>3.9318465617994001</c:v>
                      </c:pt>
                      <c:pt idx="10">
                        <c:v>3.9737484835108798</c:v>
                      </c:pt>
                      <c:pt idx="11">
                        <c:v>3.9737484835108798</c:v>
                      </c:pt>
                      <c:pt idx="12">
                        <c:v>3.9737484835108798</c:v>
                      </c:pt>
                      <c:pt idx="13">
                        <c:v>3.2532038544848598</c:v>
                      </c:pt>
                      <c:pt idx="14">
                        <c:v>3.8204109256971099</c:v>
                      </c:pt>
                      <c:pt idx="15">
                        <c:v>3.9737484835108798</c:v>
                      </c:pt>
                      <c:pt idx="16">
                        <c:v>3.3921989511361801</c:v>
                      </c:pt>
                      <c:pt idx="17">
                        <c:v>3.7743907082433901</c:v>
                      </c:pt>
                      <c:pt idx="18">
                        <c:v>3.9737484835108798</c:v>
                      </c:pt>
                      <c:pt idx="19">
                        <c:v>3.9737484835108798</c:v>
                      </c:pt>
                      <c:pt idx="20">
                        <c:v>3.9737484835108798</c:v>
                      </c:pt>
                      <c:pt idx="21">
                        <c:v>3.9737484835108798</c:v>
                      </c:pt>
                      <c:pt idx="22">
                        <c:v>3.9737484835108798</c:v>
                      </c:pt>
                      <c:pt idx="23">
                        <c:v>3.9737484835108798</c:v>
                      </c:pt>
                      <c:pt idx="24">
                        <c:v>3.9737484835108798</c:v>
                      </c:pt>
                      <c:pt idx="25">
                        <c:v>3.9737484835108798</c:v>
                      </c:pt>
                      <c:pt idx="26">
                        <c:v>3.9737484835108798</c:v>
                      </c:pt>
                      <c:pt idx="27">
                        <c:v>3.9737484835108798</c:v>
                      </c:pt>
                      <c:pt idx="28">
                        <c:v>3.9737484835108798</c:v>
                      </c:pt>
                      <c:pt idx="29">
                        <c:v>3.9737484835108798</c:v>
                      </c:pt>
                      <c:pt idx="30">
                        <c:v>3.8157806328908701</c:v>
                      </c:pt>
                      <c:pt idx="31">
                        <c:v>3.7229959166281099</c:v>
                      </c:pt>
                      <c:pt idx="32">
                        <c:v>3.9737484835108798</c:v>
                      </c:pt>
                      <c:pt idx="33">
                        <c:v>3.7123172414199499</c:v>
                      </c:pt>
                      <c:pt idx="34">
                        <c:v>3.3994378903858999</c:v>
                      </c:pt>
                      <c:pt idx="35">
                        <c:v>3.8920182703410902</c:v>
                      </c:pt>
                      <c:pt idx="36">
                        <c:v>3.55896382950771</c:v>
                      </c:pt>
                      <c:pt idx="37">
                        <c:v>3.3814228045066299</c:v>
                      </c:pt>
                      <c:pt idx="38">
                        <c:v>3.8302226957824401</c:v>
                      </c:pt>
                      <c:pt idx="39">
                        <c:v>3.3306757994799598</c:v>
                      </c:pt>
                      <c:pt idx="40">
                        <c:v>3.6687110109397199</c:v>
                      </c:pt>
                      <c:pt idx="41">
                        <c:v>3.2752113780535099</c:v>
                      </c:pt>
                      <c:pt idx="42">
                        <c:v>3.3350622697168002</c:v>
                      </c:pt>
                      <c:pt idx="43">
                        <c:v>3.7369308285797498</c:v>
                      </c:pt>
                      <c:pt idx="44">
                        <c:v>3.31429540222297</c:v>
                      </c:pt>
                      <c:pt idx="45">
                        <c:v>3.5016075688536001</c:v>
                      </c:pt>
                      <c:pt idx="46">
                        <c:v>3.9707154311064001</c:v>
                      </c:pt>
                      <c:pt idx="47">
                        <c:v>3.5043501572886799</c:v>
                      </c:pt>
                      <c:pt idx="48">
                        <c:v>3.78765173041745</c:v>
                      </c:pt>
                      <c:pt idx="49">
                        <c:v>3.3544357076253402</c:v>
                      </c:pt>
                      <c:pt idx="50">
                        <c:v>3.3254822157013399</c:v>
                      </c:pt>
                      <c:pt idx="51">
                        <c:v>3.3258187243699799</c:v>
                      </c:pt>
                      <c:pt idx="52">
                        <c:v>3.8887615478841702</c:v>
                      </c:pt>
                      <c:pt idx="53">
                        <c:v>3.31857870639069</c:v>
                      </c:pt>
                      <c:pt idx="54">
                        <c:v>3.6951713220558302</c:v>
                      </c:pt>
                      <c:pt idx="55">
                        <c:v>3.7998773042526501</c:v>
                      </c:pt>
                      <c:pt idx="56">
                        <c:v>3.9353999113284899</c:v>
                      </c:pt>
                      <c:pt idx="57">
                        <c:v>3.8383867285062001</c:v>
                      </c:pt>
                      <c:pt idx="58">
                        <c:v>3.4423198435106501</c:v>
                      </c:pt>
                      <c:pt idx="59">
                        <c:v>3.3140667260932202</c:v>
                      </c:pt>
                      <c:pt idx="60">
                        <c:v>3.6417921883616802</c:v>
                      </c:pt>
                      <c:pt idx="61">
                        <c:v>3.7848532781355302</c:v>
                      </c:pt>
                      <c:pt idx="62">
                        <c:v>3.4709157411397999</c:v>
                      </c:pt>
                      <c:pt idx="63">
                        <c:v>3.7248327498728999</c:v>
                      </c:pt>
                      <c:pt idx="64">
                        <c:v>3.9737484835108798</c:v>
                      </c:pt>
                      <c:pt idx="65">
                        <c:v>3.9737484835108798</c:v>
                      </c:pt>
                      <c:pt idx="66">
                        <c:v>3.85222932384282</c:v>
                      </c:pt>
                      <c:pt idx="67">
                        <c:v>3.42714999514773</c:v>
                      </c:pt>
                      <c:pt idx="68">
                        <c:v>3.2129922882505402</c:v>
                      </c:pt>
                      <c:pt idx="69">
                        <c:v>3.6249955533151601</c:v>
                      </c:pt>
                      <c:pt idx="70">
                        <c:v>3.5172768276336401</c:v>
                      </c:pt>
                      <c:pt idx="71">
                        <c:v>3.46990024089297</c:v>
                      </c:pt>
                      <c:pt idx="72">
                        <c:v>3.9737484835108798</c:v>
                      </c:pt>
                      <c:pt idx="73">
                        <c:v>3.8603565347889202</c:v>
                      </c:pt>
                      <c:pt idx="74">
                        <c:v>3.70341695665324</c:v>
                      </c:pt>
                      <c:pt idx="75">
                        <c:v>3.8045134279636801</c:v>
                      </c:pt>
                      <c:pt idx="76">
                        <c:v>3.86674363751071</c:v>
                      </c:pt>
                      <c:pt idx="77">
                        <c:v>3.3477448514713002</c:v>
                      </c:pt>
                      <c:pt idx="78">
                        <c:v>2.8008406213374402</c:v>
                      </c:pt>
                      <c:pt idx="79">
                        <c:v>2.9649850226185901</c:v>
                      </c:pt>
                      <c:pt idx="80">
                        <c:v>3.0233250638639402</c:v>
                      </c:pt>
                      <c:pt idx="81">
                        <c:v>3.1750877356162301</c:v>
                      </c:pt>
                      <c:pt idx="82">
                        <c:v>3.1383412349843001</c:v>
                      </c:pt>
                      <c:pt idx="83">
                        <c:v>3.0173762440182701</c:v>
                      </c:pt>
                      <c:pt idx="84">
                        <c:v>2.8846181626346898</c:v>
                      </c:pt>
                      <c:pt idx="85">
                        <c:v>2.6643274088298701</c:v>
                      </c:pt>
                      <c:pt idx="86">
                        <c:v>2.5916541637338502</c:v>
                      </c:pt>
                      <c:pt idx="87">
                        <c:v>2.5729005558190701</c:v>
                      </c:pt>
                      <c:pt idx="88">
                        <c:v>2.4990359878741599</c:v>
                      </c:pt>
                      <c:pt idx="89">
                        <c:v>2.5666851977570899</c:v>
                      </c:pt>
                      <c:pt idx="90">
                        <c:v>2.4126317584326902</c:v>
                      </c:pt>
                      <c:pt idx="91">
                        <c:v>2.3230244490165299</c:v>
                      </c:pt>
                      <c:pt idx="92">
                        <c:v>2.2915805493296699</c:v>
                      </c:pt>
                      <c:pt idx="93">
                        <c:v>2.1467912768297901</c:v>
                      </c:pt>
                      <c:pt idx="94">
                        <c:v>2.13899517548837</c:v>
                      </c:pt>
                      <c:pt idx="95">
                        <c:v>1.9667263601114799</c:v>
                      </c:pt>
                      <c:pt idx="96">
                        <c:v>1.85114991296663</c:v>
                      </c:pt>
                      <c:pt idx="97">
                        <c:v>1.77217367812135</c:v>
                      </c:pt>
                      <c:pt idx="98">
                        <c:v>1.6866030091322</c:v>
                      </c:pt>
                      <c:pt idx="99">
                        <c:v>1.5872322353086199</c:v>
                      </c:pt>
                      <c:pt idx="100">
                        <c:v>1.5059988039012699</c:v>
                      </c:pt>
                      <c:pt idx="101">
                        <c:v>1.4329476267699801</c:v>
                      </c:pt>
                      <c:pt idx="102">
                        <c:v>1.34504395540468</c:v>
                      </c:pt>
                      <c:pt idx="103">
                        <c:v>1.27620272454207</c:v>
                      </c:pt>
                      <c:pt idx="104">
                        <c:v>1.21429786319956</c:v>
                      </c:pt>
                      <c:pt idx="105">
                        <c:v>1.1531529517615899</c:v>
                      </c:pt>
                      <c:pt idx="106">
                        <c:v>1.09655688743701</c:v>
                      </c:pt>
                      <c:pt idx="107">
                        <c:v>1.0447310578011699</c:v>
                      </c:pt>
                      <c:pt idx="108">
                        <c:v>1.0000133782849301</c:v>
                      </c:pt>
                      <c:pt idx="109">
                        <c:v>0.95619097535625297</c:v>
                      </c:pt>
                      <c:pt idx="110">
                        <c:v>0.91374142466404595</c:v>
                      </c:pt>
                      <c:pt idx="111">
                        <c:v>0.87627606065296304</c:v>
                      </c:pt>
                      <c:pt idx="112">
                        <c:v>0.83973268109349097</c:v>
                      </c:pt>
                      <c:pt idx="113">
                        <c:v>0.80420597586125198</c:v>
                      </c:pt>
                      <c:pt idx="114">
                        <c:v>0.77243717444847804</c:v>
                      </c:pt>
                      <c:pt idx="115">
                        <c:v>0.742348519586565</c:v>
                      </c:pt>
                      <c:pt idx="116">
                        <c:v>0.71207853360984297</c:v>
                      </c:pt>
                      <c:pt idx="117">
                        <c:v>0.68230279098856705</c:v>
                      </c:pt>
                      <c:pt idx="118">
                        <c:v>0.65151609768091301</c:v>
                      </c:pt>
                      <c:pt idx="119">
                        <c:v>0.623186758565618</c:v>
                      </c:pt>
                      <c:pt idx="120">
                        <c:v>0.59759902876362903</c:v>
                      </c:pt>
                      <c:pt idx="121">
                        <c:v>0.56996076644810101</c:v>
                      </c:pt>
                      <c:pt idx="122">
                        <c:v>0.54267318275495502</c:v>
                      </c:pt>
                      <c:pt idx="123">
                        <c:v>0.51560052725725303</c:v>
                      </c:pt>
                      <c:pt idx="124">
                        <c:v>0.49099614767334099</c:v>
                      </c:pt>
                      <c:pt idx="125">
                        <c:v>0.46803606188366198</c:v>
                      </c:pt>
                      <c:pt idx="126">
                        <c:v>0.445049876398944</c:v>
                      </c:pt>
                      <c:pt idx="127">
                        <c:v>0.42313439686558502</c:v>
                      </c:pt>
                      <c:pt idx="128">
                        <c:v>0.40368980459193798</c:v>
                      </c:pt>
                      <c:pt idx="129">
                        <c:v>0.38408730414803799</c:v>
                      </c:pt>
                      <c:pt idx="130">
                        <c:v>0.36477846491617399</c:v>
                      </c:pt>
                      <c:pt idx="131">
                        <c:v>0.34799165767252599</c:v>
                      </c:pt>
                      <c:pt idx="132">
                        <c:v>0.33295083301379003</c:v>
                      </c:pt>
                      <c:pt idx="133">
                        <c:v>0.31866345067191698</c:v>
                      </c:pt>
                      <c:pt idx="134">
                        <c:v>0.30669564751041001</c:v>
                      </c:pt>
                      <c:pt idx="135">
                        <c:v>0.29714152853758002</c:v>
                      </c:pt>
                      <c:pt idx="136">
                        <c:v>0.28703750821560098</c:v>
                      </c:pt>
                      <c:pt idx="137">
                        <c:v>0.277900333559503</c:v>
                      </c:pt>
                      <c:pt idx="138">
                        <c:v>0.27254216148820398</c:v>
                      </c:pt>
                      <c:pt idx="139">
                        <c:v>0.26878910879615697</c:v>
                      </c:pt>
                      <c:pt idx="140">
                        <c:v>0.26488830064929703</c:v>
                      </c:pt>
                      <c:pt idx="141">
                        <c:v>0.26186112753048602</c:v>
                      </c:pt>
                      <c:pt idx="142">
                        <c:v>0.25901916891031401</c:v>
                      </c:pt>
                      <c:pt idx="143">
                        <c:v>0.258901262468339</c:v>
                      </c:pt>
                      <c:pt idx="144">
                        <c:v>0.25871130359831801</c:v>
                      </c:pt>
                      <c:pt idx="145">
                        <c:v>0.25669566927926901</c:v>
                      </c:pt>
                      <c:pt idx="146">
                        <c:v>0.25493309145593901</c:v>
                      </c:pt>
                      <c:pt idx="147">
                        <c:v>0.25491476668728102</c:v>
                      </c:pt>
                      <c:pt idx="148">
                        <c:v>0.253549085627021</c:v>
                      </c:pt>
                      <c:pt idx="149">
                        <c:v>0.25207853133904701</c:v>
                      </c:pt>
                      <c:pt idx="150">
                        <c:v>0.25128585574304202</c:v>
                      </c:pt>
                      <c:pt idx="151">
                        <c:v>0.249771553971225</c:v>
                      </c:pt>
                      <c:pt idx="152">
                        <c:v>0.24682210600570501</c:v>
                      </c:pt>
                      <c:pt idx="153">
                        <c:v>0.24346767865852101</c:v>
                      </c:pt>
                      <c:pt idx="154">
                        <c:v>0.24137438836167499</c:v>
                      </c:pt>
                      <c:pt idx="155">
                        <c:v>0.237272242296725</c:v>
                      </c:pt>
                      <c:pt idx="156">
                        <c:v>0.23389156541857001</c:v>
                      </c:pt>
                      <c:pt idx="157">
                        <c:v>0.22897751173963399</c:v>
                      </c:pt>
                      <c:pt idx="158">
                        <c:v>0.224589020550305</c:v>
                      </c:pt>
                      <c:pt idx="159">
                        <c:v>0.219048347069383</c:v>
                      </c:pt>
                      <c:pt idx="160">
                        <c:v>0.21310485099444701</c:v>
                      </c:pt>
                      <c:pt idx="161">
                        <c:v>0.20520877927852199</c:v>
                      </c:pt>
                      <c:pt idx="162">
                        <c:v>0.19757339595617401</c:v>
                      </c:pt>
                      <c:pt idx="163">
                        <c:v>0.19267466130187699</c:v>
                      </c:pt>
                      <c:pt idx="164">
                        <c:v>0.18374847290127599</c:v>
                      </c:pt>
                      <c:pt idx="165">
                        <c:v>0.176252492967158</c:v>
                      </c:pt>
                      <c:pt idx="166">
                        <c:v>0.16995608625417699</c:v>
                      </c:pt>
                      <c:pt idx="167">
                        <c:v>0.16198335415526899</c:v>
                      </c:pt>
                      <c:pt idx="168">
                        <c:v>0.151594419914968</c:v>
                      </c:pt>
                      <c:pt idx="169">
                        <c:v>0.145745086687536</c:v>
                      </c:pt>
                      <c:pt idx="170">
                        <c:v>0.138047166786994</c:v>
                      </c:pt>
                      <c:pt idx="171">
                        <c:v>0.12877845100457</c:v>
                      </c:pt>
                      <c:pt idx="172">
                        <c:v>0.121800524647692</c:v>
                      </c:pt>
                      <c:pt idx="173">
                        <c:v>0.11645717363876899</c:v>
                      </c:pt>
                      <c:pt idx="174">
                        <c:v>0.10601493861116799</c:v>
                      </c:pt>
                      <c:pt idx="175">
                        <c:v>9.8228235768227604E-2</c:v>
                      </c:pt>
                      <c:pt idx="176">
                        <c:v>9.2254770759024898E-2</c:v>
                      </c:pt>
                      <c:pt idx="177">
                        <c:v>8.6457219180022193E-2</c:v>
                      </c:pt>
                      <c:pt idx="178">
                        <c:v>7.5589287769326399E-2</c:v>
                      </c:pt>
                      <c:pt idx="179">
                        <c:v>7.1147274786510006E-2</c:v>
                      </c:pt>
                      <c:pt idx="180">
                        <c:v>6.3946336806647103E-2</c:v>
                      </c:pt>
                      <c:pt idx="181">
                        <c:v>6.1730273717359299E-2</c:v>
                      </c:pt>
                      <c:pt idx="182">
                        <c:v>5.3285423895441303E-2</c:v>
                      </c:pt>
                      <c:pt idx="183">
                        <c:v>4.9242338935575801E-2</c:v>
                      </c:pt>
                      <c:pt idx="184">
                        <c:v>4.37333334604178E-2</c:v>
                      </c:pt>
                      <c:pt idx="185">
                        <c:v>3.78888211070856E-2</c:v>
                      </c:pt>
                      <c:pt idx="186">
                        <c:v>3.4904069925390697E-2</c:v>
                      </c:pt>
                      <c:pt idx="187">
                        <c:v>3.1203236792124101E-2</c:v>
                      </c:pt>
                      <c:pt idx="188">
                        <c:v>2.8578089337105501E-2</c:v>
                      </c:pt>
                      <c:pt idx="189">
                        <c:v>2.32371722895959E-2</c:v>
                      </c:pt>
                      <c:pt idx="190">
                        <c:v>2.2655549932679601E-2</c:v>
                      </c:pt>
                      <c:pt idx="191">
                        <c:v>1.8504712290607499E-2</c:v>
                      </c:pt>
                      <c:pt idx="192">
                        <c:v>1.43903983164104E-2</c:v>
                      </c:pt>
                      <c:pt idx="193">
                        <c:v>1.06331316324956E-2</c:v>
                      </c:pt>
                      <c:pt idx="194">
                        <c:v>8.7909251750174396E-3</c:v>
                      </c:pt>
                      <c:pt idx="195">
                        <c:v>6.97937192149394E-3</c:v>
                      </c:pt>
                      <c:pt idx="196">
                        <c:v>5.4907533157648996E-3</c:v>
                      </c:pt>
                      <c:pt idx="197">
                        <c:v>6.5254989239190197E-3</c:v>
                      </c:pt>
                      <c:pt idx="198">
                        <c:v>4.3252675208954499E-3</c:v>
                      </c:pt>
                      <c:pt idx="199">
                        <c:v>1.12281164220333E-3</c:v>
                      </c:pt>
                      <c:pt idx="200">
                        <c:v>4.0296850096561602E-4</c:v>
                      </c:pt>
                      <c:pt idx="201">
                        <c:v>-6.78765131695357E-4</c:v>
                      </c:pt>
                      <c:pt idx="202">
                        <c:v>-2.2027147797491599E-3</c:v>
                      </c:pt>
                      <c:pt idx="203">
                        <c:v>-3.4159396455355601E-3</c:v>
                      </c:pt>
                      <c:pt idx="204">
                        <c:v>-1.52057692200147E-3</c:v>
                      </c:pt>
                      <c:pt idx="205">
                        <c:v>-3.6638112103289798E-3</c:v>
                      </c:pt>
                      <c:pt idx="206">
                        <c:v>-6.06279495649644E-3</c:v>
                      </c:pt>
                      <c:pt idx="207">
                        <c:v>-5.8562670758765699E-3</c:v>
                      </c:pt>
                      <c:pt idx="208">
                        <c:v>-4.8010868376127504E-3</c:v>
                      </c:pt>
                      <c:pt idx="209">
                        <c:v>-7.8604924107434603E-3</c:v>
                      </c:pt>
                      <c:pt idx="210">
                        <c:v>-7.1278136949341599E-3</c:v>
                      </c:pt>
                      <c:pt idx="211">
                        <c:v>-7.1049164590306496E-3</c:v>
                      </c:pt>
                      <c:pt idx="212">
                        <c:v>-7.2835244391767197E-3</c:v>
                      </c:pt>
                      <c:pt idx="213">
                        <c:v>-7.3550217094953399E-3</c:v>
                      </c:pt>
                      <c:pt idx="214">
                        <c:v>-7.76117521524506E-3</c:v>
                      </c:pt>
                      <c:pt idx="215">
                        <c:v>-7.8565207141039796E-3</c:v>
                      </c:pt>
                      <c:pt idx="216">
                        <c:v>-8.1020102512134595E-3</c:v>
                      </c:pt>
                      <c:pt idx="217">
                        <c:v>-8.3720537639532001E-3</c:v>
                      </c:pt>
                      <c:pt idx="218">
                        <c:v>-8.5113515064519692E-3</c:v>
                      </c:pt>
                      <c:pt idx="219">
                        <c:v>-8.3977096784986494E-3</c:v>
                      </c:pt>
                      <c:pt idx="220">
                        <c:v>-8.7527913611143999E-3</c:v>
                      </c:pt>
                      <c:pt idx="221">
                        <c:v>-8.5386933069018095E-3</c:v>
                      </c:pt>
                      <c:pt idx="222">
                        <c:v>-8.7164998302380996E-3</c:v>
                      </c:pt>
                      <c:pt idx="223">
                        <c:v>-9.2520219091039597E-3</c:v>
                      </c:pt>
                      <c:pt idx="224">
                        <c:v>-9.1535947288401403E-3</c:v>
                      </c:pt>
                      <c:pt idx="225">
                        <c:v>-9.2294342464286205E-3</c:v>
                      </c:pt>
                      <c:pt idx="226">
                        <c:v>-9.2023790934178794E-3</c:v>
                      </c:pt>
                      <c:pt idx="227">
                        <c:v>-9.3007313342364107E-3</c:v>
                      </c:pt>
                      <c:pt idx="228">
                        <c:v>-9.3401996326427598E-3</c:v>
                      </c:pt>
                      <c:pt idx="229">
                        <c:v>-9.9513078373239406E-3</c:v>
                      </c:pt>
                      <c:pt idx="230">
                        <c:v>-1.0077933395975401E-2</c:v>
                      </c:pt>
                      <c:pt idx="231">
                        <c:v>-9.9500867684444005E-3</c:v>
                      </c:pt>
                      <c:pt idx="232">
                        <c:v>-1.00289419071186E-2</c:v>
                      </c:pt>
                      <c:pt idx="233">
                        <c:v>-1.0077927305243701E-2</c:v>
                      </c:pt>
                      <c:pt idx="234">
                        <c:v>-1.0344267145210299E-2</c:v>
                      </c:pt>
                      <c:pt idx="235">
                        <c:v>-1.04335423181187E-2</c:v>
                      </c:pt>
                      <c:pt idx="236">
                        <c:v>-1.05651616626143E-2</c:v>
                      </c:pt>
                      <c:pt idx="237">
                        <c:v>-1.0505159203713499E-2</c:v>
                      </c:pt>
                      <c:pt idx="238">
                        <c:v>-1.0379905889803E-2</c:v>
                      </c:pt>
                      <c:pt idx="239">
                        <c:v>-1.03579248901783E-2</c:v>
                      </c:pt>
                      <c:pt idx="240">
                        <c:v>-1.0346580504141299E-2</c:v>
                      </c:pt>
                      <c:pt idx="241">
                        <c:v>-1.04220060578743E-2</c:v>
                      </c:pt>
                      <c:pt idx="242">
                        <c:v>-1.00287490816608E-2</c:v>
                      </c:pt>
                      <c:pt idx="243">
                        <c:v>-1.04032551659551E-2</c:v>
                      </c:pt>
                      <c:pt idx="244">
                        <c:v>-1.0091811475081499E-2</c:v>
                      </c:pt>
                      <c:pt idx="245">
                        <c:v>-1.00370215213051E-2</c:v>
                      </c:pt>
                      <c:pt idx="246">
                        <c:v>-9.6788762740894797E-3</c:v>
                      </c:pt>
                      <c:pt idx="247">
                        <c:v>-9.8527657686232496E-3</c:v>
                      </c:pt>
                      <c:pt idx="248">
                        <c:v>-9.7750913406852002E-3</c:v>
                      </c:pt>
                      <c:pt idx="249">
                        <c:v>-9.7865041151139892E-3</c:v>
                      </c:pt>
                      <c:pt idx="250">
                        <c:v>-9.4514939400291292E-3</c:v>
                      </c:pt>
                      <c:pt idx="251">
                        <c:v>-9.3026076840852807E-3</c:v>
                      </c:pt>
                      <c:pt idx="252">
                        <c:v>-8.8610017516498503E-3</c:v>
                      </c:pt>
                      <c:pt idx="253">
                        <c:v>-8.7854458257247397E-3</c:v>
                      </c:pt>
                      <c:pt idx="254">
                        <c:v>-8.4206488000549903E-3</c:v>
                      </c:pt>
                      <c:pt idx="255">
                        <c:v>-8.0146324201315605E-3</c:v>
                      </c:pt>
                      <c:pt idx="256">
                        <c:v>-7.5622435303632496E-3</c:v>
                      </c:pt>
                      <c:pt idx="257">
                        <c:v>-7.23823735482993E-3</c:v>
                      </c:pt>
                      <c:pt idx="258">
                        <c:v>-6.9702094280098999E-3</c:v>
                      </c:pt>
                      <c:pt idx="259">
                        <c:v>-6.3035156666665804E-3</c:v>
                      </c:pt>
                      <c:pt idx="260">
                        <c:v>-5.8476571789615904E-3</c:v>
                      </c:pt>
                      <c:pt idx="261">
                        <c:v>-5.2333803330352298E-3</c:v>
                      </c:pt>
                      <c:pt idx="262">
                        <c:v>-4.7719420812227303E-3</c:v>
                      </c:pt>
                      <c:pt idx="263">
                        <c:v>-4.2874564807426499E-3</c:v>
                      </c:pt>
                      <c:pt idx="264">
                        <c:v>-3.2216477538027999E-3</c:v>
                      </c:pt>
                      <c:pt idx="265">
                        <c:v>-2.2084096317927801E-3</c:v>
                      </c:pt>
                      <c:pt idx="266">
                        <c:v>-1.7013259156715001E-3</c:v>
                      </c:pt>
                      <c:pt idx="267">
                        <c:v>-1.01341942192205E-3</c:v>
                      </c:pt>
                      <c:pt idx="268">
                        <c:v>1.4081345221257E-5</c:v>
                      </c:pt>
                      <c:pt idx="269">
                        <c:v>5.9053333254463795E-4</c:v>
                      </c:pt>
                      <c:pt idx="270">
                        <c:v>1.5819866690147499E-3</c:v>
                      </c:pt>
                      <c:pt idx="271">
                        <c:v>2.0229236687712301E-3</c:v>
                      </c:pt>
                      <c:pt idx="272">
                        <c:v>2.6539466636233198E-3</c:v>
                      </c:pt>
                      <c:pt idx="273">
                        <c:v>3.73267443512546E-3</c:v>
                      </c:pt>
                      <c:pt idx="274">
                        <c:v>4.5847618192163099E-3</c:v>
                      </c:pt>
                      <c:pt idx="275">
                        <c:v>5.2719794264468496E-3</c:v>
                      </c:pt>
                      <c:pt idx="276">
                        <c:v>5.6190102530248301E-3</c:v>
                      </c:pt>
                      <c:pt idx="277">
                        <c:v>6.1073647560113903E-3</c:v>
                      </c:pt>
                      <c:pt idx="278">
                        <c:v>6.6947909877887301E-3</c:v>
                      </c:pt>
                      <c:pt idx="279">
                        <c:v>7.3668411019037396E-3</c:v>
                      </c:pt>
                      <c:pt idx="280">
                        <c:v>8.0112875162725704E-3</c:v>
                      </c:pt>
                      <c:pt idx="281">
                        <c:v>8.9755706559263796E-3</c:v>
                      </c:pt>
                      <c:pt idx="282">
                        <c:v>1.0065942641025E-2</c:v>
                      </c:pt>
                      <c:pt idx="283">
                        <c:v>1.1091282693898301E-2</c:v>
                      </c:pt>
                      <c:pt idx="284">
                        <c:v>1.2179217021977801E-2</c:v>
                      </c:pt>
                      <c:pt idx="285">
                        <c:v>1.35844825151507E-2</c:v>
                      </c:pt>
                      <c:pt idx="286">
                        <c:v>1.49211792614661E-2</c:v>
                      </c:pt>
                      <c:pt idx="287">
                        <c:v>1.6179206861908199E-2</c:v>
                      </c:pt>
                      <c:pt idx="288">
                        <c:v>1.79530790486329E-2</c:v>
                      </c:pt>
                      <c:pt idx="289">
                        <c:v>1.9737631740090002E-2</c:v>
                      </c:pt>
                      <c:pt idx="290">
                        <c:v>2.14458920468635E-2</c:v>
                      </c:pt>
                      <c:pt idx="291">
                        <c:v>2.3223971922658002E-2</c:v>
                      </c:pt>
                      <c:pt idx="292">
                        <c:v>2.5351835178394198E-2</c:v>
                      </c:pt>
                      <c:pt idx="293">
                        <c:v>2.7511075621744801E-2</c:v>
                      </c:pt>
                      <c:pt idx="294">
                        <c:v>2.9508021829920499E-2</c:v>
                      </c:pt>
                      <c:pt idx="295">
                        <c:v>3.1673111949010999E-2</c:v>
                      </c:pt>
                      <c:pt idx="296">
                        <c:v>3.395576343771E-2</c:v>
                      </c:pt>
                      <c:pt idx="297">
                        <c:v>3.63824537316342E-2</c:v>
                      </c:pt>
                      <c:pt idx="298">
                        <c:v>3.8778784917739201E-2</c:v>
                      </c:pt>
                      <c:pt idx="299">
                        <c:v>4.10500757709715E-2</c:v>
                      </c:pt>
                      <c:pt idx="300">
                        <c:v>4.3525172995395302E-2</c:v>
                      </c:pt>
                      <c:pt idx="301">
                        <c:v>4.6140038070667903E-2</c:v>
                      </c:pt>
                      <c:pt idx="302">
                        <c:v>4.89128991683754E-2</c:v>
                      </c:pt>
                      <c:pt idx="303">
                        <c:v>5.1570359693863803E-2</c:v>
                      </c:pt>
                      <c:pt idx="304">
                        <c:v>5.4250278617361203E-2</c:v>
                      </c:pt>
                      <c:pt idx="305">
                        <c:v>5.6967651120414901E-2</c:v>
                      </c:pt>
                      <c:pt idx="306">
                        <c:v>5.9783296736903302E-2</c:v>
                      </c:pt>
                      <c:pt idx="307">
                        <c:v>6.2575107412848899E-2</c:v>
                      </c:pt>
                      <c:pt idx="308">
                        <c:v>6.5596734497133005E-2</c:v>
                      </c:pt>
                      <c:pt idx="309">
                        <c:v>6.8496539581779495E-2</c:v>
                      </c:pt>
                      <c:pt idx="310">
                        <c:v>7.15807595397146E-2</c:v>
                      </c:pt>
                      <c:pt idx="311">
                        <c:v>7.4439854075494694E-2</c:v>
                      </c:pt>
                      <c:pt idx="312">
                        <c:v>7.7340133116534801E-2</c:v>
                      </c:pt>
                      <c:pt idx="313">
                        <c:v>8.0321287014120696E-2</c:v>
                      </c:pt>
                      <c:pt idx="314">
                        <c:v>8.3184605995713395E-2</c:v>
                      </c:pt>
                      <c:pt idx="315">
                        <c:v>8.6277006003681697E-2</c:v>
                      </c:pt>
                      <c:pt idx="316">
                        <c:v>8.9366022006743706E-2</c:v>
                      </c:pt>
                      <c:pt idx="317">
                        <c:v>9.2198834927022397E-2</c:v>
                      </c:pt>
                      <c:pt idx="318">
                        <c:v>9.5048368286094101E-2</c:v>
                      </c:pt>
                      <c:pt idx="319">
                        <c:v>9.8163359828217694E-2</c:v>
                      </c:pt>
                      <c:pt idx="320">
                        <c:v>0.100876795733959</c:v>
                      </c:pt>
                      <c:pt idx="321">
                        <c:v>0.10380625335488899</c:v>
                      </c:pt>
                      <c:pt idx="322">
                        <c:v>0.106629265571715</c:v>
                      </c:pt>
                      <c:pt idx="323">
                        <c:v>0.109370887401234</c:v>
                      </c:pt>
                      <c:pt idx="324">
                        <c:v>0.11194985602334501</c:v>
                      </c:pt>
                      <c:pt idx="325">
                        <c:v>0.11441563755940699</c:v>
                      </c:pt>
                      <c:pt idx="326">
                        <c:v>0.11680981860844</c:v>
                      </c:pt>
                      <c:pt idx="327">
                        <c:v>0.11962314808512201</c:v>
                      </c:pt>
                      <c:pt idx="328">
                        <c:v>0.122207809302191</c:v>
                      </c:pt>
                      <c:pt idx="329">
                        <c:v>0.124246668447242</c:v>
                      </c:pt>
                      <c:pt idx="330">
                        <c:v>0.12658623717541301</c:v>
                      </c:pt>
                      <c:pt idx="331">
                        <c:v>0.12855206893176299</c:v>
                      </c:pt>
                      <c:pt idx="332">
                        <c:v>0.13086632089530001</c:v>
                      </c:pt>
                      <c:pt idx="333">
                        <c:v>0.13268276113317501</c:v>
                      </c:pt>
                      <c:pt idx="334">
                        <c:v>0.13484913945160701</c:v>
                      </c:pt>
                      <c:pt idx="335">
                        <c:v>0.13662271095223799</c:v>
                      </c:pt>
                      <c:pt idx="336">
                        <c:v>0.13847106859896999</c:v>
                      </c:pt>
                      <c:pt idx="337">
                        <c:v>0.140052353705337</c:v>
                      </c:pt>
                      <c:pt idx="338">
                        <c:v>0.14192801031448299</c:v>
                      </c:pt>
                      <c:pt idx="339">
                        <c:v>0.14303955964530801</c:v>
                      </c:pt>
                      <c:pt idx="340">
                        <c:v>0.14407582150958101</c:v>
                      </c:pt>
                      <c:pt idx="341">
                        <c:v>0.14563567534112401</c:v>
                      </c:pt>
                      <c:pt idx="342">
                        <c:v>0.146682659086557</c:v>
                      </c:pt>
                      <c:pt idx="343">
                        <c:v>0.1475367690613</c:v>
                      </c:pt>
                      <c:pt idx="344">
                        <c:v>0.14862993636261301</c:v>
                      </c:pt>
                      <c:pt idx="345">
                        <c:v>0.149317115755012</c:v>
                      </c:pt>
                      <c:pt idx="346">
                        <c:v>0.14988865363175699</c:v>
                      </c:pt>
                      <c:pt idx="347">
                        <c:v>0.15048734203911801</c:v>
                      </c:pt>
                      <c:pt idx="348">
                        <c:v>0.150847455040475</c:v>
                      </c:pt>
                      <c:pt idx="349">
                        <c:v>0.15105697305149299</c:v>
                      </c:pt>
                      <c:pt idx="350">
                        <c:v>0.151250821564578</c:v>
                      </c:pt>
                      <c:pt idx="351">
                        <c:v>0.15139613146349601</c:v>
                      </c:pt>
                      <c:pt idx="352">
                        <c:v>0.15127240434321701</c:v>
                      </c:pt>
                      <c:pt idx="353">
                        <c:v>0.15091618263194101</c:v>
                      </c:pt>
                      <c:pt idx="354">
                        <c:v>0.15064246392688699</c:v>
                      </c:pt>
                      <c:pt idx="355">
                        <c:v>0.150193961881187</c:v>
                      </c:pt>
                      <c:pt idx="356">
                        <c:v>0.14972598556289901</c:v>
                      </c:pt>
                      <c:pt idx="357">
                        <c:v>0.14910654050625699</c:v>
                      </c:pt>
                      <c:pt idx="358">
                        <c:v>0.148468048074721</c:v>
                      </c:pt>
                      <c:pt idx="359">
                        <c:v>0.14784163364647901</c:v>
                      </c:pt>
                      <c:pt idx="360">
                        <c:v>0.14677522359858</c:v>
                      </c:pt>
                      <c:pt idx="361">
                        <c:v>0.14579595734324699</c:v>
                      </c:pt>
                      <c:pt idx="362">
                        <c:v>0.14470822280201801</c:v>
                      </c:pt>
                      <c:pt idx="363">
                        <c:v>0.14350629502762699</c:v>
                      </c:pt>
                      <c:pt idx="364">
                        <c:v>0.14214968984684101</c:v>
                      </c:pt>
                      <c:pt idx="365">
                        <c:v>0.140795415224306</c:v>
                      </c:pt>
                      <c:pt idx="366">
                        <c:v>0.13936581188879599</c:v>
                      </c:pt>
                      <c:pt idx="367">
                        <c:v>0.13804906629529301</c:v>
                      </c:pt>
                      <c:pt idx="368">
                        <c:v>0.13646770388405999</c:v>
                      </c:pt>
                      <c:pt idx="369">
                        <c:v>0.13478463636711199</c:v>
                      </c:pt>
                      <c:pt idx="370">
                        <c:v>0.13298631869936101</c:v>
                      </c:pt>
                      <c:pt idx="371">
                        <c:v>0.13125424556310999</c:v>
                      </c:pt>
                      <c:pt idx="372">
                        <c:v>0.12935490101432001</c:v>
                      </c:pt>
                      <c:pt idx="373">
                        <c:v>0.12770858187395101</c:v>
                      </c:pt>
                      <c:pt idx="374">
                        <c:v>0.12582126729960399</c:v>
                      </c:pt>
                      <c:pt idx="375">
                        <c:v>0.123883846860474</c:v>
                      </c:pt>
                      <c:pt idx="376">
                        <c:v>0.12199860033998</c:v>
                      </c:pt>
                      <c:pt idx="377">
                        <c:v>0.11987723085467</c:v>
                      </c:pt>
                      <c:pt idx="378">
                        <c:v>0.118063027274233</c:v>
                      </c:pt>
                      <c:pt idx="379">
                        <c:v>0.115778109299325</c:v>
                      </c:pt>
                      <c:pt idx="380">
                        <c:v>0.113714179589975</c:v>
                      </c:pt>
                      <c:pt idx="381">
                        <c:v>0.111671087925127</c:v>
                      </c:pt>
                      <c:pt idx="382">
                        <c:v>0.109435027891614</c:v>
                      </c:pt>
                      <c:pt idx="383">
                        <c:v>0.10728375941405401</c:v>
                      </c:pt>
                      <c:pt idx="384">
                        <c:v>0.105145555048178</c:v>
                      </c:pt>
                      <c:pt idx="385">
                        <c:v>0.103023292259441</c:v>
                      </c:pt>
                      <c:pt idx="386">
                        <c:v>0.100650157783989</c:v>
                      </c:pt>
                      <c:pt idx="387">
                        <c:v>9.8584116976005901E-2</c:v>
                      </c:pt>
                      <c:pt idx="388">
                        <c:v>9.6442224087067097E-2</c:v>
                      </c:pt>
                      <c:pt idx="389">
                        <c:v>9.4123951360044894E-2</c:v>
                      </c:pt>
                      <c:pt idx="390">
                        <c:v>9.1946618297683205E-2</c:v>
                      </c:pt>
                      <c:pt idx="391">
                        <c:v>8.9598119922633696E-2</c:v>
                      </c:pt>
                      <c:pt idx="392">
                        <c:v>8.7411090708631095E-2</c:v>
                      </c:pt>
                      <c:pt idx="393">
                        <c:v>8.5314202299116002E-2</c:v>
                      </c:pt>
                      <c:pt idx="394">
                        <c:v>8.3122004663424898E-2</c:v>
                      </c:pt>
                      <c:pt idx="395">
                        <c:v>8.0932837257278206E-2</c:v>
                      </c:pt>
                      <c:pt idx="396">
                        <c:v>7.87246926614142E-2</c:v>
                      </c:pt>
                      <c:pt idx="397">
                        <c:v>7.6567354765042006E-2</c:v>
                      </c:pt>
                      <c:pt idx="398">
                        <c:v>7.4553838043930107E-2</c:v>
                      </c:pt>
                      <c:pt idx="399">
                        <c:v>7.2438310836006797E-2</c:v>
                      </c:pt>
                      <c:pt idx="400">
                        <c:v>7.0110387240767305E-2</c:v>
                      </c:pt>
                      <c:pt idx="401">
                        <c:v>6.8148320579367705E-2</c:v>
                      </c:pt>
                      <c:pt idx="402">
                        <c:v>6.6119182520156097E-2</c:v>
                      </c:pt>
                      <c:pt idx="403">
                        <c:v>6.4069085180567004E-2</c:v>
                      </c:pt>
                      <c:pt idx="404">
                        <c:v>6.1968767485091697E-2</c:v>
                      </c:pt>
                      <c:pt idx="405">
                        <c:v>5.9961912240007902E-2</c:v>
                      </c:pt>
                      <c:pt idx="406">
                        <c:v>5.7917973062083503E-2</c:v>
                      </c:pt>
                      <c:pt idx="407">
                        <c:v>5.5951315255464699E-2</c:v>
                      </c:pt>
                      <c:pt idx="408">
                        <c:v>5.3986784266857497E-2</c:v>
                      </c:pt>
                      <c:pt idx="409">
                        <c:v>5.2043671324858799E-2</c:v>
                      </c:pt>
                      <c:pt idx="410">
                        <c:v>5.0287934051652397E-2</c:v>
                      </c:pt>
                      <c:pt idx="411">
                        <c:v>4.8341834157689098E-2</c:v>
                      </c:pt>
                      <c:pt idx="412">
                        <c:v>4.6501969583145203E-2</c:v>
                      </c:pt>
                      <c:pt idx="413">
                        <c:v>4.47460423398989E-2</c:v>
                      </c:pt>
                      <c:pt idx="414">
                        <c:v>4.2891684422441602E-2</c:v>
                      </c:pt>
                      <c:pt idx="415">
                        <c:v>4.1089758059682797E-2</c:v>
                      </c:pt>
                      <c:pt idx="416">
                        <c:v>3.9507005336220202E-2</c:v>
                      </c:pt>
                      <c:pt idx="417">
                        <c:v>3.7521452412792297E-2</c:v>
                      </c:pt>
                      <c:pt idx="418">
                        <c:v>3.5987269342779599E-2</c:v>
                      </c:pt>
                      <c:pt idx="419">
                        <c:v>3.4385011706685099E-2</c:v>
                      </c:pt>
                      <c:pt idx="420">
                        <c:v>3.2742026674293399E-2</c:v>
                      </c:pt>
                      <c:pt idx="421">
                        <c:v>3.1334627461212197E-2</c:v>
                      </c:pt>
                      <c:pt idx="422">
                        <c:v>2.9776379390248499E-2</c:v>
                      </c:pt>
                      <c:pt idx="423">
                        <c:v>2.80859566716853E-2</c:v>
                      </c:pt>
                      <c:pt idx="424">
                        <c:v>2.6579858152172401E-2</c:v>
                      </c:pt>
                      <c:pt idx="425">
                        <c:v>2.5248146991479498E-2</c:v>
                      </c:pt>
                      <c:pt idx="426">
                        <c:v>2.3754945381180299E-2</c:v>
                      </c:pt>
                      <c:pt idx="427">
                        <c:v>2.2437009782372001E-2</c:v>
                      </c:pt>
                      <c:pt idx="428">
                        <c:v>2.1007822062954099E-2</c:v>
                      </c:pt>
                      <c:pt idx="429">
                        <c:v>1.9467033407985699E-2</c:v>
                      </c:pt>
                      <c:pt idx="430">
                        <c:v>1.81740574732028E-2</c:v>
                      </c:pt>
                      <c:pt idx="431">
                        <c:v>1.6926351792643599E-2</c:v>
                      </c:pt>
                      <c:pt idx="432">
                        <c:v>1.5536067428929001E-2</c:v>
                      </c:pt>
                      <c:pt idx="433">
                        <c:v>1.4178825165444E-2</c:v>
                      </c:pt>
                      <c:pt idx="434">
                        <c:v>1.2961390171204399E-2</c:v>
                      </c:pt>
                      <c:pt idx="435">
                        <c:v>1.17978814319398E-2</c:v>
                      </c:pt>
                      <c:pt idx="436">
                        <c:v>1.0744454785462799E-2</c:v>
                      </c:pt>
                      <c:pt idx="437">
                        <c:v>9.5724437543915908E-3</c:v>
                      </c:pt>
                      <c:pt idx="438">
                        <c:v>8.3540561637817298E-3</c:v>
                      </c:pt>
                      <c:pt idx="439">
                        <c:v>7.2663870997132498E-3</c:v>
                      </c:pt>
                      <c:pt idx="440">
                        <c:v>6.32008953821125E-3</c:v>
                      </c:pt>
                      <c:pt idx="441">
                        <c:v>5.3817818873477599E-3</c:v>
                      </c:pt>
                      <c:pt idx="442">
                        <c:v>4.4267744312700801E-3</c:v>
                      </c:pt>
                      <c:pt idx="443">
                        <c:v>3.3961767860939298E-3</c:v>
                      </c:pt>
                      <c:pt idx="444">
                        <c:v>2.5251492978854498E-3</c:v>
                      </c:pt>
                      <c:pt idx="445">
                        <c:v>1.70218722911351E-3</c:v>
                      </c:pt>
                      <c:pt idx="446">
                        <c:v>9.15761996599269E-4</c:v>
                      </c:pt>
                      <c:pt idx="447">
                        <c:v>7.4119181353984902E-5</c:v>
                      </c:pt>
                      <c:pt idx="448">
                        <c:v>-7.1541694638740895E-4</c:v>
                      </c:pt>
                      <c:pt idx="449">
                        <c:v>-1.5882798861986201E-3</c:v>
                      </c:pt>
                      <c:pt idx="450">
                        <c:v>-2.1073814194545698E-3</c:v>
                      </c:pt>
                      <c:pt idx="451">
                        <c:v>-2.76701369279473E-3</c:v>
                      </c:pt>
                      <c:pt idx="452">
                        <c:v>-3.3652981229407302E-3</c:v>
                      </c:pt>
                      <c:pt idx="453">
                        <c:v>-4.1064788055936502E-3</c:v>
                      </c:pt>
                      <c:pt idx="454">
                        <c:v>-4.5862156466888997E-3</c:v>
                      </c:pt>
                      <c:pt idx="455">
                        <c:v>-5.1035919296964502E-3</c:v>
                      </c:pt>
                      <c:pt idx="456">
                        <c:v>-5.6035264993411901E-3</c:v>
                      </c:pt>
                      <c:pt idx="457">
                        <c:v>-6.1341117203193704E-3</c:v>
                      </c:pt>
                      <c:pt idx="458">
                        <c:v>-6.61869526239356E-3</c:v>
                      </c:pt>
                      <c:pt idx="459">
                        <c:v>-6.9720698559615204E-3</c:v>
                      </c:pt>
                      <c:pt idx="460">
                        <c:v>-7.4133651488681104E-3</c:v>
                      </c:pt>
                      <c:pt idx="461">
                        <c:v>-7.6981148030499796E-3</c:v>
                      </c:pt>
                      <c:pt idx="462">
                        <c:v>-8.0039595035433404E-3</c:v>
                      </c:pt>
                      <c:pt idx="463">
                        <c:v>-8.4164581332265807E-3</c:v>
                      </c:pt>
                      <c:pt idx="464">
                        <c:v>-8.6695584441192301E-3</c:v>
                      </c:pt>
                      <c:pt idx="465">
                        <c:v>-9.0383251805068003E-3</c:v>
                      </c:pt>
                      <c:pt idx="466">
                        <c:v>-9.2749993407472003E-3</c:v>
                      </c:pt>
                      <c:pt idx="467">
                        <c:v>-9.4558115957500792E-3</c:v>
                      </c:pt>
                      <c:pt idx="468">
                        <c:v>-9.5906861052628793E-3</c:v>
                      </c:pt>
                      <c:pt idx="469">
                        <c:v>-9.7564026581103205E-3</c:v>
                      </c:pt>
                      <c:pt idx="470">
                        <c:v>-9.9483077441988293E-3</c:v>
                      </c:pt>
                      <c:pt idx="471">
                        <c:v>-1.01397842375965E-2</c:v>
                      </c:pt>
                      <c:pt idx="472">
                        <c:v>-1.0240321128729199E-2</c:v>
                      </c:pt>
                      <c:pt idx="473">
                        <c:v>-1.02836156400906E-2</c:v>
                      </c:pt>
                      <c:pt idx="474">
                        <c:v>-1.0350908785622E-2</c:v>
                      </c:pt>
                      <c:pt idx="475">
                        <c:v>-1.0351579846938901E-2</c:v>
                      </c:pt>
                      <c:pt idx="476">
                        <c:v>-1.0424394582523099E-2</c:v>
                      </c:pt>
                      <c:pt idx="477">
                        <c:v>-1.04429910717265E-2</c:v>
                      </c:pt>
                      <c:pt idx="478">
                        <c:v>-1.03957734402087E-2</c:v>
                      </c:pt>
                      <c:pt idx="479">
                        <c:v>-1.0347740981232499E-2</c:v>
                      </c:pt>
                      <c:pt idx="480">
                        <c:v>-1.03267761297796E-2</c:v>
                      </c:pt>
                      <c:pt idx="481">
                        <c:v>-1.02076451126701E-2</c:v>
                      </c:pt>
                      <c:pt idx="482">
                        <c:v>-1.01207240037195E-2</c:v>
                      </c:pt>
                      <c:pt idx="483">
                        <c:v>-1.0007549043304901E-2</c:v>
                      </c:pt>
                      <c:pt idx="484">
                        <c:v>-9.9058777848839898E-3</c:v>
                      </c:pt>
                      <c:pt idx="485">
                        <c:v>-9.8276428066468597E-3</c:v>
                      </c:pt>
                      <c:pt idx="486">
                        <c:v>-9.6717557348931296E-3</c:v>
                      </c:pt>
                      <c:pt idx="487">
                        <c:v>-9.4999865568625094E-3</c:v>
                      </c:pt>
                      <c:pt idx="488">
                        <c:v>-9.3155863138879805E-3</c:v>
                      </c:pt>
                      <c:pt idx="489">
                        <c:v>-9.0535242268592695E-3</c:v>
                      </c:pt>
                      <c:pt idx="490">
                        <c:v>-8.7496894666938291E-3</c:v>
                      </c:pt>
                      <c:pt idx="491">
                        <c:v>-8.6132790809704193E-3</c:v>
                      </c:pt>
                      <c:pt idx="492">
                        <c:v>-8.2670963289921302E-3</c:v>
                      </c:pt>
                      <c:pt idx="493">
                        <c:v>-7.9903990928391708E-3</c:v>
                      </c:pt>
                      <c:pt idx="494">
                        <c:v>-7.7429596006617796E-3</c:v>
                      </c:pt>
                      <c:pt idx="495">
                        <c:v>-7.4832923266239196E-3</c:v>
                      </c:pt>
                      <c:pt idx="496">
                        <c:v>-7.1442962252987602E-3</c:v>
                      </c:pt>
                      <c:pt idx="497">
                        <c:v>-6.8476783345303603E-3</c:v>
                      </c:pt>
                      <c:pt idx="498">
                        <c:v>-6.5141233960677803E-3</c:v>
                      </c:pt>
                      <c:pt idx="499">
                        <c:v>-6.15988148738459E-3</c:v>
                      </c:pt>
                      <c:pt idx="500">
                        <c:v>-5.7017888236777E-3</c:v>
                      </c:pt>
                      <c:pt idx="501">
                        <c:v>-5.2880498359927901E-3</c:v>
                      </c:pt>
                      <c:pt idx="502">
                        <c:v>-4.9667390996888904E-3</c:v>
                      </c:pt>
                      <c:pt idx="503">
                        <c:v>-4.4881139850522197E-3</c:v>
                      </c:pt>
                      <c:pt idx="504">
                        <c:v>-3.9262835265998202E-3</c:v>
                      </c:pt>
                      <c:pt idx="505">
                        <c:v>-3.5017941660941201E-3</c:v>
                      </c:pt>
                      <c:pt idx="506">
                        <c:v>-3.0702733978220098E-3</c:v>
                      </c:pt>
                      <c:pt idx="507">
                        <c:v>-2.5113754356364802E-3</c:v>
                      </c:pt>
                      <c:pt idx="508">
                        <c:v>-1.9788100548063601E-3</c:v>
                      </c:pt>
                      <c:pt idx="509">
                        <c:v>-1.4826748199920699E-3</c:v>
                      </c:pt>
                      <c:pt idx="510">
                        <c:v>-1.00361025013952E-3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5949-4353-AB59-B27A27EB7913}"/>
                  </c:ext>
                </c:extLst>
              </c15:ser>
            </c15:filteredScatterSeries>
            <c15:filteredScatte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08.10.2020'!$X$6</c15:sqref>
                        </c15:formulaRef>
                      </c:ext>
                    </c:extLst>
                    <c:strCache>
                      <c:ptCount val="1"/>
                      <c:pt idx="0">
                        <c:v>ad 40 mM Ni</c:v>
                      </c:pt>
                    </c:strCache>
                  </c:strRef>
                </c:tx>
                <c:spPr>
                  <a:ln w="19050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08.10.2020'!$S$7:$S$517</c15:sqref>
                        </c15:formulaRef>
                      </c:ext>
                    </c:extLst>
                    <c:numCache>
                      <c:formatCode>0.0000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08.10.2020'!$X$7:$X$517</c15:sqref>
                        </c15:formulaRef>
                      </c:ext>
                    </c:extLst>
                    <c:numCache>
                      <c:formatCode>0.0000</c:formatCode>
                      <c:ptCount val="511"/>
                      <c:pt idx="0">
                        <c:v>3.9651145303970101</c:v>
                      </c:pt>
                      <c:pt idx="1">
                        <c:v>3.9651145303970101</c:v>
                      </c:pt>
                      <c:pt idx="2">
                        <c:v>3.9651145303970101</c:v>
                      </c:pt>
                      <c:pt idx="3">
                        <c:v>3.9651145303970101</c:v>
                      </c:pt>
                      <c:pt idx="4">
                        <c:v>3.9651145303970101</c:v>
                      </c:pt>
                      <c:pt idx="5">
                        <c:v>3.9651145303970101</c:v>
                      </c:pt>
                      <c:pt idx="6">
                        <c:v>3.9651145303970101</c:v>
                      </c:pt>
                      <c:pt idx="7">
                        <c:v>3.9651145303970101</c:v>
                      </c:pt>
                      <c:pt idx="8">
                        <c:v>3.9651145303970101</c:v>
                      </c:pt>
                      <c:pt idx="9">
                        <c:v>3.9651145303970101</c:v>
                      </c:pt>
                      <c:pt idx="10">
                        <c:v>3.9651145303970101</c:v>
                      </c:pt>
                      <c:pt idx="11">
                        <c:v>3.9651145303970101</c:v>
                      </c:pt>
                      <c:pt idx="12">
                        <c:v>3.9651145303970101</c:v>
                      </c:pt>
                      <c:pt idx="13">
                        <c:v>3.9651145303970101</c:v>
                      </c:pt>
                      <c:pt idx="14">
                        <c:v>3.9651145303970101</c:v>
                      </c:pt>
                      <c:pt idx="15">
                        <c:v>3.9651145303970101</c:v>
                      </c:pt>
                      <c:pt idx="16">
                        <c:v>3.9651145303970101</c:v>
                      </c:pt>
                      <c:pt idx="17">
                        <c:v>3.9651145303970101</c:v>
                      </c:pt>
                      <c:pt idx="18">
                        <c:v>3.9651145303970101</c:v>
                      </c:pt>
                      <c:pt idx="19">
                        <c:v>3.9651145303970101</c:v>
                      </c:pt>
                      <c:pt idx="20">
                        <c:v>3.9651145303970101</c:v>
                      </c:pt>
                      <c:pt idx="21">
                        <c:v>3.57969973086889</c:v>
                      </c:pt>
                      <c:pt idx="22">
                        <c:v>3.7228867282170199</c:v>
                      </c:pt>
                      <c:pt idx="23">
                        <c:v>3.9651145303970101</c:v>
                      </c:pt>
                      <c:pt idx="24">
                        <c:v>3.9651145303970101</c:v>
                      </c:pt>
                      <c:pt idx="25">
                        <c:v>3.9651145303970101</c:v>
                      </c:pt>
                      <c:pt idx="26">
                        <c:v>3.9651145303970101</c:v>
                      </c:pt>
                      <c:pt idx="27">
                        <c:v>3.9651145303970101</c:v>
                      </c:pt>
                      <c:pt idx="28">
                        <c:v>3.9651145303970101</c:v>
                      </c:pt>
                      <c:pt idx="29">
                        <c:v>3.78920811047105</c:v>
                      </c:pt>
                      <c:pt idx="30">
                        <c:v>3.7133331066767599</c:v>
                      </c:pt>
                      <c:pt idx="31">
                        <c:v>3.9651145303970101</c:v>
                      </c:pt>
                      <c:pt idx="32">
                        <c:v>3.9651145303970101</c:v>
                      </c:pt>
                      <c:pt idx="33">
                        <c:v>3.9651145303970101</c:v>
                      </c:pt>
                      <c:pt idx="34">
                        <c:v>3.9651145303970101</c:v>
                      </c:pt>
                      <c:pt idx="35">
                        <c:v>3.9651145303970101</c:v>
                      </c:pt>
                      <c:pt idx="36">
                        <c:v>3.9651145303970101</c:v>
                      </c:pt>
                      <c:pt idx="37">
                        <c:v>3.9651145303970101</c:v>
                      </c:pt>
                      <c:pt idx="38">
                        <c:v>3.9651145303970101</c:v>
                      </c:pt>
                      <c:pt idx="39">
                        <c:v>3.9651145303970101</c:v>
                      </c:pt>
                      <c:pt idx="40">
                        <c:v>3.9651145303970101</c:v>
                      </c:pt>
                      <c:pt idx="41">
                        <c:v>3.9651145303970101</c:v>
                      </c:pt>
                      <c:pt idx="42">
                        <c:v>3.9651145303970101</c:v>
                      </c:pt>
                      <c:pt idx="43">
                        <c:v>3.9651145303970101</c:v>
                      </c:pt>
                      <c:pt idx="44">
                        <c:v>3.9651145303970101</c:v>
                      </c:pt>
                      <c:pt idx="45">
                        <c:v>3.9651145303970101</c:v>
                      </c:pt>
                      <c:pt idx="46">
                        <c:v>3.9651145303970101</c:v>
                      </c:pt>
                      <c:pt idx="47">
                        <c:v>3.9651145303970101</c:v>
                      </c:pt>
                      <c:pt idx="48">
                        <c:v>3.9651145303970101</c:v>
                      </c:pt>
                      <c:pt idx="49">
                        <c:v>3.9651145303970101</c:v>
                      </c:pt>
                      <c:pt idx="50">
                        <c:v>3.9651145303970101</c:v>
                      </c:pt>
                      <c:pt idx="51">
                        <c:v>3.9651145303970101</c:v>
                      </c:pt>
                      <c:pt idx="52">
                        <c:v>3.9651145303970101</c:v>
                      </c:pt>
                      <c:pt idx="53">
                        <c:v>3.9651145303970101</c:v>
                      </c:pt>
                      <c:pt idx="54">
                        <c:v>3.8260577116934398</c:v>
                      </c:pt>
                      <c:pt idx="55">
                        <c:v>3.93167660229286</c:v>
                      </c:pt>
                      <c:pt idx="56">
                        <c:v>3.9651145303970101</c:v>
                      </c:pt>
                      <c:pt idx="57">
                        <c:v>3.9651145303970101</c:v>
                      </c:pt>
                      <c:pt idx="58">
                        <c:v>3.9651145303970101</c:v>
                      </c:pt>
                      <c:pt idx="59">
                        <c:v>3.9651145303970101</c:v>
                      </c:pt>
                      <c:pt idx="60">
                        <c:v>3.8386644027791701</c:v>
                      </c:pt>
                      <c:pt idx="61">
                        <c:v>3.9051568295757599</c:v>
                      </c:pt>
                      <c:pt idx="62">
                        <c:v>3.6457508662475702</c:v>
                      </c:pt>
                      <c:pt idx="63">
                        <c:v>3.6602272520738799</c:v>
                      </c:pt>
                      <c:pt idx="64">
                        <c:v>3.1592729513793301</c:v>
                      </c:pt>
                      <c:pt idx="65">
                        <c:v>2.6767764167247101</c:v>
                      </c:pt>
                      <c:pt idx="66">
                        <c:v>2.5110229229283898</c:v>
                      </c:pt>
                      <c:pt idx="67">
                        <c:v>2.3363427095397502</c:v>
                      </c:pt>
                      <c:pt idx="68">
                        <c:v>2.18416206938354</c:v>
                      </c:pt>
                      <c:pt idx="69">
                        <c:v>2.0722061917321901</c:v>
                      </c:pt>
                      <c:pt idx="70">
                        <c:v>1.9753722758572101</c:v>
                      </c:pt>
                      <c:pt idx="71">
                        <c:v>1.87706247355547</c:v>
                      </c:pt>
                      <c:pt idx="72">
                        <c:v>1.7810026770498799</c:v>
                      </c:pt>
                      <c:pt idx="73">
                        <c:v>1.69045626130421</c:v>
                      </c:pt>
                      <c:pt idx="74">
                        <c:v>1.61730546307456</c:v>
                      </c:pt>
                      <c:pt idx="75">
                        <c:v>1.5502831613264001</c:v>
                      </c:pt>
                      <c:pt idx="76">
                        <c:v>1.49076330824231</c:v>
                      </c:pt>
                      <c:pt idx="77">
                        <c:v>1.4412780488264501</c:v>
                      </c:pt>
                      <c:pt idx="78">
                        <c:v>1.3937670982627399</c:v>
                      </c:pt>
                      <c:pt idx="79">
                        <c:v>1.35445146554664</c:v>
                      </c:pt>
                      <c:pt idx="80">
                        <c:v>1.3180694267011099</c:v>
                      </c:pt>
                      <c:pt idx="81">
                        <c:v>1.2882306503088099</c:v>
                      </c:pt>
                      <c:pt idx="82">
                        <c:v>1.2593490424990199</c:v>
                      </c:pt>
                      <c:pt idx="83">
                        <c:v>1.23443515713369</c:v>
                      </c:pt>
                      <c:pt idx="84">
                        <c:v>1.20320175929406</c:v>
                      </c:pt>
                      <c:pt idx="85">
                        <c:v>1.1816324942593199</c:v>
                      </c:pt>
                      <c:pt idx="86">
                        <c:v>1.1582420004151599</c:v>
                      </c:pt>
                      <c:pt idx="87">
                        <c:v>1.1373313853675999</c:v>
                      </c:pt>
                      <c:pt idx="88">
                        <c:v>1.11581092856773</c:v>
                      </c:pt>
                      <c:pt idx="89">
                        <c:v>1.09297457292859</c:v>
                      </c:pt>
                      <c:pt idx="90">
                        <c:v>1.07414792205899</c:v>
                      </c:pt>
                      <c:pt idx="91">
                        <c:v>1.04496643794765</c:v>
                      </c:pt>
                      <c:pt idx="92">
                        <c:v>1.0241825607221999</c:v>
                      </c:pt>
                      <c:pt idx="93">
                        <c:v>1.0016134982186899</c:v>
                      </c:pt>
                      <c:pt idx="94">
                        <c:v>0.98459093839355105</c:v>
                      </c:pt>
                      <c:pt idx="95">
                        <c:v>0.957914886013157</c:v>
                      </c:pt>
                      <c:pt idx="96">
                        <c:v>0.93916071643117705</c:v>
                      </c:pt>
                      <c:pt idx="97">
                        <c:v>0.92032741436128496</c:v>
                      </c:pt>
                      <c:pt idx="98">
                        <c:v>0.90420781183221499</c:v>
                      </c:pt>
                      <c:pt idx="99">
                        <c:v>0.88292641162678398</c:v>
                      </c:pt>
                      <c:pt idx="100">
                        <c:v>0.86634922648448398</c:v>
                      </c:pt>
                      <c:pt idx="101">
                        <c:v>0.84980646083510403</c:v>
                      </c:pt>
                      <c:pt idx="102">
                        <c:v>0.83814734856409601</c:v>
                      </c:pt>
                      <c:pt idx="103">
                        <c:v>0.82592735061817302</c:v>
                      </c:pt>
                      <c:pt idx="104">
                        <c:v>0.81497519930809303</c:v>
                      </c:pt>
                      <c:pt idx="105">
                        <c:v>0.80435246710956798</c:v>
                      </c:pt>
                      <c:pt idx="106">
                        <c:v>0.79490318023096396</c:v>
                      </c:pt>
                      <c:pt idx="107">
                        <c:v>0.78346295954229705</c:v>
                      </c:pt>
                      <c:pt idx="108">
                        <c:v>0.77338935187552404</c:v>
                      </c:pt>
                      <c:pt idx="109">
                        <c:v>0.76509973504823503</c:v>
                      </c:pt>
                      <c:pt idx="110">
                        <c:v>0.75325003607215002</c:v>
                      </c:pt>
                      <c:pt idx="111">
                        <c:v>0.74132601510718199</c:v>
                      </c:pt>
                      <c:pt idx="112">
                        <c:v>0.72794375790464405</c:v>
                      </c:pt>
                      <c:pt idx="113">
                        <c:v>0.71657415115186895</c:v>
                      </c:pt>
                      <c:pt idx="114">
                        <c:v>0.70145251240100603</c:v>
                      </c:pt>
                      <c:pt idx="115">
                        <c:v>0.68509370541549997</c:v>
                      </c:pt>
                      <c:pt idx="116">
                        <c:v>0.66910331513176602</c:v>
                      </c:pt>
                      <c:pt idx="117">
                        <c:v>0.64999534151889804</c:v>
                      </c:pt>
                      <c:pt idx="118">
                        <c:v>0.62918175431567502</c:v>
                      </c:pt>
                      <c:pt idx="119">
                        <c:v>0.60856366606380297</c:v>
                      </c:pt>
                      <c:pt idx="120">
                        <c:v>0.58611319947216001</c:v>
                      </c:pt>
                      <c:pt idx="121">
                        <c:v>0.56448115848688296</c:v>
                      </c:pt>
                      <c:pt idx="122">
                        <c:v>0.54309809254902697</c:v>
                      </c:pt>
                      <c:pt idx="123">
                        <c:v>0.521575839082557</c:v>
                      </c:pt>
                      <c:pt idx="124">
                        <c:v>0.49791413167382698</c:v>
                      </c:pt>
                      <c:pt idx="125">
                        <c:v>0.47559616048773601</c:v>
                      </c:pt>
                      <c:pt idx="126">
                        <c:v>0.45485915665946902</c:v>
                      </c:pt>
                      <c:pt idx="127">
                        <c:v>0.43452402180698602</c:v>
                      </c:pt>
                      <c:pt idx="128">
                        <c:v>0.41481269239348301</c:v>
                      </c:pt>
                      <c:pt idx="129">
                        <c:v>0.39620475886154199</c:v>
                      </c:pt>
                      <c:pt idx="130">
                        <c:v>0.379457871085292</c:v>
                      </c:pt>
                      <c:pt idx="131">
                        <c:v>0.36278263073211098</c:v>
                      </c:pt>
                      <c:pt idx="132">
                        <c:v>0.34816748657548502</c:v>
                      </c:pt>
                      <c:pt idx="133">
                        <c:v>0.335833799718953</c:v>
                      </c:pt>
                      <c:pt idx="134">
                        <c:v>0.32394980577815902</c:v>
                      </c:pt>
                      <c:pt idx="135">
                        <c:v>0.31535446704328002</c:v>
                      </c:pt>
                      <c:pt idx="136">
                        <c:v>0.30805911265115798</c:v>
                      </c:pt>
                      <c:pt idx="137">
                        <c:v>0.300658302860141</c:v>
                      </c:pt>
                      <c:pt idx="138">
                        <c:v>0.29631704383445501</c:v>
                      </c:pt>
                      <c:pt idx="139">
                        <c:v>0.292891930678152</c:v>
                      </c:pt>
                      <c:pt idx="140">
                        <c:v>0.290298559531179</c:v>
                      </c:pt>
                      <c:pt idx="141">
                        <c:v>0.29001978614162299</c:v>
                      </c:pt>
                      <c:pt idx="142">
                        <c:v>0.289709034995974</c:v>
                      </c:pt>
                      <c:pt idx="143">
                        <c:v>0.29085744396826502</c:v>
                      </c:pt>
                      <c:pt idx="144">
                        <c:v>0.29201612455711001</c:v>
                      </c:pt>
                      <c:pt idx="145">
                        <c:v>0.292828351017</c:v>
                      </c:pt>
                      <c:pt idx="146">
                        <c:v>0.293232599736299</c:v>
                      </c:pt>
                      <c:pt idx="147">
                        <c:v>0.29234223762921302</c:v>
                      </c:pt>
                      <c:pt idx="148">
                        <c:v>0.29356543510722</c:v>
                      </c:pt>
                      <c:pt idx="149">
                        <c:v>0.29398921558910701</c:v>
                      </c:pt>
                      <c:pt idx="150">
                        <c:v>0.294280442936109</c:v>
                      </c:pt>
                      <c:pt idx="151">
                        <c:v>0.29361225768800497</c:v>
                      </c:pt>
                      <c:pt idx="152">
                        <c:v>0.29056766932788403</c:v>
                      </c:pt>
                      <c:pt idx="153">
                        <c:v>0.287924468251127</c:v>
                      </c:pt>
                      <c:pt idx="154">
                        <c:v>0.285852831913672</c:v>
                      </c:pt>
                      <c:pt idx="155">
                        <c:v>0.28092728087364799</c:v>
                      </c:pt>
                      <c:pt idx="156">
                        <c:v>0.27662664705741302</c:v>
                      </c:pt>
                      <c:pt idx="157">
                        <c:v>0.27334926178727698</c:v>
                      </c:pt>
                      <c:pt idx="158">
                        <c:v>0.26835115823493699</c:v>
                      </c:pt>
                      <c:pt idx="159">
                        <c:v>0.26145631272089598</c:v>
                      </c:pt>
                      <c:pt idx="160">
                        <c:v>0.25130639125593801</c:v>
                      </c:pt>
                      <c:pt idx="161">
                        <c:v>0.242923307000038</c:v>
                      </c:pt>
                      <c:pt idx="162">
                        <c:v>0.235957260537666</c:v>
                      </c:pt>
                      <c:pt idx="163">
                        <c:v>0.228960181182044</c:v>
                      </c:pt>
                      <c:pt idx="164">
                        <c:v>0.21746736324361299</c:v>
                      </c:pt>
                      <c:pt idx="165">
                        <c:v>0.20760794525423401</c:v>
                      </c:pt>
                      <c:pt idx="166">
                        <c:v>0.19987260046524399</c:v>
                      </c:pt>
                      <c:pt idx="167">
                        <c:v>0.19006181103506101</c:v>
                      </c:pt>
                      <c:pt idx="168">
                        <c:v>0.17782212810131201</c:v>
                      </c:pt>
                      <c:pt idx="169">
                        <c:v>0.17246569225785399</c:v>
                      </c:pt>
                      <c:pt idx="170">
                        <c:v>0.15977075598763499</c:v>
                      </c:pt>
                      <c:pt idx="171">
                        <c:v>0.14912799100242299</c:v>
                      </c:pt>
                      <c:pt idx="172">
                        <c:v>0.13817971896865699</c:v>
                      </c:pt>
                      <c:pt idx="173">
                        <c:v>0.131118222795128</c:v>
                      </c:pt>
                      <c:pt idx="174">
                        <c:v>0.119693651685456</c:v>
                      </c:pt>
                      <c:pt idx="175">
                        <c:v>0.110760955451528</c:v>
                      </c:pt>
                      <c:pt idx="176">
                        <c:v>0.101079255896214</c:v>
                      </c:pt>
                      <c:pt idx="177">
                        <c:v>9.3721111560756895E-2</c:v>
                      </c:pt>
                      <c:pt idx="178">
                        <c:v>8.1967754782047805E-2</c:v>
                      </c:pt>
                      <c:pt idx="179">
                        <c:v>7.5221429591373096E-2</c:v>
                      </c:pt>
                      <c:pt idx="180">
                        <c:v>6.6127553919329896E-2</c:v>
                      </c:pt>
                      <c:pt idx="181">
                        <c:v>6.1822254936651798E-2</c:v>
                      </c:pt>
                      <c:pt idx="182">
                        <c:v>5.3331005967202701E-2</c:v>
                      </c:pt>
                      <c:pt idx="183">
                        <c:v>4.7661032158579898E-2</c:v>
                      </c:pt>
                      <c:pt idx="184">
                        <c:v>4.3016116570213599E-2</c:v>
                      </c:pt>
                      <c:pt idx="185">
                        <c:v>3.5217566290216801E-2</c:v>
                      </c:pt>
                      <c:pt idx="186">
                        <c:v>3.0445230703665602E-2</c:v>
                      </c:pt>
                      <c:pt idx="187">
                        <c:v>2.5422780731398299E-2</c:v>
                      </c:pt>
                      <c:pt idx="188">
                        <c:v>1.88227768083307E-2</c:v>
                      </c:pt>
                      <c:pt idx="189">
                        <c:v>1.6358384714270702E-2</c:v>
                      </c:pt>
                      <c:pt idx="190">
                        <c:v>1.23704086853927E-2</c:v>
                      </c:pt>
                      <c:pt idx="191">
                        <c:v>7.7624954196086702E-3</c:v>
                      </c:pt>
                      <c:pt idx="192">
                        <c:v>3.3715420678661198E-3</c:v>
                      </c:pt>
                      <c:pt idx="193">
                        <c:v>4.36742145702145E-3</c:v>
                      </c:pt>
                      <c:pt idx="194">
                        <c:v>-2.6406198658656698E-3</c:v>
                      </c:pt>
                      <c:pt idx="195">
                        <c:v>-1.49450769247554E-3</c:v>
                      </c:pt>
                      <c:pt idx="196">
                        <c:v>-7.25172353922225E-3</c:v>
                      </c:pt>
                      <c:pt idx="197">
                        <c:v>-8.1900340799520195E-3</c:v>
                      </c:pt>
                      <c:pt idx="198">
                        <c:v>-1.02417167641085E-2</c:v>
                      </c:pt>
                      <c:pt idx="199">
                        <c:v>-1.19109113417724E-2</c:v>
                      </c:pt>
                      <c:pt idx="200">
                        <c:v>-1.2669856126679299E-2</c:v>
                      </c:pt>
                      <c:pt idx="201">
                        <c:v>-1.37679244748276E-2</c:v>
                      </c:pt>
                      <c:pt idx="202">
                        <c:v>-1.42403773051233E-2</c:v>
                      </c:pt>
                      <c:pt idx="203">
                        <c:v>-1.6312848671335901E-2</c:v>
                      </c:pt>
                      <c:pt idx="204">
                        <c:v>-1.41842493680585E-2</c:v>
                      </c:pt>
                      <c:pt idx="205">
                        <c:v>-1.44142779370066E-2</c:v>
                      </c:pt>
                      <c:pt idx="206">
                        <c:v>-1.7849330235098E-2</c:v>
                      </c:pt>
                      <c:pt idx="207">
                        <c:v>-2.07744876924605E-2</c:v>
                      </c:pt>
                      <c:pt idx="208">
                        <c:v>-2.0220585449511899E-2</c:v>
                      </c:pt>
                      <c:pt idx="209">
                        <c:v>-2.1109825168243598E-2</c:v>
                      </c:pt>
                      <c:pt idx="210">
                        <c:v>-2.17329397870062E-2</c:v>
                      </c:pt>
                      <c:pt idx="211">
                        <c:v>-1.9970994782911498E-2</c:v>
                      </c:pt>
                      <c:pt idx="212">
                        <c:v>-1.9903052468334698E-2</c:v>
                      </c:pt>
                      <c:pt idx="213">
                        <c:v>-2.0051715934660101E-2</c:v>
                      </c:pt>
                      <c:pt idx="214">
                        <c:v>-2.00047119624439E-2</c:v>
                      </c:pt>
                      <c:pt idx="215">
                        <c:v>-1.9959680920310901E-2</c:v>
                      </c:pt>
                      <c:pt idx="216">
                        <c:v>-2.08918367615267E-2</c:v>
                      </c:pt>
                      <c:pt idx="217">
                        <c:v>-2.07859680556465E-2</c:v>
                      </c:pt>
                      <c:pt idx="218">
                        <c:v>-2.05773816230332E-2</c:v>
                      </c:pt>
                      <c:pt idx="219">
                        <c:v>-2.05834304933535E-2</c:v>
                      </c:pt>
                      <c:pt idx="220">
                        <c:v>-2.0724212164239999E-2</c:v>
                      </c:pt>
                      <c:pt idx="221">
                        <c:v>-2.0728482047583E-2</c:v>
                      </c:pt>
                      <c:pt idx="222">
                        <c:v>-2.0552485191852099E-2</c:v>
                      </c:pt>
                      <c:pt idx="223">
                        <c:v>-2.0932770370173701E-2</c:v>
                      </c:pt>
                      <c:pt idx="224">
                        <c:v>-2.1185026565824602E-2</c:v>
                      </c:pt>
                      <c:pt idx="225">
                        <c:v>-2.0806165248655601E-2</c:v>
                      </c:pt>
                      <c:pt idx="226">
                        <c:v>-2.0917159207610898E-2</c:v>
                      </c:pt>
                      <c:pt idx="227">
                        <c:v>-2.06529873392166E-2</c:v>
                      </c:pt>
                      <c:pt idx="228">
                        <c:v>-2.11074331468981E-2</c:v>
                      </c:pt>
                      <c:pt idx="229">
                        <c:v>-2.12678733622268E-2</c:v>
                      </c:pt>
                      <c:pt idx="230">
                        <c:v>-2.1217100973439401E-2</c:v>
                      </c:pt>
                      <c:pt idx="231">
                        <c:v>-2.1000055031415901E-2</c:v>
                      </c:pt>
                      <c:pt idx="232">
                        <c:v>-2.0958501106339799E-2</c:v>
                      </c:pt>
                      <c:pt idx="233">
                        <c:v>-2.0994261596228601E-2</c:v>
                      </c:pt>
                      <c:pt idx="234">
                        <c:v>-2.11279756404954E-2</c:v>
                      </c:pt>
                      <c:pt idx="235">
                        <c:v>-2.1242769362565899E-2</c:v>
                      </c:pt>
                      <c:pt idx="236">
                        <c:v>-2.1108697137388398E-2</c:v>
                      </c:pt>
                      <c:pt idx="237">
                        <c:v>-2.11221409662803E-2</c:v>
                      </c:pt>
                      <c:pt idx="238">
                        <c:v>-2.10130192100919E-2</c:v>
                      </c:pt>
                      <c:pt idx="239">
                        <c:v>-2.10602265294779E-2</c:v>
                      </c:pt>
                      <c:pt idx="240">
                        <c:v>-2.11081913638295E-2</c:v>
                      </c:pt>
                      <c:pt idx="241">
                        <c:v>-2.0900760431155001E-2</c:v>
                      </c:pt>
                      <c:pt idx="242">
                        <c:v>-2.0796070615018199E-2</c:v>
                      </c:pt>
                      <c:pt idx="243">
                        <c:v>-2.0662166699652301E-2</c:v>
                      </c:pt>
                      <c:pt idx="244">
                        <c:v>-2.0370770583099201E-2</c:v>
                      </c:pt>
                      <c:pt idx="245">
                        <c:v>-1.9969261882316899E-2</c:v>
                      </c:pt>
                      <c:pt idx="246">
                        <c:v>-1.9988390003349E-2</c:v>
                      </c:pt>
                      <c:pt idx="247">
                        <c:v>-1.9982210313424401E-2</c:v>
                      </c:pt>
                      <c:pt idx="248">
                        <c:v>-1.98125769473959E-2</c:v>
                      </c:pt>
                      <c:pt idx="249">
                        <c:v>-1.95383995281278E-2</c:v>
                      </c:pt>
                      <c:pt idx="250">
                        <c:v>-1.91539870122832E-2</c:v>
                      </c:pt>
                      <c:pt idx="251">
                        <c:v>-1.8933815182825799E-2</c:v>
                      </c:pt>
                      <c:pt idx="252">
                        <c:v>-1.85990964606925E-2</c:v>
                      </c:pt>
                      <c:pt idx="253">
                        <c:v>-1.80905622929818E-2</c:v>
                      </c:pt>
                      <c:pt idx="254">
                        <c:v>-1.7583889095299999E-2</c:v>
                      </c:pt>
                      <c:pt idx="255">
                        <c:v>-1.7124673586083099E-2</c:v>
                      </c:pt>
                      <c:pt idx="256">
                        <c:v>-1.6721972171231898E-2</c:v>
                      </c:pt>
                      <c:pt idx="257">
                        <c:v>-1.6011806502902601E-2</c:v>
                      </c:pt>
                      <c:pt idx="258">
                        <c:v>-1.5523331939570501E-2</c:v>
                      </c:pt>
                      <c:pt idx="259">
                        <c:v>-1.4832060962533601E-2</c:v>
                      </c:pt>
                      <c:pt idx="260">
                        <c:v>-1.4025985784999801E-2</c:v>
                      </c:pt>
                      <c:pt idx="261">
                        <c:v>-1.29100323993835E-2</c:v>
                      </c:pt>
                      <c:pt idx="262">
                        <c:v>-1.23190811742925E-2</c:v>
                      </c:pt>
                      <c:pt idx="263">
                        <c:v>-1.1083842000034099E-2</c:v>
                      </c:pt>
                      <c:pt idx="264">
                        <c:v>-1.06070053512008E-2</c:v>
                      </c:pt>
                      <c:pt idx="265">
                        <c:v>-8.9815397425563204E-3</c:v>
                      </c:pt>
                      <c:pt idx="266">
                        <c:v>-8.3521713987449297E-3</c:v>
                      </c:pt>
                      <c:pt idx="267">
                        <c:v>-7.4238103471966303E-3</c:v>
                      </c:pt>
                      <c:pt idx="268">
                        <c:v>-5.9188702827248103E-3</c:v>
                      </c:pt>
                      <c:pt idx="269">
                        <c:v>-4.7527870688583796E-3</c:v>
                      </c:pt>
                      <c:pt idx="270">
                        <c:v>-3.6102439610531398E-3</c:v>
                      </c:pt>
                      <c:pt idx="271">
                        <c:v>-2.8938728536607198E-3</c:v>
                      </c:pt>
                      <c:pt idx="272">
                        <c:v>-2.0517898551180801E-3</c:v>
                      </c:pt>
                      <c:pt idx="273">
                        <c:v>-7.6779255742605301E-4</c:v>
                      </c:pt>
                      <c:pt idx="274">
                        <c:v>2.9948303102846102E-4</c:v>
                      </c:pt>
                      <c:pt idx="275">
                        <c:v>1.34716272226697E-3</c:v>
                      </c:pt>
                      <c:pt idx="276">
                        <c:v>2.1190331279681901E-3</c:v>
                      </c:pt>
                      <c:pt idx="277">
                        <c:v>2.8651896349982599E-3</c:v>
                      </c:pt>
                      <c:pt idx="278">
                        <c:v>3.8805667747917102E-3</c:v>
                      </c:pt>
                      <c:pt idx="279">
                        <c:v>4.8089154532884697E-3</c:v>
                      </c:pt>
                      <c:pt idx="280">
                        <c:v>5.8755790007037597E-3</c:v>
                      </c:pt>
                      <c:pt idx="281">
                        <c:v>7.3013293801122798E-3</c:v>
                      </c:pt>
                      <c:pt idx="282">
                        <c:v>8.8084680241498799E-3</c:v>
                      </c:pt>
                      <c:pt idx="283">
                        <c:v>1.0282017394475601E-2</c:v>
                      </c:pt>
                      <c:pt idx="284">
                        <c:v>1.20075913608953E-2</c:v>
                      </c:pt>
                      <c:pt idx="285">
                        <c:v>1.3815558012809301E-2</c:v>
                      </c:pt>
                      <c:pt idx="286">
                        <c:v>1.5689904862984799E-2</c:v>
                      </c:pt>
                      <c:pt idx="287">
                        <c:v>1.76994257104931E-2</c:v>
                      </c:pt>
                      <c:pt idx="288">
                        <c:v>1.9899959141505701E-2</c:v>
                      </c:pt>
                      <c:pt idx="289">
                        <c:v>2.2184270566898898E-2</c:v>
                      </c:pt>
                      <c:pt idx="290">
                        <c:v>2.4577348549930898E-2</c:v>
                      </c:pt>
                      <c:pt idx="291">
                        <c:v>2.7089152131227801E-2</c:v>
                      </c:pt>
                      <c:pt idx="292">
                        <c:v>2.9851480540658899E-2</c:v>
                      </c:pt>
                      <c:pt idx="293">
                        <c:v>3.2674281774653598E-2</c:v>
                      </c:pt>
                      <c:pt idx="294">
                        <c:v>3.5614152674016901E-2</c:v>
                      </c:pt>
                      <c:pt idx="295">
                        <c:v>3.8370432866325202E-2</c:v>
                      </c:pt>
                      <c:pt idx="296">
                        <c:v>4.1408938366241002E-2</c:v>
                      </c:pt>
                      <c:pt idx="297">
                        <c:v>4.4757059296525799E-2</c:v>
                      </c:pt>
                      <c:pt idx="298">
                        <c:v>4.7973754924233197E-2</c:v>
                      </c:pt>
                      <c:pt idx="299">
                        <c:v>5.1167577365911897E-2</c:v>
                      </c:pt>
                      <c:pt idx="300">
                        <c:v>5.4649785458972602E-2</c:v>
                      </c:pt>
                      <c:pt idx="301">
                        <c:v>5.8128191945153E-2</c:v>
                      </c:pt>
                      <c:pt idx="302">
                        <c:v>6.1615587579712701E-2</c:v>
                      </c:pt>
                      <c:pt idx="303">
                        <c:v>6.5304378379748299E-2</c:v>
                      </c:pt>
                      <c:pt idx="304">
                        <c:v>6.89552846702539E-2</c:v>
                      </c:pt>
                      <c:pt idx="305">
                        <c:v>7.2641432536454095E-2</c:v>
                      </c:pt>
                      <c:pt idx="306">
                        <c:v>7.6401954993807905E-2</c:v>
                      </c:pt>
                      <c:pt idx="307">
                        <c:v>8.0031623241503105E-2</c:v>
                      </c:pt>
                      <c:pt idx="308">
                        <c:v>8.3957316333752793E-2</c:v>
                      </c:pt>
                      <c:pt idx="309">
                        <c:v>8.7811083066686502E-2</c:v>
                      </c:pt>
                      <c:pt idx="310">
                        <c:v>9.1798819782966806E-2</c:v>
                      </c:pt>
                      <c:pt idx="311">
                        <c:v>9.5745153677390393E-2</c:v>
                      </c:pt>
                      <c:pt idx="312">
                        <c:v>9.9664532464162597E-2</c:v>
                      </c:pt>
                      <c:pt idx="313">
                        <c:v>0.10361700158661</c:v>
                      </c:pt>
                      <c:pt idx="314">
                        <c:v>0.107651039120022</c:v>
                      </c:pt>
                      <c:pt idx="315">
                        <c:v>0.11154620791129</c:v>
                      </c:pt>
                      <c:pt idx="316">
                        <c:v>0.11567068772969499</c:v>
                      </c:pt>
                      <c:pt idx="317">
                        <c:v>0.119424157900688</c:v>
                      </c:pt>
                      <c:pt idx="318">
                        <c:v>0.12342865422676701</c:v>
                      </c:pt>
                      <c:pt idx="319">
                        <c:v>0.127278586745947</c:v>
                      </c:pt>
                      <c:pt idx="320">
                        <c:v>0.13105508742095001</c:v>
                      </c:pt>
                      <c:pt idx="321">
                        <c:v>0.134969889687235</c:v>
                      </c:pt>
                      <c:pt idx="322">
                        <c:v>0.13874170732607199</c:v>
                      </c:pt>
                      <c:pt idx="323">
                        <c:v>0.14229091600677299</c:v>
                      </c:pt>
                      <c:pt idx="324">
                        <c:v>0.14562412600765601</c:v>
                      </c:pt>
                      <c:pt idx="325">
                        <c:v>0.149219476660885</c:v>
                      </c:pt>
                      <c:pt idx="326">
                        <c:v>0.152348489433761</c:v>
                      </c:pt>
                      <c:pt idx="327">
                        <c:v>0.15616403812351001</c:v>
                      </c:pt>
                      <c:pt idx="328">
                        <c:v>0.159264150338047</c:v>
                      </c:pt>
                      <c:pt idx="329">
                        <c:v>0.16250063690444899</c:v>
                      </c:pt>
                      <c:pt idx="330">
                        <c:v>0.16541355405335101</c:v>
                      </c:pt>
                      <c:pt idx="331">
                        <c:v>0.16836180215034599</c:v>
                      </c:pt>
                      <c:pt idx="332">
                        <c:v>0.17138197663542301</c:v>
                      </c:pt>
                      <c:pt idx="333">
                        <c:v>0.173920648150861</c:v>
                      </c:pt>
                      <c:pt idx="334">
                        <c:v>0.17655922500281299</c:v>
                      </c:pt>
                      <c:pt idx="335">
                        <c:v>0.17916108842766701</c:v>
                      </c:pt>
                      <c:pt idx="336">
                        <c:v>0.181319848300801</c:v>
                      </c:pt>
                      <c:pt idx="337">
                        <c:v>0.183721122149307</c:v>
                      </c:pt>
                      <c:pt idx="338">
                        <c:v>0.18599495471060601</c:v>
                      </c:pt>
                      <c:pt idx="339">
                        <c:v>0.18761832978263701</c:v>
                      </c:pt>
                      <c:pt idx="340">
                        <c:v>0.18930715813055901</c:v>
                      </c:pt>
                      <c:pt idx="341">
                        <c:v>0.19111128088739901</c:v>
                      </c:pt>
                      <c:pt idx="342">
                        <c:v>0.192648450047923</c:v>
                      </c:pt>
                      <c:pt idx="343">
                        <c:v>0.193853796820949</c:v>
                      </c:pt>
                      <c:pt idx="344">
                        <c:v>0.19509550611673099</c:v>
                      </c:pt>
                      <c:pt idx="345">
                        <c:v>0.19607762780055499</c:v>
                      </c:pt>
                      <c:pt idx="346">
                        <c:v>0.19701558965027299</c:v>
                      </c:pt>
                      <c:pt idx="347">
                        <c:v>0.197618482374673</c:v>
                      </c:pt>
                      <c:pt idx="348">
                        <c:v>0.19810726497063399</c:v>
                      </c:pt>
                      <c:pt idx="349">
                        <c:v>0.198493055161447</c:v>
                      </c:pt>
                      <c:pt idx="350">
                        <c:v>0.19870251922621099</c:v>
                      </c:pt>
                      <c:pt idx="351">
                        <c:v>0.198962139935148</c:v>
                      </c:pt>
                      <c:pt idx="352">
                        <c:v>0.19888752740170701</c:v>
                      </c:pt>
                      <c:pt idx="353">
                        <c:v>0.19862454225811399</c:v>
                      </c:pt>
                      <c:pt idx="354">
                        <c:v>0.19830348186025901</c:v>
                      </c:pt>
                      <c:pt idx="355">
                        <c:v>0.197658409470335</c:v>
                      </c:pt>
                      <c:pt idx="356">
                        <c:v>0.197032133162721</c:v>
                      </c:pt>
                      <c:pt idx="357">
                        <c:v>0.196305059307365</c:v>
                      </c:pt>
                      <c:pt idx="358">
                        <c:v>0.195216257064393</c:v>
                      </c:pt>
                      <c:pt idx="359">
                        <c:v>0.19424445797443399</c:v>
                      </c:pt>
                      <c:pt idx="360">
                        <c:v>0.193146337483703</c:v>
                      </c:pt>
                      <c:pt idx="361">
                        <c:v>0.19185769947418199</c:v>
                      </c:pt>
                      <c:pt idx="362">
                        <c:v>0.190486574914662</c:v>
                      </c:pt>
                      <c:pt idx="363">
                        <c:v>0.189024525001355</c:v>
                      </c:pt>
                      <c:pt idx="364">
                        <c:v>0.18724904571950901</c:v>
                      </c:pt>
                      <c:pt idx="365">
                        <c:v>0.18548152113102201</c:v>
                      </c:pt>
                      <c:pt idx="366">
                        <c:v>0.18380692038018701</c:v>
                      </c:pt>
                      <c:pt idx="367">
                        <c:v>0.18164673018247299</c:v>
                      </c:pt>
                      <c:pt idx="368">
                        <c:v>0.179487711627041</c:v>
                      </c:pt>
                      <c:pt idx="369">
                        <c:v>0.17744003031870301</c:v>
                      </c:pt>
                      <c:pt idx="370">
                        <c:v>0.17526754075991399</c:v>
                      </c:pt>
                      <c:pt idx="371">
                        <c:v>0.172771400460353</c:v>
                      </c:pt>
                      <c:pt idx="372">
                        <c:v>0.17059009980755599</c:v>
                      </c:pt>
                      <c:pt idx="373">
                        <c:v>0.16828941905324399</c:v>
                      </c:pt>
                      <c:pt idx="374">
                        <c:v>0.165771749466259</c:v>
                      </c:pt>
                      <c:pt idx="375">
                        <c:v>0.16332715328424699</c:v>
                      </c:pt>
                      <c:pt idx="376">
                        <c:v>0.160608686614156</c:v>
                      </c:pt>
                      <c:pt idx="377">
                        <c:v>0.15775133991811799</c:v>
                      </c:pt>
                      <c:pt idx="378">
                        <c:v>0.15532584991419601</c:v>
                      </c:pt>
                      <c:pt idx="379">
                        <c:v>0.15243781682788199</c:v>
                      </c:pt>
                      <c:pt idx="380">
                        <c:v>0.14983284413845699</c:v>
                      </c:pt>
                      <c:pt idx="381">
                        <c:v>0.147059789503213</c:v>
                      </c:pt>
                      <c:pt idx="382">
                        <c:v>0.14414961083924899</c:v>
                      </c:pt>
                      <c:pt idx="383">
                        <c:v>0.14119666650840099</c:v>
                      </c:pt>
                      <c:pt idx="384">
                        <c:v>0.138358551449282</c:v>
                      </c:pt>
                      <c:pt idx="385">
                        <c:v>0.13539846711259099</c:v>
                      </c:pt>
                      <c:pt idx="386">
                        <c:v>0.13261534744296199</c:v>
                      </c:pt>
                      <c:pt idx="387">
                        <c:v>0.12975892932501201</c:v>
                      </c:pt>
                      <c:pt idx="388">
                        <c:v>0.12679046716179901</c:v>
                      </c:pt>
                      <c:pt idx="389">
                        <c:v>0.123874639384283</c:v>
                      </c:pt>
                      <c:pt idx="390">
                        <c:v>0.12104194639591501</c:v>
                      </c:pt>
                      <c:pt idx="391">
                        <c:v>0.118116219782188</c:v>
                      </c:pt>
                      <c:pt idx="392">
                        <c:v>0.11515909081060299</c:v>
                      </c:pt>
                      <c:pt idx="393">
                        <c:v>0.112258659139657</c:v>
                      </c:pt>
                      <c:pt idx="394">
                        <c:v>0.10928042941371301</c:v>
                      </c:pt>
                      <c:pt idx="395">
                        <c:v>0.106473370316206</c:v>
                      </c:pt>
                      <c:pt idx="396">
                        <c:v>0.103698314894991</c:v>
                      </c:pt>
                      <c:pt idx="397">
                        <c:v>0.10084841939043999</c:v>
                      </c:pt>
                      <c:pt idx="398">
                        <c:v>9.8057118577107402E-2</c:v>
                      </c:pt>
                      <c:pt idx="399">
                        <c:v>9.5255546909630201E-2</c:v>
                      </c:pt>
                      <c:pt idx="400">
                        <c:v>9.2422347639451299E-2</c:v>
                      </c:pt>
                      <c:pt idx="401">
                        <c:v>8.9661879046616003E-2</c:v>
                      </c:pt>
                      <c:pt idx="402">
                        <c:v>8.6886454406285799E-2</c:v>
                      </c:pt>
                      <c:pt idx="403">
                        <c:v>8.4118347603751406E-2</c:v>
                      </c:pt>
                      <c:pt idx="404">
                        <c:v>8.1461654659632801E-2</c:v>
                      </c:pt>
                      <c:pt idx="405">
                        <c:v>7.8748953710247094E-2</c:v>
                      </c:pt>
                      <c:pt idx="406">
                        <c:v>7.6092731422776796E-2</c:v>
                      </c:pt>
                      <c:pt idx="407">
                        <c:v>7.3467528908601504E-2</c:v>
                      </c:pt>
                      <c:pt idx="408">
                        <c:v>7.08885825071503E-2</c:v>
                      </c:pt>
                      <c:pt idx="409">
                        <c:v>6.8406623069434694E-2</c:v>
                      </c:pt>
                      <c:pt idx="410">
                        <c:v>6.5818301785535605E-2</c:v>
                      </c:pt>
                      <c:pt idx="411">
                        <c:v>6.3363101418125206E-2</c:v>
                      </c:pt>
                      <c:pt idx="412">
                        <c:v>6.0887467042257198E-2</c:v>
                      </c:pt>
                      <c:pt idx="413">
                        <c:v>5.8653689296259602E-2</c:v>
                      </c:pt>
                      <c:pt idx="414">
                        <c:v>5.60803966307633E-2</c:v>
                      </c:pt>
                      <c:pt idx="415">
                        <c:v>5.3850057370352401E-2</c:v>
                      </c:pt>
                      <c:pt idx="416">
                        <c:v>5.1582043700860301E-2</c:v>
                      </c:pt>
                      <c:pt idx="417">
                        <c:v>4.8891410219825099E-2</c:v>
                      </c:pt>
                      <c:pt idx="418">
                        <c:v>4.70485483653156E-2</c:v>
                      </c:pt>
                      <c:pt idx="419">
                        <c:v>4.4893269601718598E-2</c:v>
                      </c:pt>
                      <c:pt idx="420">
                        <c:v>4.2729043070357499E-2</c:v>
                      </c:pt>
                      <c:pt idx="421">
                        <c:v>4.0833996816905201E-2</c:v>
                      </c:pt>
                      <c:pt idx="422">
                        <c:v>3.8863122851289802E-2</c:v>
                      </c:pt>
                      <c:pt idx="423">
                        <c:v>3.6729348061694103E-2</c:v>
                      </c:pt>
                      <c:pt idx="424">
                        <c:v>3.4651676476981502E-2</c:v>
                      </c:pt>
                      <c:pt idx="425">
                        <c:v>3.28748241368053E-2</c:v>
                      </c:pt>
                      <c:pt idx="426">
                        <c:v>3.0895895899393198E-2</c:v>
                      </c:pt>
                      <c:pt idx="427">
                        <c:v>2.9078531677055E-2</c:v>
                      </c:pt>
                      <c:pt idx="428">
                        <c:v>2.7208233999282499E-2</c:v>
                      </c:pt>
                      <c:pt idx="429">
                        <c:v>2.5326390653155801E-2</c:v>
                      </c:pt>
                      <c:pt idx="430">
                        <c:v>2.35655492445467E-2</c:v>
                      </c:pt>
                      <c:pt idx="431">
                        <c:v>2.1865333545909402E-2</c:v>
                      </c:pt>
                      <c:pt idx="432">
                        <c:v>1.9995164143503202E-2</c:v>
                      </c:pt>
                      <c:pt idx="433">
                        <c:v>1.8329246331966101E-2</c:v>
                      </c:pt>
                      <c:pt idx="434">
                        <c:v>1.6712545231455E-2</c:v>
                      </c:pt>
                      <c:pt idx="435">
                        <c:v>1.51182603483289E-2</c:v>
                      </c:pt>
                      <c:pt idx="436">
                        <c:v>1.3648927908144801E-2</c:v>
                      </c:pt>
                      <c:pt idx="437">
                        <c:v>1.21675645157781E-2</c:v>
                      </c:pt>
                      <c:pt idx="438">
                        <c:v>1.06827252612224E-2</c:v>
                      </c:pt>
                      <c:pt idx="439">
                        <c:v>9.1954592649661597E-3</c:v>
                      </c:pt>
                      <c:pt idx="440">
                        <c:v>7.9621113366861104E-3</c:v>
                      </c:pt>
                      <c:pt idx="441">
                        <c:v>6.6924350439983796E-3</c:v>
                      </c:pt>
                      <c:pt idx="442">
                        <c:v>5.3870229987057396E-3</c:v>
                      </c:pt>
                      <c:pt idx="443">
                        <c:v>4.0354326586334501E-3</c:v>
                      </c:pt>
                      <c:pt idx="444">
                        <c:v>2.9606449053892299E-3</c:v>
                      </c:pt>
                      <c:pt idx="445">
                        <c:v>1.8656879114064199E-3</c:v>
                      </c:pt>
                      <c:pt idx="446">
                        <c:v>7.3010081422795298E-4</c:v>
                      </c:pt>
                      <c:pt idx="447">
                        <c:v>-2.85039314186684E-4</c:v>
                      </c:pt>
                      <c:pt idx="448">
                        <c:v>-1.3691133775272E-3</c:v>
                      </c:pt>
                      <c:pt idx="449">
                        <c:v>-2.3451373442930599E-3</c:v>
                      </c:pt>
                      <c:pt idx="450">
                        <c:v>-3.0861227092101699E-3</c:v>
                      </c:pt>
                      <c:pt idx="451">
                        <c:v>-4.1280584704477298E-3</c:v>
                      </c:pt>
                      <c:pt idx="452">
                        <c:v>-4.8999313485227599E-3</c:v>
                      </c:pt>
                      <c:pt idx="453">
                        <c:v>-5.7341038083031396E-3</c:v>
                      </c:pt>
                      <c:pt idx="454">
                        <c:v>-6.4122330736058504E-3</c:v>
                      </c:pt>
                      <c:pt idx="455">
                        <c:v>-7.1850570196959097E-3</c:v>
                      </c:pt>
                      <c:pt idx="456">
                        <c:v>-7.8145657689265898E-3</c:v>
                      </c:pt>
                      <c:pt idx="457">
                        <c:v>-8.4300228521969507E-3</c:v>
                      </c:pt>
                      <c:pt idx="458">
                        <c:v>-9.0237227873702797E-3</c:v>
                      </c:pt>
                      <c:pt idx="459">
                        <c:v>-9.6514822346512891E-3</c:v>
                      </c:pt>
                      <c:pt idx="460">
                        <c:v>-1.0135520737653701E-2</c:v>
                      </c:pt>
                      <c:pt idx="461">
                        <c:v>-1.0581972223467901E-2</c:v>
                      </c:pt>
                      <c:pt idx="462">
                        <c:v>-1.10508926520909E-2</c:v>
                      </c:pt>
                      <c:pt idx="463">
                        <c:v>-1.15413481133623E-2</c:v>
                      </c:pt>
                      <c:pt idx="464">
                        <c:v>-1.1829430054463699E-2</c:v>
                      </c:pt>
                      <c:pt idx="465">
                        <c:v>-1.2276308342517601E-2</c:v>
                      </c:pt>
                      <c:pt idx="466">
                        <c:v>-1.2487724595622101E-2</c:v>
                      </c:pt>
                      <c:pt idx="467">
                        <c:v>-1.28579452348145E-2</c:v>
                      </c:pt>
                      <c:pt idx="468">
                        <c:v>-1.30685392213899E-2</c:v>
                      </c:pt>
                      <c:pt idx="469">
                        <c:v>-1.32626551052648E-2</c:v>
                      </c:pt>
                      <c:pt idx="470">
                        <c:v>-1.3468817309728201E-2</c:v>
                      </c:pt>
                      <c:pt idx="471">
                        <c:v>-1.3707369071945599E-2</c:v>
                      </c:pt>
                      <c:pt idx="472">
                        <c:v>-1.3696874931004001E-2</c:v>
                      </c:pt>
                      <c:pt idx="473">
                        <c:v>-1.39109185043177E-2</c:v>
                      </c:pt>
                      <c:pt idx="474">
                        <c:v>-1.39049024898555E-2</c:v>
                      </c:pt>
                      <c:pt idx="475">
                        <c:v>-1.39859785342978E-2</c:v>
                      </c:pt>
                      <c:pt idx="476">
                        <c:v>-1.4036998582790901E-2</c:v>
                      </c:pt>
                      <c:pt idx="477">
                        <c:v>-1.41192360097822E-2</c:v>
                      </c:pt>
                      <c:pt idx="478">
                        <c:v>-1.4077709283680901E-2</c:v>
                      </c:pt>
                      <c:pt idx="479">
                        <c:v>-1.39649413992834E-2</c:v>
                      </c:pt>
                      <c:pt idx="480">
                        <c:v>-1.39425524988789E-2</c:v>
                      </c:pt>
                      <c:pt idx="481">
                        <c:v>-1.3786569102669901E-2</c:v>
                      </c:pt>
                      <c:pt idx="482">
                        <c:v>-1.36593923938488E-2</c:v>
                      </c:pt>
                      <c:pt idx="483">
                        <c:v>-1.35218499207309E-2</c:v>
                      </c:pt>
                      <c:pt idx="484">
                        <c:v>-1.3317188653392299E-2</c:v>
                      </c:pt>
                      <c:pt idx="485">
                        <c:v>-1.31770996233574E-2</c:v>
                      </c:pt>
                      <c:pt idx="486">
                        <c:v>-1.30212575108951E-2</c:v>
                      </c:pt>
                      <c:pt idx="487">
                        <c:v>-1.2784568822735E-2</c:v>
                      </c:pt>
                      <c:pt idx="488">
                        <c:v>-1.25120432249675E-2</c:v>
                      </c:pt>
                      <c:pt idx="489">
                        <c:v>-1.21422331714748E-2</c:v>
                      </c:pt>
                      <c:pt idx="490">
                        <c:v>-1.1797413636016999E-2</c:v>
                      </c:pt>
                      <c:pt idx="491">
                        <c:v>-1.1509571038547699E-2</c:v>
                      </c:pt>
                      <c:pt idx="492">
                        <c:v>-1.1195543499111799E-2</c:v>
                      </c:pt>
                      <c:pt idx="493">
                        <c:v>-1.07443971548429E-2</c:v>
                      </c:pt>
                      <c:pt idx="494">
                        <c:v>-1.0490067094494199E-2</c:v>
                      </c:pt>
                      <c:pt idx="495">
                        <c:v>-1.0065094616628099E-2</c:v>
                      </c:pt>
                      <c:pt idx="496">
                        <c:v>-9.63234051069683E-3</c:v>
                      </c:pt>
                      <c:pt idx="497">
                        <c:v>-9.1290594540368204E-3</c:v>
                      </c:pt>
                      <c:pt idx="498">
                        <c:v>-8.6476521359897199E-3</c:v>
                      </c:pt>
                      <c:pt idx="499">
                        <c:v>-8.1838563276807694E-3</c:v>
                      </c:pt>
                      <c:pt idx="500">
                        <c:v>-7.6308944905749999E-3</c:v>
                      </c:pt>
                      <c:pt idx="501">
                        <c:v>-7.1250345539022996E-3</c:v>
                      </c:pt>
                      <c:pt idx="502">
                        <c:v>-6.52641226045676E-3</c:v>
                      </c:pt>
                      <c:pt idx="503">
                        <c:v>-5.9493509167230004E-3</c:v>
                      </c:pt>
                      <c:pt idx="504">
                        <c:v>-5.3086387491324202E-3</c:v>
                      </c:pt>
                      <c:pt idx="505">
                        <c:v>-4.7352885783977497E-3</c:v>
                      </c:pt>
                      <c:pt idx="506">
                        <c:v>-4.0819725174486704E-3</c:v>
                      </c:pt>
                      <c:pt idx="507">
                        <c:v>-3.3943774763463999E-3</c:v>
                      </c:pt>
                      <c:pt idx="508">
                        <c:v>-2.7276134459329102E-3</c:v>
                      </c:pt>
                      <c:pt idx="509">
                        <c:v>-1.9860671713994599E-3</c:v>
                      </c:pt>
                      <c:pt idx="510">
                        <c:v>-1.31497697210665E-3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5949-4353-AB59-B27A27EB7913}"/>
                  </c:ext>
                </c:extLst>
              </c15:ser>
            </c15:filteredScatterSeries>
            <c15:filteredScatterSeries>
              <c15:ser>
                <c:idx val="7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08.10.2020'!$Y$6</c15:sqref>
                        </c15:formulaRef>
                      </c:ext>
                    </c:extLst>
                    <c:strCache>
                      <c:ptCount val="1"/>
                      <c:pt idx="0">
                        <c:v>ad 50 mM Ni</c:v>
                      </c:pt>
                    </c:strCache>
                  </c:strRef>
                </c:tx>
                <c:spPr>
                  <a:ln w="19050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08.10.2020'!$S$7:$S$517</c15:sqref>
                        </c15:formulaRef>
                      </c:ext>
                    </c:extLst>
                    <c:numCache>
                      <c:formatCode>0.0000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08.10.2020'!$Y$7:$Y$514</c15:sqref>
                        </c15:formulaRef>
                      </c:ext>
                    </c:extLst>
                    <c:numCache>
                      <c:formatCode>0.0000</c:formatCode>
                      <c:ptCount val="508"/>
                      <c:pt idx="0">
                        <c:v>3.9527123765085399</c:v>
                      </c:pt>
                      <c:pt idx="1">
                        <c:v>3.9527123765085399</c:v>
                      </c:pt>
                      <c:pt idx="2">
                        <c:v>3.9527123765085399</c:v>
                      </c:pt>
                      <c:pt idx="3">
                        <c:v>3.9527123765085399</c:v>
                      </c:pt>
                      <c:pt idx="4">
                        <c:v>3.9527123765085399</c:v>
                      </c:pt>
                      <c:pt idx="5">
                        <c:v>3.9527123765085399</c:v>
                      </c:pt>
                      <c:pt idx="6">
                        <c:v>3.9527123765085399</c:v>
                      </c:pt>
                      <c:pt idx="7">
                        <c:v>3.9527123765085399</c:v>
                      </c:pt>
                      <c:pt idx="8">
                        <c:v>3.9527123765085399</c:v>
                      </c:pt>
                      <c:pt idx="9">
                        <c:v>3.9527123765085399</c:v>
                      </c:pt>
                      <c:pt idx="10">
                        <c:v>3.9527123765085399</c:v>
                      </c:pt>
                      <c:pt idx="11">
                        <c:v>3.9527123765085399</c:v>
                      </c:pt>
                      <c:pt idx="12">
                        <c:v>3.9527123765085399</c:v>
                      </c:pt>
                      <c:pt idx="13">
                        <c:v>3.9527123765085399</c:v>
                      </c:pt>
                      <c:pt idx="14">
                        <c:v>3.9527123765085399</c:v>
                      </c:pt>
                      <c:pt idx="15">
                        <c:v>3.9527123765085399</c:v>
                      </c:pt>
                      <c:pt idx="16">
                        <c:v>3.9527123765085399</c:v>
                      </c:pt>
                      <c:pt idx="17">
                        <c:v>3.9527123765085399</c:v>
                      </c:pt>
                      <c:pt idx="18">
                        <c:v>3.11689581100691</c:v>
                      </c:pt>
                      <c:pt idx="19">
                        <c:v>3.5808640657745499</c:v>
                      </c:pt>
                      <c:pt idx="20">
                        <c:v>3.9527123765085399</c:v>
                      </c:pt>
                      <c:pt idx="21">
                        <c:v>3.9527123765085399</c:v>
                      </c:pt>
                      <c:pt idx="22">
                        <c:v>3.9527123765085399</c:v>
                      </c:pt>
                      <c:pt idx="23">
                        <c:v>3.9527123765085399</c:v>
                      </c:pt>
                      <c:pt idx="24">
                        <c:v>3.9527123765085399</c:v>
                      </c:pt>
                      <c:pt idx="25">
                        <c:v>3.9527123765085399</c:v>
                      </c:pt>
                      <c:pt idx="26">
                        <c:v>3.9527123765085399</c:v>
                      </c:pt>
                      <c:pt idx="27">
                        <c:v>3.9527123765085399</c:v>
                      </c:pt>
                      <c:pt idx="28">
                        <c:v>3.9527123765085399</c:v>
                      </c:pt>
                      <c:pt idx="29">
                        <c:v>3.9527123765085399</c:v>
                      </c:pt>
                      <c:pt idx="30">
                        <c:v>3.7948093011525899</c:v>
                      </c:pt>
                      <c:pt idx="31">
                        <c:v>3.7020626315839702</c:v>
                      </c:pt>
                      <c:pt idx="32">
                        <c:v>3.9527123765085399</c:v>
                      </c:pt>
                      <c:pt idx="33">
                        <c:v>3.8443481623218898</c:v>
                      </c:pt>
                      <c:pt idx="34">
                        <c:v>3.7146585172019702</c:v>
                      </c:pt>
                      <c:pt idx="35">
                        <c:v>3.9527123765085399</c:v>
                      </c:pt>
                      <c:pt idx="36">
                        <c:v>3.9527123765085399</c:v>
                      </c:pt>
                      <c:pt idx="37">
                        <c:v>3.9527123765085399</c:v>
                      </c:pt>
                      <c:pt idx="38">
                        <c:v>3.9527123765085399</c:v>
                      </c:pt>
                      <c:pt idx="39">
                        <c:v>3.9527123765085399</c:v>
                      </c:pt>
                      <c:pt idx="40">
                        <c:v>3.9527123765085399</c:v>
                      </c:pt>
                      <c:pt idx="41">
                        <c:v>3.9527123765085399</c:v>
                      </c:pt>
                      <c:pt idx="42">
                        <c:v>3.9527123765085399</c:v>
                      </c:pt>
                      <c:pt idx="43">
                        <c:v>3.9527123765085399</c:v>
                      </c:pt>
                      <c:pt idx="44">
                        <c:v>3.9527123765085399</c:v>
                      </c:pt>
                      <c:pt idx="45">
                        <c:v>3.9527123765085399</c:v>
                      </c:pt>
                      <c:pt idx="46">
                        <c:v>3.9527123765085399</c:v>
                      </c:pt>
                      <c:pt idx="47">
                        <c:v>3.9527123765085399</c:v>
                      </c:pt>
                      <c:pt idx="48">
                        <c:v>3.9527123765085399</c:v>
                      </c:pt>
                      <c:pt idx="49">
                        <c:v>3.9527123765085399</c:v>
                      </c:pt>
                      <c:pt idx="50">
                        <c:v>3.9527123765085399</c:v>
                      </c:pt>
                      <c:pt idx="51">
                        <c:v>3.9527123765085399</c:v>
                      </c:pt>
                      <c:pt idx="52">
                        <c:v>3.9527123765085399</c:v>
                      </c:pt>
                      <c:pt idx="53">
                        <c:v>3.9527123765085399</c:v>
                      </c:pt>
                      <c:pt idx="54">
                        <c:v>3.4177424898543101</c:v>
                      </c:pt>
                      <c:pt idx="55">
                        <c:v>3.8240722654042898</c:v>
                      </c:pt>
                      <c:pt idx="56">
                        <c:v>3.9527123765085399</c:v>
                      </c:pt>
                      <c:pt idx="57">
                        <c:v>3.9527123765085399</c:v>
                      </c:pt>
                      <c:pt idx="58">
                        <c:v>3.9527123765085399</c:v>
                      </c:pt>
                      <c:pt idx="59">
                        <c:v>3.9527123765085399</c:v>
                      </c:pt>
                      <c:pt idx="60">
                        <c:v>3.9527123765085399</c:v>
                      </c:pt>
                      <c:pt idx="61">
                        <c:v>3.82539379683499</c:v>
                      </c:pt>
                      <c:pt idx="62">
                        <c:v>3.3061526789626599</c:v>
                      </c:pt>
                      <c:pt idx="63">
                        <c:v>2.6923908475616698</c:v>
                      </c:pt>
                      <c:pt idx="64">
                        <c:v>2.2969752353779</c:v>
                      </c:pt>
                      <c:pt idx="65">
                        <c:v>2.0429032455137301</c:v>
                      </c:pt>
                      <c:pt idx="66">
                        <c:v>1.8380237405253099</c:v>
                      </c:pt>
                      <c:pt idx="67">
                        <c:v>1.6720235328755799</c:v>
                      </c:pt>
                      <c:pt idx="68">
                        <c:v>1.517140326005</c:v>
                      </c:pt>
                      <c:pt idx="69">
                        <c:v>1.3871004250492001</c:v>
                      </c:pt>
                      <c:pt idx="70">
                        <c:v>1.27979475539697</c:v>
                      </c:pt>
                      <c:pt idx="71">
                        <c:v>1.18269039011979</c:v>
                      </c:pt>
                      <c:pt idx="72">
                        <c:v>1.0993709762347099</c:v>
                      </c:pt>
                      <c:pt idx="73">
                        <c:v>1.0210653447470901</c:v>
                      </c:pt>
                      <c:pt idx="74">
                        <c:v>0.95863939445100499</c:v>
                      </c:pt>
                      <c:pt idx="75">
                        <c:v>0.90598299282766503</c:v>
                      </c:pt>
                      <c:pt idx="76">
                        <c:v>0.85934337720462395</c:v>
                      </c:pt>
                      <c:pt idx="77">
                        <c:v>0.82143085882774403</c:v>
                      </c:pt>
                      <c:pt idx="78">
                        <c:v>0.78897449890524696</c:v>
                      </c:pt>
                      <c:pt idx="79">
                        <c:v>0.76245042970841703</c:v>
                      </c:pt>
                      <c:pt idx="80">
                        <c:v>0.73763128718787097</c:v>
                      </c:pt>
                      <c:pt idx="81">
                        <c:v>0.71864552645058699</c:v>
                      </c:pt>
                      <c:pt idx="82">
                        <c:v>0.70496465721489399</c:v>
                      </c:pt>
                      <c:pt idx="83">
                        <c:v>0.693228700981948</c:v>
                      </c:pt>
                      <c:pt idx="84">
                        <c:v>0.68684888589964299</c:v>
                      </c:pt>
                      <c:pt idx="85">
                        <c:v>0.68215538975424905</c:v>
                      </c:pt>
                      <c:pt idx="86">
                        <c:v>0.67920046861538597</c:v>
                      </c:pt>
                      <c:pt idx="87">
                        <c:v>0.67872968360867603</c:v>
                      </c:pt>
                      <c:pt idx="88">
                        <c:v>0.67891074827600195</c:v>
                      </c:pt>
                      <c:pt idx="89">
                        <c:v>0.68119138581530103</c:v>
                      </c:pt>
                      <c:pt idx="90">
                        <c:v>0.68482869350315001</c:v>
                      </c:pt>
                      <c:pt idx="91">
                        <c:v>0.68996941479617502</c:v>
                      </c:pt>
                      <c:pt idx="92">
                        <c:v>0.69580648417136304</c:v>
                      </c:pt>
                      <c:pt idx="93">
                        <c:v>0.705627993338521</c:v>
                      </c:pt>
                      <c:pt idx="94">
                        <c:v>0.71260933247521396</c:v>
                      </c:pt>
                      <c:pt idx="95">
                        <c:v>0.721406609886726</c:v>
                      </c:pt>
                      <c:pt idx="96">
                        <c:v>0.73114602257282202</c:v>
                      </c:pt>
                      <c:pt idx="97">
                        <c:v>0.73969050628628896</c:v>
                      </c:pt>
                      <c:pt idx="98">
                        <c:v>0.74732008647554304</c:v>
                      </c:pt>
                      <c:pt idx="99">
                        <c:v>0.76582712215009296</c:v>
                      </c:pt>
                      <c:pt idx="100">
                        <c:v>0.77341124546163798</c:v>
                      </c:pt>
                      <c:pt idx="101">
                        <c:v>0.78432990012121395</c:v>
                      </c:pt>
                      <c:pt idx="102">
                        <c:v>0.79282121959021601</c:v>
                      </c:pt>
                      <c:pt idx="103">
                        <c:v>0.80080041162992799</c:v>
                      </c:pt>
                      <c:pt idx="104">
                        <c:v>0.811557700219534</c:v>
                      </c:pt>
                      <c:pt idx="105">
                        <c:v>0.82308557264391802</c:v>
                      </c:pt>
                      <c:pt idx="106">
                        <c:v>0.82597432416036798</c:v>
                      </c:pt>
                      <c:pt idx="107">
                        <c:v>0.82960442418969704</c:v>
                      </c:pt>
                      <c:pt idx="108">
                        <c:v>0.833219590332406</c:v>
                      </c:pt>
                      <c:pt idx="109">
                        <c:v>0.83778831456293901</c:v>
                      </c:pt>
                      <c:pt idx="110">
                        <c:v>0.83398908365768898</c:v>
                      </c:pt>
                      <c:pt idx="111">
                        <c:v>0.83398084708453402</c:v>
                      </c:pt>
                      <c:pt idx="112">
                        <c:v>0.826516729686952</c:v>
                      </c:pt>
                      <c:pt idx="113">
                        <c:v>0.81834437253012005</c:v>
                      </c:pt>
                      <c:pt idx="114">
                        <c:v>0.80652528988968997</c:v>
                      </c:pt>
                      <c:pt idx="115">
                        <c:v>0.79111571921139701</c:v>
                      </c:pt>
                      <c:pt idx="116">
                        <c:v>0.77634369265272796</c:v>
                      </c:pt>
                      <c:pt idx="117">
                        <c:v>0.76001095341916403</c:v>
                      </c:pt>
                      <c:pt idx="118">
                        <c:v>0.74084422907205405</c:v>
                      </c:pt>
                      <c:pt idx="119">
                        <c:v>0.719658744295402</c:v>
                      </c:pt>
                      <c:pt idx="120">
                        <c:v>0.69724082940509802</c:v>
                      </c:pt>
                      <c:pt idx="121">
                        <c:v>0.67369053128058898</c:v>
                      </c:pt>
                      <c:pt idx="122">
                        <c:v>0.64971605866931004</c:v>
                      </c:pt>
                      <c:pt idx="123">
                        <c:v>0.62304574589330697</c:v>
                      </c:pt>
                      <c:pt idx="124">
                        <c:v>0.59731978487577997</c:v>
                      </c:pt>
                      <c:pt idx="125">
                        <c:v>0.57256612519868999</c:v>
                      </c:pt>
                      <c:pt idx="126">
                        <c:v>0.54822787415990304</c:v>
                      </c:pt>
                      <c:pt idx="127">
                        <c:v>0.52446411009374205</c:v>
                      </c:pt>
                      <c:pt idx="128">
                        <c:v>0.50170945212765605</c:v>
                      </c:pt>
                      <c:pt idx="129">
                        <c:v>0.47937420384879997</c:v>
                      </c:pt>
                      <c:pt idx="130">
                        <c:v>0.45995821610578203</c:v>
                      </c:pt>
                      <c:pt idx="131">
                        <c:v>0.44196312260192899</c:v>
                      </c:pt>
                      <c:pt idx="132">
                        <c:v>0.42435915433808102</c:v>
                      </c:pt>
                      <c:pt idx="133">
                        <c:v>0.41020210082325198</c:v>
                      </c:pt>
                      <c:pt idx="134">
                        <c:v>0.39726296386058102</c:v>
                      </c:pt>
                      <c:pt idx="135">
                        <c:v>0.38549930701216401</c:v>
                      </c:pt>
                      <c:pt idx="136">
                        <c:v>0.37605057072074699</c:v>
                      </c:pt>
                      <c:pt idx="137">
                        <c:v>0.36908518481928898</c:v>
                      </c:pt>
                      <c:pt idx="138">
                        <c:v>0.36538775335767998</c:v>
                      </c:pt>
                      <c:pt idx="139">
                        <c:v>0.36273018526564399</c:v>
                      </c:pt>
                      <c:pt idx="140">
                        <c:v>0.362017814120765</c:v>
                      </c:pt>
                      <c:pt idx="141">
                        <c:v>0.36307609680659902</c:v>
                      </c:pt>
                      <c:pt idx="142">
                        <c:v>0.36329306510584902</c:v>
                      </c:pt>
                      <c:pt idx="143">
                        <c:v>0.36552910942883199</c:v>
                      </c:pt>
                      <c:pt idx="144">
                        <c:v>0.367278833682462</c:v>
                      </c:pt>
                      <c:pt idx="145">
                        <c:v>0.36790381231417002</c:v>
                      </c:pt>
                      <c:pt idx="146">
                        <c:v>0.36990403354900198</c:v>
                      </c:pt>
                      <c:pt idx="147">
                        <c:v>0.37022736407197498</c:v>
                      </c:pt>
                      <c:pt idx="148">
                        <c:v>0.37186322691281398</c:v>
                      </c:pt>
                      <c:pt idx="149">
                        <c:v>0.37131491911527598</c:v>
                      </c:pt>
                      <c:pt idx="150">
                        <c:v>0.37200667355783401</c:v>
                      </c:pt>
                      <c:pt idx="151">
                        <c:v>0.37103368369915901</c:v>
                      </c:pt>
                      <c:pt idx="152">
                        <c:v>0.367577799864302</c:v>
                      </c:pt>
                      <c:pt idx="153">
                        <c:v>0.36459285119486701</c:v>
                      </c:pt>
                      <c:pt idx="154">
                        <c:v>0.362636384665175</c:v>
                      </c:pt>
                      <c:pt idx="155">
                        <c:v>0.35808053093188302</c:v>
                      </c:pt>
                      <c:pt idx="156">
                        <c:v>0.354078403834789</c:v>
                      </c:pt>
                      <c:pt idx="157">
                        <c:v>0.34815320825858598</c:v>
                      </c:pt>
                      <c:pt idx="158">
                        <c:v>0.341063434246623</c:v>
                      </c:pt>
                      <c:pt idx="159">
                        <c:v>0.33315237272254999</c:v>
                      </c:pt>
                      <c:pt idx="160">
                        <c:v>0.32171500159675598</c:v>
                      </c:pt>
                      <c:pt idx="161">
                        <c:v>0.30972916246030002</c:v>
                      </c:pt>
                      <c:pt idx="162">
                        <c:v>0.299986481840959</c:v>
                      </c:pt>
                      <c:pt idx="163">
                        <c:v>0.28926257565746899</c:v>
                      </c:pt>
                      <c:pt idx="164">
                        <c:v>0.27718549260708503</c:v>
                      </c:pt>
                      <c:pt idx="165">
                        <c:v>0.26499425427599799</c:v>
                      </c:pt>
                      <c:pt idx="166">
                        <c:v>0.25418372869693201</c:v>
                      </c:pt>
                      <c:pt idx="167">
                        <c:v>0.24022625040353299</c:v>
                      </c:pt>
                      <c:pt idx="168">
                        <c:v>0.22590958506068401</c:v>
                      </c:pt>
                      <c:pt idx="169">
                        <c:v>0.21361501831214499</c:v>
                      </c:pt>
                      <c:pt idx="170">
                        <c:v>0.20077608606240899</c:v>
                      </c:pt>
                      <c:pt idx="171">
                        <c:v>0.186075108572582</c:v>
                      </c:pt>
                      <c:pt idx="172">
                        <c:v>0.173931742140053</c:v>
                      </c:pt>
                      <c:pt idx="173">
                        <c:v>0.161856882277919</c:v>
                      </c:pt>
                      <c:pt idx="174">
                        <c:v>0.15079638837638101</c:v>
                      </c:pt>
                      <c:pt idx="175">
                        <c:v>0.138338863424502</c:v>
                      </c:pt>
                      <c:pt idx="176">
                        <c:v>0.125568428231871</c:v>
                      </c:pt>
                      <c:pt idx="177">
                        <c:v>0.11649918629592</c:v>
                      </c:pt>
                      <c:pt idx="178">
                        <c:v>0.103299024637281</c:v>
                      </c:pt>
                      <c:pt idx="179">
                        <c:v>9.4890289550890197E-2</c:v>
                      </c:pt>
                      <c:pt idx="180">
                        <c:v>8.3282897431848094E-2</c:v>
                      </c:pt>
                      <c:pt idx="181">
                        <c:v>7.5811296011304596E-2</c:v>
                      </c:pt>
                      <c:pt idx="182">
                        <c:v>6.5672981636285294E-2</c:v>
                      </c:pt>
                      <c:pt idx="183">
                        <c:v>5.7918452595356697E-2</c:v>
                      </c:pt>
                      <c:pt idx="184">
                        <c:v>4.99877805575209E-2</c:v>
                      </c:pt>
                      <c:pt idx="185">
                        <c:v>4.2209906827367097E-2</c:v>
                      </c:pt>
                      <c:pt idx="186">
                        <c:v>3.6186331205551397E-2</c:v>
                      </c:pt>
                      <c:pt idx="187">
                        <c:v>2.7216625237991801E-2</c:v>
                      </c:pt>
                      <c:pt idx="188">
                        <c:v>2.13064800070373E-2</c:v>
                      </c:pt>
                      <c:pt idx="189">
                        <c:v>1.5178705038967601E-2</c:v>
                      </c:pt>
                      <c:pt idx="190">
                        <c:v>1.0776111793822001E-2</c:v>
                      </c:pt>
                      <c:pt idx="191">
                        <c:v>8.0398071100705702E-3</c:v>
                      </c:pt>
                      <c:pt idx="192">
                        <c:v>2.4347887125219501E-3</c:v>
                      </c:pt>
                      <c:pt idx="193">
                        <c:v>-1.3833454241262201E-3</c:v>
                      </c:pt>
                      <c:pt idx="194">
                        <c:v>-6.2515211876645101E-3</c:v>
                      </c:pt>
                      <c:pt idx="195">
                        <c:v>-5.4760600414664297E-3</c:v>
                      </c:pt>
                      <c:pt idx="196">
                        <c:v>-1.2543544437247599E-2</c:v>
                      </c:pt>
                      <c:pt idx="197">
                        <c:v>-1.4663659808811701E-2</c:v>
                      </c:pt>
                      <c:pt idx="198">
                        <c:v>-1.58640057402193E-2</c:v>
                      </c:pt>
                      <c:pt idx="199">
                        <c:v>-2.0008914917747599E-2</c:v>
                      </c:pt>
                      <c:pt idx="200">
                        <c:v>-1.98561561557072E-2</c:v>
                      </c:pt>
                      <c:pt idx="201">
                        <c:v>-1.89374588218898E-2</c:v>
                      </c:pt>
                      <c:pt idx="202">
                        <c:v>-2.2100425323662E-2</c:v>
                      </c:pt>
                      <c:pt idx="203">
                        <c:v>-2.2536993923714201E-2</c:v>
                      </c:pt>
                      <c:pt idx="204">
                        <c:v>-2.1969391126864999E-2</c:v>
                      </c:pt>
                      <c:pt idx="205">
                        <c:v>-2.1417029751550899E-2</c:v>
                      </c:pt>
                      <c:pt idx="206">
                        <c:v>-2.6375873574734199E-2</c:v>
                      </c:pt>
                      <c:pt idx="207">
                        <c:v>-2.5825708546843198E-2</c:v>
                      </c:pt>
                      <c:pt idx="208">
                        <c:v>-2.66912926654666E-2</c:v>
                      </c:pt>
                      <c:pt idx="209">
                        <c:v>-2.8358194182259999E-2</c:v>
                      </c:pt>
                      <c:pt idx="210">
                        <c:v>-2.7752043330457499E-2</c:v>
                      </c:pt>
                      <c:pt idx="211">
                        <c:v>-2.68354514564309E-2</c:v>
                      </c:pt>
                      <c:pt idx="212">
                        <c:v>-2.6593646238192398E-2</c:v>
                      </c:pt>
                      <c:pt idx="213">
                        <c:v>-2.6957660934805401E-2</c:v>
                      </c:pt>
                      <c:pt idx="214">
                        <c:v>-2.6851876732414098E-2</c:v>
                      </c:pt>
                      <c:pt idx="215">
                        <c:v>-2.68377595808275E-2</c:v>
                      </c:pt>
                      <c:pt idx="216">
                        <c:v>-2.75706780666326E-2</c:v>
                      </c:pt>
                      <c:pt idx="217">
                        <c:v>-2.74787048243742E-2</c:v>
                      </c:pt>
                      <c:pt idx="218">
                        <c:v>-2.7631536279082401E-2</c:v>
                      </c:pt>
                      <c:pt idx="219">
                        <c:v>-2.73448685539475E-2</c:v>
                      </c:pt>
                      <c:pt idx="220">
                        <c:v>-2.7516337503259599E-2</c:v>
                      </c:pt>
                      <c:pt idx="221">
                        <c:v>-2.69249776856741E-2</c:v>
                      </c:pt>
                      <c:pt idx="222">
                        <c:v>-2.7094463131402E-2</c:v>
                      </c:pt>
                      <c:pt idx="223">
                        <c:v>-2.7441733780488E-2</c:v>
                      </c:pt>
                      <c:pt idx="224">
                        <c:v>-2.7962686071997998E-2</c:v>
                      </c:pt>
                      <c:pt idx="225">
                        <c:v>-2.7738703790869901E-2</c:v>
                      </c:pt>
                      <c:pt idx="226">
                        <c:v>-2.7380720134960301E-2</c:v>
                      </c:pt>
                      <c:pt idx="227">
                        <c:v>-2.73010203177666E-2</c:v>
                      </c:pt>
                      <c:pt idx="228">
                        <c:v>-2.7470759586275401E-2</c:v>
                      </c:pt>
                      <c:pt idx="229">
                        <c:v>-2.8065791145386699E-2</c:v>
                      </c:pt>
                      <c:pt idx="230">
                        <c:v>-2.7989732748263201E-2</c:v>
                      </c:pt>
                      <c:pt idx="231">
                        <c:v>-2.7948063561993801E-2</c:v>
                      </c:pt>
                      <c:pt idx="232">
                        <c:v>-2.78055073061741E-2</c:v>
                      </c:pt>
                      <c:pt idx="233">
                        <c:v>-2.7990446904418601E-2</c:v>
                      </c:pt>
                      <c:pt idx="234">
                        <c:v>-2.7857580240257598E-2</c:v>
                      </c:pt>
                      <c:pt idx="235">
                        <c:v>-2.8044670623019002E-2</c:v>
                      </c:pt>
                      <c:pt idx="236">
                        <c:v>-2.8130254762041101E-2</c:v>
                      </c:pt>
                      <c:pt idx="237">
                        <c:v>-2.7674973911899499E-2</c:v>
                      </c:pt>
                      <c:pt idx="238">
                        <c:v>-2.79898555690371E-2</c:v>
                      </c:pt>
                      <c:pt idx="239">
                        <c:v>-2.7841561314183801E-2</c:v>
                      </c:pt>
                      <c:pt idx="240">
                        <c:v>-2.7830391614978502E-2</c:v>
                      </c:pt>
                      <c:pt idx="241">
                        <c:v>-2.7743910825799599E-2</c:v>
                      </c:pt>
                      <c:pt idx="242">
                        <c:v>-2.74742204029516E-2</c:v>
                      </c:pt>
                      <c:pt idx="243">
                        <c:v>-2.7407327562279E-2</c:v>
                      </c:pt>
                      <c:pt idx="244">
                        <c:v>-2.7108221967432001E-2</c:v>
                      </c:pt>
                      <c:pt idx="245">
                        <c:v>-2.6979339706060899E-2</c:v>
                      </c:pt>
                      <c:pt idx="246">
                        <c:v>-2.6611157719054399E-2</c:v>
                      </c:pt>
                      <c:pt idx="247">
                        <c:v>-2.6669736855607001E-2</c:v>
                      </c:pt>
                      <c:pt idx="248">
                        <c:v>-2.6301550686377299E-2</c:v>
                      </c:pt>
                      <c:pt idx="249">
                        <c:v>-2.6104248358210399E-2</c:v>
                      </c:pt>
                      <c:pt idx="250">
                        <c:v>-2.5781595217224201E-2</c:v>
                      </c:pt>
                      <c:pt idx="251">
                        <c:v>-2.52301094220309E-2</c:v>
                      </c:pt>
                      <c:pt idx="252">
                        <c:v>-2.4610613768561499E-2</c:v>
                      </c:pt>
                      <c:pt idx="253">
                        <c:v>-2.43278697170233E-2</c:v>
                      </c:pt>
                      <c:pt idx="254">
                        <c:v>-2.3431971892450901E-2</c:v>
                      </c:pt>
                      <c:pt idx="255">
                        <c:v>-2.3168233718697102E-2</c:v>
                      </c:pt>
                      <c:pt idx="256">
                        <c:v>-2.2270349724670999E-2</c:v>
                      </c:pt>
                      <c:pt idx="257">
                        <c:v>-2.1392342728845E-2</c:v>
                      </c:pt>
                      <c:pt idx="258">
                        <c:v>-2.0822542729991299E-2</c:v>
                      </c:pt>
                      <c:pt idx="259">
                        <c:v>-1.9863723054789499E-2</c:v>
                      </c:pt>
                      <c:pt idx="260">
                        <c:v>-1.8864320420631499E-2</c:v>
                      </c:pt>
                      <c:pt idx="261">
                        <c:v>-1.7670808176918702E-2</c:v>
                      </c:pt>
                      <c:pt idx="262">
                        <c:v>-1.6905390794451299E-2</c:v>
                      </c:pt>
                      <c:pt idx="263">
                        <c:v>-1.5753996015487499E-2</c:v>
                      </c:pt>
                      <c:pt idx="264">
                        <c:v>-1.38438976037281E-2</c:v>
                      </c:pt>
                      <c:pt idx="265">
                        <c:v>-1.3062450387734899E-2</c:v>
                      </c:pt>
                      <c:pt idx="266">
                        <c:v>-1.22934698837438E-2</c:v>
                      </c:pt>
                      <c:pt idx="267">
                        <c:v>-1.08649680530984E-2</c:v>
                      </c:pt>
                      <c:pt idx="268">
                        <c:v>-8.8981851846208597E-3</c:v>
                      </c:pt>
                      <c:pt idx="269">
                        <c:v>-7.4856192842247598E-3</c:v>
                      </c:pt>
                      <c:pt idx="270">
                        <c:v>-5.9817011488175302E-3</c:v>
                      </c:pt>
                      <c:pt idx="271">
                        <c:v>-5.0945688007035996E-3</c:v>
                      </c:pt>
                      <c:pt idx="272">
                        <c:v>-3.7302418552007202E-3</c:v>
                      </c:pt>
                      <c:pt idx="273">
                        <c:v>-2.2893183190036701E-3</c:v>
                      </c:pt>
                      <c:pt idx="274">
                        <c:v>-8.4785348086170004E-4</c:v>
                      </c:pt>
                      <c:pt idx="275">
                        <c:v>6.9404299426217104E-4</c:v>
                      </c:pt>
                      <c:pt idx="276">
                        <c:v>1.9614941776093199E-3</c:v>
                      </c:pt>
                      <c:pt idx="277">
                        <c:v>2.7366988266283301E-3</c:v>
                      </c:pt>
                      <c:pt idx="278">
                        <c:v>3.8304817221638801E-3</c:v>
                      </c:pt>
                      <c:pt idx="279">
                        <c:v>5.0318383968351301E-3</c:v>
                      </c:pt>
                      <c:pt idx="280">
                        <c:v>6.7825897306065296E-3</c:v>
                      </c:pt>
                      <c:pt idx="281">
                        <c:v>8.6471557874107999E-3</c:v>
                      </c:pt>
                      <c:pt idx="282">
                        <c:v>1.06415459680122E-2</c:v>
                      </c:pt>
                      <c:pt idx="283">
                        <c:v>1.2459058432243099E-2</c:v>
                      </c:pt>
                      <c:pt idx="284">
                        <c:v>1.46797753981522E-2</c:v>
                      </c:pt>
                      <c:pt idx="285">
                        <c:v>1.7275635758474801E-2</c:v>
                      </c:pt>
                      <c:pt idx="286">
                        <c:v>1.98930979827911E-2</c:v>
                      </c:pt>
                      <c:pt idx="287">
                        <c:v>2.2591748099609801E-2</c:v>
                      </c:pt>
                      <c:pt idx="288">
                        <c:v>2.54015779046864E-2</c:v>
                      </c:pt>
                      <c:pt idx="289">
                        <c:v>2.8460092754704298E-2</c:v>
                      </c:pt>
                      <c:pt idx="290">
                        <c:v>3.1655181957724897E-2</c:v>
                      </c:pt>
                      <c:pt idx="291">
                        <c:v>3.5098992180200003E-2</c:v>
                      </c:pt>
                      <c:pt idx="292">
                        <c:v>3.8567573639764E-2</c:v>
                      </c:pt>
                      <c:pt idx="293">
                        <c:v>4.2081552958037199E-2</c:v>
                      </c:pt>
                      <c:pt idx="294">
                        <c:v>4.5774368148524001E-2</c:v>
                      </c:pt>
                      <c:pt idx="295">
                        <c:v>4.9644555117560399E-2</c:v>
                      </c:pt>
                      <c:pt idx="296">
                        <c:v>5.35866871180041E-2</c:v>
                      </c:pt>
                      <c:pt idx="297">
                        <c:v>5.7591392899839902E-2</c:v>
                      </c:pt>
                      <c:pt idx="298">
                        <c:v>6.1709510165446103E-2</c:v>
                      </c:pt>
                      <c:pt idx="299">
                        <c:v>6.60769574044235E-2</c:v>
                      </c:pt>
                      <c:pt idx="300">
                        <c:v>7.0625704097726894E-2</c:v>
                      </c:pt>
                      <c:pt idx="301">
                        <c:v>7.50721559021955E-2</c:v>
                      </c:pt>
                      <c:pt idx="302">
                        <c:v>7.9682302110746506E-2</c:v>
                      </c:pt>
                      <c:pt idx="303">
                        <c:v>8.4346384117717804E-2</c:v>
                      </c:pt>
                      <c:pt idx="304">
                        <c:v>8.9150003794407601E-2</c:v>
                      </c:pt>
                      <c:pt idx="305">
                        <c:v>9.3884505788918701E-2</c:v>
                      </c:pt>
                      <c:pt idx="306">
                        <c:v>9.8829334562294896E-2</c:v>
                      </c:pt>
                      <c:pt idx="307">
                        <c:v>0.10361794811231601</c:v>
                      </c:pt>
                      <c:pt idx="308">
                        <c:v>0.108770800798472</c:v>
                      </c:pt>
                      <c:pt idx="309">
                        <c:v>0.113907266960154</c:v>
                      </c:pt>
                      <c:pt idx="310">
                        <c:v>0.119014223651788</c:v>
                      </c:pt>
                      <c:pt idx="311">
                        <c:v>0.124027649275035</c:v>
                      </c:pt>
                      <c:pt idx="312">
                        <c:v>0.12906012520246499</c:v>
                      </c:pt>
                      <c:pt idx="313">
                        <c:v>0.13430726974660301</c:v>
                      </c:pt>
                      <c:pt idx="314">
                        <c:v>0.139435577763319</c:v>
                      </c:pt>
                      <c:pt idx="315">
                        <c:v>0.14460837682344299</c:v>
                      </c:pt>
                      <c:pt idx="316">
                        <c:v>0.14967723771670799</c:v>
                      </c:pt>
                      <c:pt idx="317">
                        <c:v>0.154701700801023</c:v>
                      </c:pt>
                      <c:pt idx="318">
                        <c:v>0.15985736167373299</c:v>
                      </c:pt>
                      <c:pt idx="319">
                        <c:v>0.165010343761925</c:v>
                      </c:pt>
                      <c:pt idx="320">
                        <c:v>0.17010562959242101</c:v>
                      </c:pt>
                      <c:pt idx="321">
                        <c:v>0.17494383153735901</c:v>
                      </c:pt>
                      <c:pt idx="322">
                        <c:v>0.17983609000061501</c:v>
                      </c:pt>
                      <c:pt idx="323">
                        <c:v>0.18457895611080499</c:v>
                      </c:pt>
                      <c:pt idx="324">
                        <c:v>0.189281607720722</c:v>
                      </c:pt>
                      <c:pt idx="325">
                        <c:v>0.19379752514635201</c:v>
                      </c:pt>
                      <c:pt idx="326">
                        <c:v>0.197832410364989</c:v>
                      </c:pt>
                      <c:pt idx="327">
                        <c:v>0.20264451108704301</c:v>
                      </c:pt>
                      <c:pt idx="328">
                        <c:v>0.20669890507465799</c:v>
                      </c:pt>
                      <c:pt idx="329">
                        <c:v>0.21081721418119301</c:v>
                      </c:pt>
                      <c:pt idx="330">
                        <c:v>0.214817670039463</c:v>
                      </c:pt>
                      <c:pt idx="331">
                        <c:v>0.21853123083784401</c:v>
                      </c:pt>
                      <c:pt idx="332">
                        <c:v>0.22246636759733401</c:v>
                      </c:pt>
                      <c:pt idx="333">
                        <c:v>0.225703583257822</c:v>
                      </c:pt>
                      <c:pt idx="334">
                        <c:v>0.229331776446562</c:v>
                      </c:pt>
                      <c:pt idx="335">
                        <c:v>0.23260711721326499</c:v>
                      </c:pt>
                      <c:pt idx="336">
                        <c:v>0.235568741556025</c:v>
                      </c:pt>
                      <c:pt idx="337">
                        <c:v>0.23843471923665999</c:v>
                      </c:pt>
                      <c:pt idx="338">
                        <c:v>0.24118617600576001</c:v>
                      </c:pt>
                      <c:pt idx="339">
                        <c:v>0.243400617755303</c:v>
                      </c:pt>
                      <c:pt idx="340">
                        <c:v>0.245919667217875</c:v>
                      </c:pt>
                      <c:pt idx="341">
                        <c:v>0.247999616721616</c:v>
                      </c:pt>
                      <c:pt idx="342">
                        <c:v>0.249990623976139</c:v>
                      </c:pt>
                      <c:pt idx="343">
                        <c:v>0.251758402130008</c:v>
                      </c:pt>
                      <c:pt idx="344">
                        <c:v>0.25341957644271501</c:v>
                      </c:pt>
                      <c:pt idx="345">
                        <c:v>0.25463176803680598</c:v>
                      </c:pt>
                      <c:pt idx="346">
                        <c:v>0.25579847991188298</c:v>
                      </c:pt>
                      <c:pt idx="347">
                        <c:v>0.256558211545235</c:v>
                      </c:pt>
                      <c:pt idx="348">
                        <c:v>0.257555955201072</c:v>
                      </c:pt>
                      <c:pt idx="349">
                        <c:v>0.25808806287976799</c:v>
                      </c:pt>
                      <c:pt idx="350">
                        <c:v>0.25811513875765901</c:v>
                      </c:pt>
                      <c:pt idx="351">
                        <c:v>0.25835914723710901</c:v>
                      </c:pt>
                      <c:pt idx="352">
                        <c:v>0.25825508130802899</c:v>
                      </c:pt>
                      <c:pt idx="353">
                        <c:v>0.25800918815841101</c:v>
                      </c:pt>
                      <c:pt idx="354">
                        <c:v>0.25756758857221701</c:v>
                      </c:pt>
                      <c:pt idx="355">
                        <c:v>0.25686179209597498</c:v>
                      </c:pt>
                      <c:pt idx="356">
                        <c:v>0.25617655150674101</c:v>
                      </c:pt>
                      <c:pt idx="357">
                        <c:v>0.25509231138260702</c:v>
                      </c:pt>
                      <c:pt idx="358">
                        <c:v>0.25370886188254799</c:v>
                      </c:pt>
                      <c:pt idx="359">
                        <c:v>0.25251652139448499</c:v>
                      </c:pt>
                      <c:pt idx="360">
                        <c:v>0.25105249874203101</c:v>
                      </c:pt>
                      <c:pt idx="361">
                        <c:v>0.249410628987908</c:v>
                      </c:pt>
                      <c:pt idx="362">
                        <c:v>0.24760816750658701</c:v>
                      </c:pt>
                      <c:pt idx="363">
                        <c:v>0.245707410950877</c:v>
                      </c:pt>
                      <c:pt idx="364">
                        <c:v>0.24352475656981901</c:v>
                      </c:pt>
                      <c:pt idx="365">
                        <c:v>0.241115820702133</c:v>
                      </c:pt>
                      <c:pt idx="366">
                        <c:v>0.23876112778913799</c:v>
                      </c:pt>
                      <c:pt idx="367">
                        <c:v>0.236317663888262</c:v>
                      </c:pt>
                      <c:pt idx="368">
                        <c:v>0.23365666286657799</c:v>
                      </c:pt>
                      <c:pt idx="369">
                        <c:v>0.23071508765787299</c:v>
                      </c:pt>
                      <c:pt idx="370">
                        <c:v>0.22800992313021201</c:v>
                      </c:pt>
                      <c:pt idx="371">
                        <c:v>0.225146826845983</c:v>
                      </c:pt>
                      <c:pt idx="372">
                        <c:v>0.22210128270333601</c:v>
                      </c:pt>
                      <c:pt idx="373">
                        <c:v>0.21881236083146199</c:v>
                      </c:pt>
                      <c:pt idx="374">
                        <c:v>0.21567769605817599</c:v>
                      </c:pt>
                      <c:pt idx="375">
                        <c:v>0.21245206198029301</c:v>
                      </c:pt>
                      <c:pt idx="376">
                        <c:v>0.20891719341649501</c:v>
                      </c:pt>
                      <c:pt idx="377">
                        <c:v>0.205627661295781</c:v>
                      </c:pt>
                      <c:pt idx="378">
                        <c:v>0.20232220135005499</c:v>
                      </c:pt>
                      <c:pt idx="379">
                        <c:v>0.19853681222443401</c:v>
                      </c:pt>
                      <c:pt idx="380">
                        <c:v>0.195098885879675</c:v>
                      </c:pt>
                      <c:pt idx="381">
                        <c:v>0.19152518159350501</c:v>
                      </c:pt>
                      <c:pt idx="382">
                        <c:v>0.187713655694804</c:v>
                      </c:pt>
                      <c:pt idx="383">
                        <c:v>0.183930464529001</c:v>
                      </c:pt>
                      <c:pt idx="384">
                        <c:v>0.180514860156964</c:v>
                      </c:pt>
                      <c:pt idx="385">
                        <c:v>0.17681473399685599</c:v>
                      </c:pt>
                      <c:pt idx="386">
                        <c:v>0.172953701190664</c:v>
                      </c:pt>
                      <c:pt idx="387">
                        <c:v>0.16907590684231399</c:v>
                      </c:pt>
                      <c:pt idx="388">
                        <c:v>0.16539032428758901</c:v>
                      </c:pt>
                      <c:pt idx="389">
                        <c:v>0.16164541751148001</c:v>
                      </c:pt>
                      <c:pt idx="390">
                        <c:v>0.15781930179895801</c:v>
                      </c:pt>
                      <c:pt idx="391">
                        <c:v>0.15400168179463</c:v>
                      </c:pt>
                      <c:pt idx="392">
                        <c:v>0.15023619139130301</c:v>
                      </c:pt>
                      <c:pt idx="393">
                        <c:v>0.14645999616581501</c:v>
                      </c:pt>
                      <c:pt idx="394">
                        <c:v>0.14276385500246</c:v>
                      </c:pt>
                      <c:pt idx="395">
                        <c:v>0.139140058670774</c:v>
                      </c:pt>
                      <c:pt idx="396">
                        <c:v>0.13541605555403399</c:v>
                      </c:pt>
                      <c:pt idx="397">
                        <c:v>0.13163551329336101</c:v>
                      </c:pt>
                      <c:pt idx="398">
                        <c:v>0.127994650274706</c:v>
                      </c:pt>
                      <c:pt idx="399">
                        <c:v>0.12442017618281501</c:v>
                      </c:pt>
                      <c:pt idx="400">
                        <c:v>0.120707673546416</c:v>
                      </c:pt>
                      <c:pt idx="401">
                        <c:v>0.11705834214324901</c:v>
                      </c:pt>
                      <c:pt idx="402">
                        <c:v>0.11353352629348699</c:v>
                      </c:pt>
                      <c:pt idx="403">
                        <c:v>0.10999495853821201</c:v>
                      </c:pt>
                      <c:pt idx="404">
                        <c:v>0.106542343179446</c:v>
                      </c:pt>
                      <c:pt idx="405">
                        <c:v>0.103110890618139</c:v>
                      </c:pt>
                      <c:pt idx="406">
                        <c:v>9.9691530668758702E-2</c:v>
                      </c:pt>
                      <c:pt idx="407">
                        <c:v>9.6319190876599597E-2</c:v>
                      </c:pt>
                      <c:pt idx="408">
                        <c:v>9.2997954519274298E-2</c:v>
                      </c:pt>
                      <c:pt idx="409">
                        <c:v>8.9527118988127694E-2</c:v>
                      </c:pt>
                      <c:pt idx="410">
                        <c:v>8.6331780749096199E-2</c:v>
                      </c:pt>
                      <c:pt idx="411">
                        <c:v>8.3229078113454605E-2</c:v>
                      </c:pt>
                      <c:pt idx="412">
                        <c:v>8.0019879162246205E-2</c:v>
                      </c:pt>
                      <c:pt idx="413">
                        <c:v>7.6822513774546103E-2</c:v>
                      </c:pt>
                      <c:pt idx="414">
                        <c:v>7.3728151806487993E-2</c:v>
                      </c:pt>
                      <c:pt idx="415">
                        <c:v>7.0783503006824094E-2</c:v>
                      </c:pt>
                      <c:pt idx="416">
                        <c:v>6.7981221999858898E-2</c:v>
                      </c:pt>
                      <c:pt idx="417">
                        <c:v>6.4739633866837801E-2</c:v>
                      </c:pt>
                      <c:pt idx="418">
                        <c:v>6.18200711862332E-2</c:v>
                      </c:pt>
                      <c:pt idx="419">
                        <c:v>5.9250430340205003E-2</c:v>
                      </c:pt>
                      <c:pt idx="420">
                        <c:v>5.64202328688597E-2</c:v>
                      </c:pt>
                      <c:pt idx="421">
                        <c:v>5.3816209629885002E-2</c:v>
                      </c:pt>
                      <c:pt idx="422">
                        <c:v>5.1236927030346498E-2</c:v>
                      </c:pt>
                      <c:pt idx="423">
                        <c:v>4.8525186366919097E-2</c:v>
                      </c:pt>
                      <c:pt idx="424">
                        <c:v>4.5966533232045997E-2</c:v>
                      </c:pt>
                      <c:pt idx="425">
                        <c:v>4.3563479625774802E-2</c:v>
                      </c:pt>
                      <c:pt idx="426">
                        <c:v>4.1148411810114201E-2</c:v>
                      </c:pt>
                      <c:pt idx="427">
                        <c:v>3.8672872542008102E-2</c:v>
                      </c:pt>
                      <c:pt idx="428">
                        <c:v>3.6236701186029403E-2</c:v>
                      </c:pt>
                      <c:pt idx="429">
                        <c:v>3.3894561284285099E-2</c:v>
                      </c:pt>
                      <c:pt idx="430">
                        <c:v>3.15889057054013E-2</c:v>
                      </c:pt>
                      <c:pt idx="431">
                        <c:v>2.93451364739056E-2</c:v>
                      </c:pt>
                      <c:pt idx="432">
                        <c:v>2.6997189591501498E-2</c:v>
                      </c:pt>
                      <c:pt idx="433">
                        <c:v>2.4795553387144401E-2</c:v>
                      </c:pt>
                      <c:pt idx="434">
                        <c:v>2.2721760706987702E-2</c:v>
                      </c:pt>
                      <c:pt idx="435">
                        <c:v>2.06627790695302E-2</c:v>
                      </c:pt>
                      <c:pt idx="436">
                        <c:v>1.8723589147684402E-2</c:v>
                      </c:pt>
                      <c:pt idx="437">
                        <c:v>1.6745617035704801E-2</c:v>
                      </c:pt>
                      <c:pt idx="438">
                        <c:v>1.4822940048440401E-2</c:v>
                      </c:pt>
                      <c:pt idx="439">
                        <c:v>1.3006538157759999E-2</c:v>
                      </c:pt>
                      <c:pt idx="440">
                        <c:v>1.1334638927415E-2</c:v>
                      </c:pt>
                      <c:pt idx="441">
                        <c:v>9.5683830997891593E-3</c:v>
                      </c:pt>
                      <c:pt idx="442">
                        <c:v>7.9243671258716203E-3</c:v>
                      </c:pt>
                      <c:pt idx="443">
                        <c:v>6.3175639361488902E-3</c:v>
                      </c:pt>
                      <c:pt idx="444">
                        <c:v>4.7906314028401701E-3</c:v>
                      </c:pt>
                      <c:pt idx="445">
                        <c:v>3.39065371028382E-3</c:v>
                      </c:pt>
                      <c:pt idx="446">
                        <c:v>1.9903453000622699E-3</c:v>
                      </c:pt>
                      <c:pt idx="447">
                        <c:v>6.5945372818820196E-4</c:v>
                      </c:pt>
                      <c:pt idx="448">
                        <c:v>-7.0832054985993397E-4</c:v>
                      </c:pt>
                      <c:pt idx="449">
                        <c:v>-2.0705911206906598E-3</c:v>
                      </c:pt>
                      <c:pt idx="450">
                        <c:v>-3.2174023343319201E-3</c:v>
                      </c:pt>
                      <c:pt idx="451">
                        <c:v>-4.3795088326692502E-3</c:v>
                      </c:pt>
                      <c:pt idx="452">
                        <c:v>-5.4342382341580698E-3</c:v>
                      </c:pt>
                      <c:pt idx="453">
                        <c:v>-6.3786991969562402E-3</c:v>
                      </c:pt>
                      <c:pt idx="454">
                        <c:v>-7.3703504634278398E-3</c:v>
                      </c:pt>
                      <c:pt idx="455">
                        <c:v>-8.3719865170215502E-3</c:v>
                      </c:pt>
                      <c:pt idx="456">
                        <c:v>-9.2133313588513097E-3</c:v>
                      </c:pt>
                      <c:pt idx="457">
                        <c:v>-1.00542593788544E-2</c:v>
                      </c:pt>
                      <c:pt idx="458">
                        <c:v>-1.0825377681152199E-2</c:v>
                      </c:pt>
                      <c:pt idx="459">
                        <c:v>-1.15783469111516E-2</c:v>
                      </c:pt>
                      <c:pt idx="460">
                        <c:v>-1.22894215055069E-2</c:v>
                      </c:pt>
                      <c:pt idx="461">
                        <c:v>-1.2879638439316001E-2</c:v>
                      </c:pt>
                      <c:pt idx="462">
                        <c:v>-1.3461667666027299E-2</c:v>
                      </c:pt>
                      <c:pt idx="463">
                        <c:v>-1.40381708187478E-2</c:v>
                      </c:pt>
                      <c:pt idx="464">
                        <c:v>-1.45516928793846E-2</c:v>
                      </c:pt>
                      <c:pt idx="465">
                        <c:v>-1.51211074844287E-2</c:v>
                      </c:pt>
                      <c:pt idx="466">
                        <c:v>-1.54652473435818E-2</c:v>
                      </c:pt>
                      <c:pt idx="467">
                        <c:v>-1.58673927030091E-2</c:v>
                      </c:pt>
                      <c:pt idx="468">
                        <c:v>-1.6167420284494201E-2</c:v>
                      </c:pt>
                      <c:pt idx="469">
                        <c:v>-1.6492769938101299E-2</c:v>
                      </c:pt>
                      <c:pt idx="470">
                        <c:v>-1.67803079259774E-2</c:v>
                      </c:pt>
                      <c:pt idx="471">
                        <c:v>-1.70065095802137E-2</c:v>
                      </c:pt>
                      <c:pt idx="472">
                        <c:v>-1.7146372560665198E-2</c:v>
                      </c:pt>
                      <c:pt idx="473">
                        <c:v>-1.7316808093345501E-2</c:v>
                      </c:pt>
                      <c:pt idx="474">
                        <c:v>-1.7413389764409402E-2</c:v>
                      </c:pt>
                      <c:pt idx="475">
                        <c:v>-1.74443923220809E-2</c:v>
                      </c:pt>
                      <c:pt idx="476">
                        <c:v>-1.75984778138439E-2</c:v>
                      </c:pt>
                      <c:pt idx="477">
                        <c:v>-1.75736664564917E-2</c:v>
                      </c:pt>
                      <c:pt idx="478">
                        <c:v>-1.7548017221948799E-2</c:v>
                      </c:pt>
                      <c:pt idx="479">
                        <c:v>-1.7509738759281E-2</c:v>
                      </c:pt>
                      <c:pt idx="480">
                        <c:v>-1.7417248869296399E-2</c:v>
                      </c:pt>
                      <c:pt idx="481">
                        <c:v>-1.7307628712671799E-2</c:v>
                      </c:pt>
                      <c:pt idx="482">
                        <c:v>-1.7136938556216699E-2</c:v>
                      </c:pt>
                      <c:pt idx="483">
                        <c:v>-1.6984787459653199E-2</c:v>
                      </c:pt>
                      <c:pt idx="484">
                        <c:v>-1.6748783303664E-2</c:v>
                      </c:pt>
                      <c:pt idx="485">
                        <c:v>-1.6523319821566702E-2</c:v>
                      </c:pt>
                      <c:pt idx="486">
                        <c:v>-1.6320577943039601E-2</c:v>
                      </c:pt>
                      <c:pt idx="487">
                        <c:v>-1.6074754968603298E-2</c:v>
                      </c:pt>
                      <c:pt idx="488">
                        <c:v>-1.57218270889736E-2</c:v>
                      </c:pt>
                      <c:pt idx="489">
                        <c:v>-1.52832613133467E-2</c:v>
                      </c:pt>
                      <c:pt idx="490">
                        <c:v>-1.4901683053533401E-2</c:v>
                      </c:pt>
                      <c:pt idx="491">
                        <c:v>-1.44516893493188E-2</c:v>
                      </c:pt>
                      <c:pt idx="492">
                        <c:v>-1.4028491507861699E-2</c:v>
                      </c:pt>
                      <c:pt idx="493">
                        <c:v>-1.35494112631858E-2</c:v>
                      </c:pt>
                      <c:pt idx="494">
                        <c:v>-1.32164925780523E-2</c:v>
                      </c:pt>
                      <c:pt idx="495">
                        <c:v>-1.26996435571768E-2</c:v>
                      </c:pt>
                      <c:pt idx="496">
                        <c:v>-1.20303067687126E-2</c:v>
                      </c:pt>
                      <c:pt idx="497">
                        <c:v>-1.1411816153187799E-2</c:v>
                      </c:pt>
                      <c:pt idx="498">
                        <c:v>-1.08986981922019E-2</c:v>
                      </c:pt>
                      <c:pt idx="499">
                        <c:v>-1.02946017896438E-2</c:v>
                      </c:pt>
                      <c:pt idx="500">
                        <c:v>-9.5892108955170606E-3</c:v>
                      </c:pt>
                      <c:pt idx="501">
                        <c:v>-8.8687170057034706E-3</c:v>
                      </c:pt>
                      <c:pt idx="502">
                        <c:v>-8.2612250984552497E-3</c:v>
                      </c:pt>
                      <c:pt idx="503">
                        <c:v>-7.4644603689588297E-3</c:v>
                      </c:pt>
                      <c:pt idx="504">
                        <c:v>-6.5607444623871896E-3</c:v>
                      </c:pt>
                      <c:pt idx="505">
                        <c:v>-5.8427094329973096E-3</c:v>
                      </c:pt>
                      <c:pt idx="506">
                        <c:v>-5.0654955482343396E-3</c:v>
                      </c:pt>
                      <c:pt idx="507">
                        <c:v>-4.22170037750947E-3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5949-4353-AB59-B27A27EB7913}"/>
                  </c:ext>
                </c:extLst>
              </c15:ser>
            </c15:filteredScatterSeries>
            <c15:filteredScatterSeries>
              <c15:ser>
                <c:idx val="5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08.10.2020'!$Z$6</c15:sqref>
                        </c15:formulaRef>
                      </c:ext>
                    </c:extLst>
                    <c:strCache>
                      <c:ptCount val="1"/>
                      <c:pt idx="0">
                        <c:v>ad 60 mM Ni</c:v>
                      </c:pt>
                    </c:strCache>
                  </c:strRef>
                </c:tx>
                <c:spPr>
                  <a:ln w="19050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08.10.2020'!$S$7:$S$517</c15:sqref>
                        </c15:formulaRef>
                      </c:ext>
                    </c:extLst>
                    <c:numCache>
                      <c:formatCode>0.0000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08.10.2020'!$Z$7:$Z$517</c15:sqref>
                        </c15:formulaRef>
                      </c:ext>
                    </c:extLst>
                    <c:numCache>
                      <c:formatCode>0.0000</c:formatCode>
                      <c:ptCount val="511"/>
                      <c:pt idx="0">
                        <c:v>3.9428947707967299</c:v>
                      </c:pt>
                      <c:pt idx="1">
                        <c:v>3.9428947707967299</c:v>
                      </c:pt>
                      <c:pt idx="2">
                        <c:v>3.9428947707967299</c:v>
                      </c:pt>
                      <c:pt idx="3">
                        <c:v>3.9428947707967299</c:v>
                      </c:pt>
                      <c:pt idx="4">
                        <c:v>3.9428947707967299</c:v>
                      </c:pt>
                      <c:pt idx="5">
                        <c:v>3.9428947707967299</c:v>
                      </c:pt>
                      <c:pt idx="6">
                        <c:v>3.9428947707967299</c:v>
                      </c:pt>
                      <c:pt idx="7">
                        <c:v>3.9428947707967299</c:v>
                      </c:pt>
                      <c:pt idx="8">
                        <c:v>3.9428947707967299</c:v>
                      </c:pt>
                      <c:pt idx="9">
                        <c:v>3.9428947707967299</c:v>
                      </c:pt>
                      <c:pt idx="10">
                        <c:v>3.9428947707967299</c:v>
                      </c:pt>
                      <c:pt idx="11">
                        <c:v>3.9428947707967299</c:v>
                      </c:pt>
                      <c:pt idx="12">
                        <c:v>3.9428947707967299</c:v>
                      </c:pt>
                      <c:pt idx="13">
                        <c:v>3.9428947707967299</c:v>
                      </c:pt>
                      <c:pt idx="14">
                        <c:v>3.9428947707967299</c:v>
                      </c:pt>
                      <c:pt idx="15">
                        <c:v>3.9428947707967299</c:v>
                      </c:pt>
                      <c:pt idx="16">
                        <c:v>3.9428947707967299</c:v>
                      </c:pt>
                      <c:pt idx="17">
                        <c:v>3.9428947707967299</c:v>
                      </c:pt>
                      <c:pt idx="18">
                        <c:v>3.9428947707967299</c:v>
                      </c:pt>
                      <c:pt idx="19">
                        <c:v>3.9428947707967299</c:v>
                      </c:pt>
                      <c:pt idx="20">
                        <c:v>3.9428947707967299</c:v>
                      </c:pt>
                      <c:pt idx="21">
                        <c:v>3.9428947707967299</c:v>
                      </c:pt>
                      <c:pt idx="22">
                        <c:v>3.9428947707967299</c:v>
                      </c:pt>
                      <c:pt idx="23">
                        <c:v>3.9428947707967299</c:v>
                      </c:pt>
                      <c:pt idx="24">
                        <c:v>3.9428947707967299</c:v>
                      </c:pt>
                      <c:pt idx="25">
                        <c:v>3.9428947707967299</c:v>
                      </c:pt>
                      <c:pt idx="26">
                        <c:v>3.9428947707967299</c:v>
                      </c:pt>
                      <c:pt idx="27">
                        <c:v>3.9428947707967299</c:v>
                      </c:pt>
                      <c:pt idx="28">
                        <c:v>3.9428947707967299</c:v>
                      </c:pt>
                      <c:pt idx="29">
                        <c:v>3.9428947707967299</c:v>
                      </c:pt>
                      <c:pt idx="30">
                        <c:v>3.9428947707967299</c:v>
                      </c:pt>
                      <c:pt idx="31">
                        <c:v>3.9428947707967299</c:v>
                      </c:pt>
                      <c:pt idx="32">
                        <c:v>3.9428947707967299</c:v>
                      </c:pt>
                      <c:pt idx="33">
                        <c:v>3.9428947707967299</c:v>
                      </c:pt>
                      <c:pt idx="34">
                        <c:v>3.9428947707967299</c:v>
                      </c:pt>
                      <c:pt idx="35">
                        <c:v>3.9428947707967299</c:v>
                      </c:pt>
                      <c:pt idx="36">
                        <c:v>3.9428947707967299</c:v>
                      </c:pt>
                      <c:pt idx="37">
                        <c:v>3.9428947707967299</c:v>
                      </c:pt>
                      <c:pt idx="38">
                        <c:v>3.9428947707967299</c:v>
                      </c:pt>
                      <c:pt idx="39">
                        <c:v>3.9428947707967299</c:v>
                      </c:pt>
                      <c:pt idx="40">
                        <c:v>3.9428947707967299</c:v>
                      </c:pt>
                      <c:pt idx="41">
                        <c:v>3.9428947707967299</c:v>
                      </c:pt>
                      <c:pt idx="42">
                        <c:v>3.9428947707967299</c:v>
                      </c:pt>
                      <c:pt idx="43">
                        <c:v>3.9428947707967299</c:v>
                      </c:pt>
                      <c:pt idx="44">
                        <c:v>3.9428947707967299</c:v>
                      </c:pt>
                      <c:pt idx="45">
                        <c:v>3.9428947707967299</c:v>
                      </c:pt>
                      <c:pt idx="46">
                        <c:v>3.9428947707967299</c:v>
                      </c:pt>
                      <c:pt idx="47">
                        <c:v>3.9428947707967299</c:v>
                      </c:pt>
                      <c:pt idx="48">
                        <c:v>3.9428947707967299</c:v>
                      </c:pt>
                      <c:pt idx="49">
                        <c:v>3.9428947707967299</c:v>
                      </c:pt>
                      <c:pt idx="50">
                        <c:v>3.9428947707967299</c:v>
                      </c:pt>
                      <c:pt idx="51">
                        <c:v>3.9428947707967299</c:v>
                      </c:pt>
                      <c:pt idx="52">
                        <c:v>3.9428947707967299</c:v>
                      </c:pt>
                      <c:pt idx="53">
                        <c:v>3.9428947707967299</c:v>
                      </c:pt>
                      <c:pt idx="54">
                        <c:v>3.9428947707967299</c:v>
                      </c:pt>
                      <c:pt idx="55">
                        <c:v>3.9428947707967299</c:v>
                      </c:pt>
                      <c:pt idx="56">
                        <c:v>3.9428947707967299</c:v>
                      </c:pt>
                      <c:pt idx="57">
                        <c:v>3.9428947707967299</c:v>
                      </c:pt>
                      <c:pt idx="58">
                        <c:v>3.9428947707967299</c:v>
                      </c:pt>
                      <c:pt idx="59">
                        <c:v>3.9428947707967299</c:v>
                      </c:pt>
                      <c:pt idx="60">
                        <c:v>3.9428947707967299</c:v>
                      </c:pt>
                      <c:pt idx="61">
                        <c:v>3.9428947707967299</c:v>
                      </c:pt>
                      <c:pt idx="62">
                        <c:v>3.9428947707967299</c:v>
                      </c:pt>
                      <c:pt idx="63">
                        <c:v>3.9428947707967299</c:v>
                      </c:pt>
                      <c:pt idx="64">
                        <c:v>3.9428947707967299</c:v>
                      </c:pt>
                      <c:pt idx="65">
                        <c:v>3.9428947707967299</c:v>
                      </c:pt>
                      <c:pt idx="66">
                        <c:v>3.9428947707967299</c:v>
                      </c:pt>
                      <c:pt idx="67">
                        <c:v>3.8222098694868301</c:v>
                      </c:pt>
                      <c:pt idx="68">
                        <c:v>3.1512943486185301</c:v>
                      </c:pt>
                      <c:pt idx="69">
                        <c:v>2.5203145939118099</c:v>
                      </c:pt>
                      <c:pt idx="70">
                        <c:v>2.3111174460366701</c:v>
                      </c:pt>
                      <c:pt idx="71">
                        <c:v>2.1490610064836599</c:v>
                      </c:pt>
                      <c:pt idx="72">
                        <c:v>2.0023306842102202</c:v>
                      </c:pt>
                      <c:pt idx="73">
                        <c:v>1.86601156487409</c:v>
                      </c:pt>
                      <c:pt idx="74">
                        <c:v>1.7701075184677799</c:v>
                      </c:pt>
                      <c:pt idx="75">
                        <c:v>1.67760294096334</c:v>
                      </c:pt>
                      <c:pt idx="76">
                        <c:v>1.60128865016653</c:v>
                      </c:pt>
                      <c:pt idx="77">
                        <c:v>1.5326845207575901</c:v>
                      </c:pt>
                      <c:pt idx="78">
                        <c:v>1.4736304080959599</c:v>
                      </c:pt>
                      <c:pt idx="79">
                        <c:v>1.4184517247761199</c:v>
                      </c:pt>
                      <c:pt idx="80">
                        <c:v>1.3740495802829999</c:v>
                      </c:pt>
                      <c:pt idx="81">
                        <c:v>1.3366884658861</c:v>
                      </c:pt>
                      <c:pt idx="82">
                        <c:v>1.3004831405892101</c:v>
                      </c:pt>
                      <c:pt idx="83">
                        <c:v>1.266040563514</c:v>
                      </c:pt>
                      <c:pt idx="84">
                        <c:v>1.2537956472942799</c:v>
                      </c:pt>
                      <c:pt idx="85">
                        <c:v>1.22779859000773</c:v>
                      </c:pt>
                      <c:pt idx="86">
                        <c:v>1.20588780468266</c:v>
                      </c:pt>
                      <c:pt idx="87">
                        <c:v>1.1879377142886001</c:v>
                      </c:pt>
                      <c:pt idx="88">
                        <c:v>1.1753670360341</c:v>
                      </c:pt>
                      <c:pt idx="89">
                        <c:v>1.1613305897458499</c:v>
                      </c:pt>
                      <c:pt idx="90">
                        <c:v>1.1505134063785201</c:v>
                      </c:pt>
                      <c:pt idx="91">
                        <c:v>1.13793901041472</c:v>
                      </c:pt>
                      <c:pt idx="92">
                        <c:v>1.12154638904323</c:v>
                      </c:pt>
                      <c:pt idx="93">
                        <c:v>1.1162135291028099</c:v>
                      </c:pt>
                      <c:pt idx="94">
                        <c:v>1.10393985917899</c:v>
                      </c:pt>
                      <c:pt idx="95">
                        <c:v>1.0979538398811799</c:v>
                      </c:pt>
                      <c:pt idx="96">
                        <c:v>1.0881388308708999</c:v>
                      </c:pt>
                      <c:pt idx="97">
                        <c:v>1.07941836491281</c:v>
                      </c:pt>
                      <c:pt idx="98">
                        <c:v>1.0853306614029701</c:v>
                      </c:pt>
                      <c:pt idx="99">
                        <c:v>1.0750754092811401</c:v>
                      </c:pt>
                      <c:pt idx="100">
                        <c:v>1.0726104165327399</c:v>
                      </c:pt>
                      <c:pt idx="101">
                        <c:v>1.0684832370986901</c:v>
                      </c:pt>
                      <c:pt idx="102">
                        <c:v>1.06754273947242</c:v>
                      </c:pt>
                      <c:pt idx="103">
                        <c:v>1.0696188351192899</c:v>
                      </c:pt>
                      <c:pt idx="104">
                        <c:v>1.07314061493554</c:v>
                      </c:pt>
                      <c:pt idx="105">
                        <c:v>1.0699239400287199</c:v>
                      </c:pt>
                      <c:pt idx="106">
                        <c:v>1.0669162870425899</c:v>
                      </c:pt>
                      <c:pt idx="107">
                        <c:v>1.0628979445914399</c:v>
                      </c:pt>
                      <c:pt idx="108">
                        <c:v>1.05953979401054</c:v>
                      </c:pt>
                      <c:pt idx="109">
                        <c:v>1.0584122133802001</c:v>
                      </c:pt>
                      <c:pt idx="110">
                        <c:v>1.0491107131625199</c:v>
                      </c:pt>
                      <c:pt idx="111">
                        <c:v>1.0418827105513</c:v>
                      </c:pt>
                      <c:pt idx="112">
                        <c:v>1.0306788327544301</c:v>
                      </c:pt>
                      <c:pt idx="113">
                        <c:v>1.01447115716864</c:v>
                      </c:pt>
                      <c:pt idx="114">
                        <c:v>0.99790707172947701</c:v>
                      </c:pt>
                      <c:pt idx="115">
                        <c:v>0.98118527593357396</c:v>
                      </c:pt>
                      <c:pt idx="116">
                        <c:v>0.95950383102761105</c:v>
                      </c:pt>
                      <c:pt idx="117">
                        <c:v>0.93634605208181698</c:v>
                      </c:pt>
                      <c:pt idx="118">
                        <c:v>0.91072072947961002</c:v>
                      </c:pt>
                      <c:pt idx="119">
                        <c:v>0.88396384265003203</c:v>
                      </c:pt>
                      <c:pt idx="120">
                        <c:v>0.85718830798886703</c:v>
                      </c:pt>
                      <c:pt idx="121">
                        <c:v>0.82583859164467899</c:v>
                      </c:pt>
                      <c:pt idx="122">
                        <c:v>0.79288600869028503</c:v>
                      </c:pt>
                      <c:pt idx="123">
                        <c:v>0.76188183751773397</c:v>
                      </c:pt>
                      <c:pt idx="124">
                        <c:v>0.72986728367789799</c:v>
                      </c:pt>
                      <c:pt idx="125">
                        <c:v>0.69937802369531998</c:v>
                      </c:pt>
                      <c:pt idx="126">
                        <c:v>0.67006097253360697</c:v>
                      </c:pt>
                      <c:pt idx="127">
                        <c:v>0.64057447242050303</c:v>
                      </c:pt>
                      <c:pt idx="128">
                        <c:v>0.61356397673904695</c:v>
                      </c:pt>
                      <c:pt idx="129">
                        <c:v>0.58711098740391499</c:v>
                      </c:pt>
                      <c:pt idx="130">
                        <c:v>0.562949662956024</c:v>
                      </c:pt>
                      <c:pt idx="131">
                        <c:v>0.54047444729884897</c:v>
                      </c:pt>
                      <c:pt idx="132">
                        <c:v>0.51912131444653098</c:v>
                      </c:pt>
                      <c:pt idx="133">
                        <c:v>0.50155909237797702</c:v>
                      </c:pt>
                      <c:pt idx="134">
                        <c:v>0.48616774004316798</c:v>
                      </c:pt>
                      <c:pt idx="135">
                        <c:v>0.47337740045216797</c:v>
                      </c:pt>
                      <c:pt idx="136">
                        <c:v>0.46362283225203899</c:v>
                      </c:pt>
                      <c:pt idx="137">
                        <c:v>0.45381995829244598</c:v>
                      </c:pt>
                      <c:pt idx="138">
                        <c:v>0.44663864981657903</c:v>
                      </c:pt>
                      <c:pt idx="139">
                        <c:v>0.44431780423865702</c:v>
                      </c:pt>
                      <c:pt idx="140">
                        <c:v>0.44370574438108501</c:v>
                      </c:pt>
                      <c:pt idx="141">
                        <c:v>0.44383848242401602</c:v>
                      </c:pt>
                      <c:pt idx="142">
                        <c:v>0.44348373135466002</c:v>
                      </c:pt>
                      <c:pt idx="143">
                        <c:v>0.44703817306455801</c:v>
                      </c:pt>
                      <c:pt idx="144">
                        <c:v>0.44817188693118398</c:v>
                      </c:pt>
                      <c:pt idx="145">
                        <c:v>0.449500342548322</c:v>
                      </c:pt>
                      <c:pt idx="146">
                        <c:v>0.45280696279854699</c:v>
                      </c:pt>
                      <c:pt idx="147">
                        <c:v>0.45559806386936003</c:v>
                      </c:pt>
                      <c:pt idx="148">
                        <c:v>0.45599403211459799</c:v>
                      </c:pt>
                      <c:pt idx="149">
                        <c:v>0.45565656223229201</c:v>
                      </c:pt>
                      <c:pt idx="150">
                        <c:v>0.45360775588701902</c:v>
                      </c:pt>
                      <c:pt idx="151">
                        <c:v>0.45541927678618199</c:v>
                      </c:pt>
                      <c:pt idx="152">
                        <c:v>0.45502172885223202</c:v>
                      </c:pt>
                      <c:pt idx="153">
                        <c:v>0.450825748185613</c:v>
                      </c:pt>
                      <c:pt idx="154">
                        <c:v>0.44518077207669199</c:v>
                      </c:pt>
                      <c:pt idx="155">
                        <c:v>0.43877877810537702</c:v>
                      </c:pt>
                      <c:pt idx="156">
                        <c:v>0.43145470356034898</c:v>
                      </c:pt>
                      <c:pt idx="157">
                        <c:v>0.42562686464570498</c:v>
                      </c:pt>
                      <c:pt idx="158">
                        <c:v>0.41682926498727602</c:v>
                      </c:pt>
                      <c:pt idx="159">
                        <c:v>0.40622986224245899</c:v>
                      </c:pt>
                      <c:pt idx="160">
                        <c:v>0.39154151147927702</c:v>
                      </c:pt>
                      <c:pt idx="161">
                        <c:v>0.37834793300519498</c:v>
                      </c:pt>
                      <c:pt idx="162">
                        <c:v>0.36742262878107901</c:v>
                      </c:pt>
                      <c:pt idx="163">
                        <c:v>0.355789318248876</c:v>
                      </c:pt>
                      <c:pt idx="164">
                        <c:v>0.34118469217650998</c:v>
                      </c:pt>
                      <c:pt idx="165">
                        <c:v>0.32539148197034401</c:v>
                      </c:pt>
                      <c:pt idx="166">
                        <c:v>0.31234005788026398</c:v>
                      </c:pt>
                      <c:pt idx="167">
                        <c:v>0.29671023979471001</c:v>
                      </c:pt>
                      <c:pt idx="168">
                        <c:v>0.27929874544970601</c:v>
                      </c:pt>
                      <c:pt idx="169">
                        <c:v>0.26326191265842303</c:v>
                      </c:pt>
                      <c:pt idx="170">
                        <c:v>0.24563149681537</c:v>
                      </c:pt>
                      <c:pt idx="171">
                        <c:v>0.23044420553546299</c:v>
                      </c:pt>
                      <c:pt idx="172">
                        <c:v>0.21342786980943501</c:v>
                      </c:pt>
                      <c:pt idx="173">
                        <c:v>0.19831332974054</c:v>
                      </c:pt>
                      <c:pt idx="174">
                        <c:v>0.18507617726631201</c:v>
                      </c:pt>
                      <c:pt idx="175">
                        <c:v>0.16950034516726101</c:v>
                      </c:pt>
                      <c:pt idx="176">
                        <c:v>0.15426978897553301</c:v>
                      </c:pt>
                      <c:pt idx="177">
                        <c:v>0.14068522435434999</c:v>
                      </c:pt>
                      <c:pt idx="178">
                        <c:v>0.12717154834133201</c:v>
                      </c:pt>
                      <c:pt idx="179">
                        <c:v>0.113827955575171</c:v>
                      </c:pt>
                      <c:pt idx="180">
                        <c:v>0.102866327252903</c:v>
                      </c:pt>
                      <c:pt idx="181">
                        <c:v>9.2754336654346195E-2</c:v>
                      </c:pt>
                      <c:pt idx="182">
                        <c:v>8.1334752894671403E-2</c:v>
                      </c:pt>
                      <c:pt idx="183">
                        <c:v>6.9734688160956904E-2</c:v>
                      </c:pt>
                      <c:pt idx="184">
                        <c:v>6.1079405021228099E-2</c:v>
                      </c:pt>
                      <c:pt idx="185">
                        <c:v>5.2276987904653002E-2</c:v>
                      </c:pt>
                      <c:pt idx="186">
                        <c:v>4.3787926356103297E-2</c:v>
                      </c:pt>
                      <c:pt idx="187">
                        <c:v>3.5631827743640702E-2</c:v>
                      </c:pt>
                      <c:pt idx="188">
                        <c:v>2.6126918656691998E-2</c:v>
                      </c:pt>
                      <c:pt idx="189">
                        <c:v>2.1657712092167301E-2</c:v>
                      </c:pt>
                      <c:pt idx="190">
                        <c:v>1.7102906126220601E-2</c:v>
                      </c:pt>
                      <c:pt idx="191">
                        <c:v>7.8682801790653407E-3</c:v>
                      </c:pt>
                      <c:pt idx="192">
                        <c:v>4.0788471201747703E-3</c:v>
                      </c:pt>
                      <c:pt idx="193">
                        <c:v>-7.55017256707749E-4</c:v>
                      </c:pt>
                      <c:pt idx="194">
                        <c:v>-4.4843617319855504E-3</c:v>
                      </c:pt>
                      <c:pt idx="195">
                        <c:v>-7.6944762567990998E-3</c:v>
                      </c:pt>
                      <c:pt idx="196">
                        <c:v>-1.2335032270316E-2</c:v>
                      </c:pt>
                      <c:pt idx="197">
                        <c:v>-1.34563906375129E-2</c:v>
                      </c:pt>
                      <c:pt idx="198">
                        <c:v>-1.6349051097873098E-2</c:v>
                      </c:pt>
                      <c:pt idx="199">
                        <c:v>-2.0792431086713001E-2</c:v>
                      </c:pt>
                      <c:pt idx="200">
                        <c:v>-2.3363763666800701E-2</c:v>
                      </c:pt>
                      <c:pt idx="201">
                        <c:v>-2.3905985903734099E-2</c:v>
                      </c:pt>
                      <c:pt idx="202">
                        <c:v>-2.51454391016202E-2</c:v>
                      </c:pt>
                      <c:pt idx="203">
                        <c:v>-2.6419931748472202E-2</c:v>
                      </c:pt>
                      <c:pt idx="204">
                        <c:v>-2.4895000962245499E-2</c:v>
                      </c:pt>
                      <c:pt idx="205">
                        <c:v>-2.5492310344793701E-2</c:v>
                      </c:pt>
                      <c:pt idx="206">
                        <c:v>-3.0881230448252001E-2</c:v>
                      </c:pt>
                      <c:pt idx="207">
                        <c:v>-3.1599596247739697E-2</c:v>
                      </c:pt>
                      <c:pt idx="208">
                        <c:v>-2.8419071427624999E-2</c:v>
                      </c:pt>
                      <c:pt idx="209">
                        <c:v>-3.2172634338254902E-2</c:v>
                      </c:pt>
                      <c:pt idx="210">
                        <c:v>-3.2980956926812299E-2</c:v>
                      </c:pt>
                      <c:pt idx="211">
                        <c:v>-3.3409653174333503E-2</c:v>
                      </c:pt>
                      <c:pt idx="212">
                        <c:v>-3.3628941685852398E-2</c:v>
                      </c:pt>
                      <c:pt idx="213">
                        <c:v>-3.3968822948625702E-2</c:v>
                      </c:pt>
                      <c:pt idx="214">
                        <c:v>-3.3754716250843399E-2</c:v>
                      </c:pt>
                      <c:pt idx="215">
                        <c:v>-3.3932381938753003E-2</c:v>
                      </c:pt>
                      <c:pt idx="216">
                        <c:v>-3.4935555271143497E-2</c:v>
                      </c:pt>
                      <c:pt idx="217">
                        <c:v>-3.4731990314357801E-2</c:v>
                      </c:pt>
                      <c:pt idx="218">
                        <c:v>-3.4579897292197299E-2</c:v>
                      </c:pt>
                      <c:pt idx="219">
                        <c:v>-3.4694457038699299E-2</c:v>
                      </c:pt>
                      <c:pt idx="220">
                        <c:v>-3.47608744956358E-2</c:v>
                      </c:pt>
                      <c:pt idx="221">
                        <c:v>-3.44775667261219E-2</c:v>
                      </c:pt>
                      <c:pt idx="222">
                        <c:v>-3.4663987496816699E-2</c:v>
                      </c:pt>
                      <c:pt idx="223">
                        <c:v>-3.5196428257497303E-2</c:v>
                      </c:pt>
                      <c:pt idx="224">
                        <c:v>-3.5065822607644397E-2</c:v>
                      </c:pt>
                      <c:pt idx="225">
                        <c:v>-3.4936639281941503E-2</c:v>
                      </c:pt>
                      <c:pt idx="226">
                        <c:v>-3.5025975969563798E-2</c:v>
                      </c:pt>
                      <c:pt idx="227">
                        <c:v>-3.4536426351515499E-2</c:v>
                      </c:pt>
                      <c:pt idx="228">
                        <c:v>-3.4708428719193003E-2</c:v>
                      </c:pt>
                      <c:pt idx="229">
                        <c:v>-3.5228886668425899E-2</c:v>
                      </c:pt>
                      <c:pt idx="230">
                        <c:v>-3.5120132448054599E-2</c:v>
                      </c:pt>
                      <c:pt idx="231">
                        <c:v>-3.5356665343889898E-2</c:v>
                      </c:pt>
                      <c:pt idx="232">
                        <c:v>-3.5470995940799097E-2</c:v>
                      </c:pt>
                      <c:pt idx="233">
                        <c:v>-3.5165248511168597E-2</c:v>
                      </c:pt>
                      <c:pt idx="234">
                        <c:v>-3.53920586832005E-2</c:v>
                      </c:pt>
                      <c:pt idx="235">
                        <c:v>-3.5419169903158E-2</c:v>
                      </c:pt>
                      <c:pt idx="236">
                        <c:v>-3.5254696660199501E-2</c:v>
                      </c:pt>
                      <c:pt idx="237">
                        <c:v>-3.5152123561579401E-2</c:v>
                      </c:pt>
                      <c:pt idx="238">
                        <c:v>-3.52461969182905E-2</c:v>
                      </c:pt>
                      <c:pt idx="239">
                        <c:v>-3.4967944293675397E-2</c:v>
                      </c:pt>
                      <c:pt idx="240">
                        <c:v>-3.5063129320386598E-2</c:v>
                      </c:pt>
                      <c:pt idx="241">
                        <c:v>-3.49303212061218E-2</c:v>
                      </c:pt>
                      <c:pt idx="242">
                        <c:v>-3.4407877322916801E-2</c:v>
                      </c:pt>
                      <c:pt idx="243">
                        <c:v>-3.4361089654216401E-2</c:v>
                      </c:pt>
                      <c:pt idx="244">
                        <c:v>-3.4028756140367697E-2</c:v>
                      </c:pt>
                      <c:pt idx="245">
                        <c:v>-3.373606802826E-2</c:v>
                      </c:pt>
                      <c:pt idx="246">
                        <c:v>-3.35047881951894E-2</c:v>
                      </c:pt>
                      <c:pt idx="247">
                        <c:v>-3.3537774633177302E-2</c:v>
                      </c:pt>
                      <c:pt idx="248">
                        <c:v>-3.3003468369131199E-2</c:v>
                      </c:pt>
                      <c:pt idx="249">
                        <c:v>-3.2704154793386897E-2</c:v>
                      </c:pt>
                      <c:pt idx="250">
                        <c:v>-3.23336116183E-2</c:v>
                      </c:pt>
                      <c:pt idx="251">
                        <c:v>-3.1796175715230003E-2</c:v>
                      </c:pt>
                      <c:pt idx="252">
                        <c:v>-3.11517458716223E-2</c:v>
                      </c:pt>
                      <c:pt idx="253">
                        <c:v>-3.0562976473043901E-2</c:v>
                      </c:pt>
                      <c:pt idx="254">
                        <c:v>-2.9591293834905101E-2</c:v>
                      </c:pt>
                      <c:pt idx="255">
                        <c:v>-2.9065195944712501E-2</c:v>
                      </c:pt>
                      <c:pt idx="256">
                        <c:v>-2.8075799905421299E-2</c:v>
                      </c:pt>
                      <c:pt idx="257">
                        <c:v>-2.7203018469411901E-2</c:v>
                      </c:pt>
                      <c:pt idx="258">
                        <c:v>-2.6370200534325899E-2</c:v>
                      </c:pt>
                      <c:pt idx="259">
                        <c:v>-2.5286375783312099E-2</c:v>
                      </c:pt>
                      <c:pt idx="260">
                        <c:v>-2.4025928299366998E-2</c:v>
                      </c:pt>
                      <c:pt idx="261">
                        <c:v>-2.2736298831920299E-2</c:v>
                      </c:pt>
                      <c:pt idx="262">
                        <c:v>-2.14681983918391E-2</c:v>
                      </c:pt>
                      <c:pt idx="263">
                        <c:v>-1.9940202391863601E-2</c:v>
                      </c:pt>
                      <c:pt idx="264">
                        <c:v>-1.82937221126983E-2</c:v>
                      </c:pt>
                      <c:pt idx="265">
                        <c:v>-1.67282513173082E-2</c:v>
                      </c:pt>
                      <c:pt idx="266">
                        <c:v>-1.51438593641337E-2</c:v>
                      </c:pt>
                      <c:pt idx="267">
                        <c:v>-1.37048153418591E-2</c:v>
                      </c:pt>
                      <c:pt idx="268">
                        <c:v>-1.1437761171582499E-2</c:v>
                      </c:pt>
                      <c:pt idx="269">
                        <c:v>-9.4045125949024696E-3</c:v>
                      </c:pt>
                      <c:pt idx="270">
                        <c:v>-8.0529110319202801E-3</c:v>
                      </c:pt>
                      <c:pt idx="271">
                        <c:v>-6.7741918512058902E-3</c:v>
                      </c:pt>
                      <c:pt idx="272">
                        <c:v>-5.3332974005058402E-3</c:v>
                      </c:pt>
                      <c:pt idx="273">
                        <c:v>-3.44031712933542E-3</c:v>
                      </c:pt>
                      <c:pt idx="274">
                        <c:v>-1.61869552966924E-3</c:v>
                      </c:pt>
                      <c:pt idx="275">
                        <c:v>4.4286832679572803E-4</c:v>
                      </c:pt>
                      <c:pt idx="276">
                        <c:v>1.6389031831555601E-3</c:v>
                      </c:pt>
                      <c:pt idx="277">
                        <c:v>2.5094028534876E-3</c:v>
                      </c:pt>
                      <c:pt idx="278">
                        <c:v>4.0178945667980999E-3</c:v>
                      </c:pt>
                      <c:pt idx="279">
                        <c:v>5.5633999615059201E-3</c:v>
                      </c:pt>
                      <c:pt idx="280">
                        <c:v>7.4404001915899199E-3</c:v>
                      </c:pt>
                      <c:pt idx="281">
                        <c:v>9.7658483773027296E-3</c:v>
                      </c:pt>
                      <c:pt idx="282">
                        <c:v>1.2065424270839301E-2</c:v>
                      </c:pt>
                      <c:pt idx="283">
                        <c:v>1.4466162714728999E-2</c:v>
                      </c:pt>
                      <c:pt idx="284">
                        <c:v>1.7191923601095799E-2</c:v>
                      </c:pt>
                      <c:pt idx="285">
                        <c:v>2.0261181831074698E-2</c:v>
                      </c:pt>
                      <c:pt idx="286">
                        <c:v>2.3354998430078301E-2</c:v>
                      </c:pt>
                      <c:pt idx="287">
                        <c:v>2.6639013227908299E-2</c:v>
                      </c:pt>
                      <c:pt idx="288">
                        <c:v>3.0081777500489501E-2</c:v>
                      </c:pt>
                      <c:pt idx="289">
                        <c:v>3.3887858567933297E-2</c:v>
                      </c:pt>
                      <c:pt idx="290">
                        <c:v>3.7945415470653401E-2</c:v>
                      </c:pt>
                      <c:pt idx="291">
                        <c:v>4.1903738011346697E-2</c:v>
                      </c:pt>
                      <c:pt idx="292">
                        <c:v>4.6150089703093602E-2</c:v>
                      </c:pt>
                      <c:pt idx="293">
                        <c:v>5.0526522199598203E-2</c:v>
                      </c:pt>
                      <c:pt idx="294">
                        <c:v>5.5132807687904101E-2</c:v>
                      </c:pt>
                      <c:pt idx="295">
                        <c:v>5.9841980140783103E-2</c:v>
                      </c:pt>
                      <c:pt idx="296">
                        <c:v>6.4726973636098598E-2</c:v>
                      </c:pt>
                      <c:pt idx="297">
                        <c:v>6.9806007634060294E-2</c:v>
                      </c:pt>
                      <c:pt idx="298">
                        <c:v>7.4932274832339496E-2</c:v>
                      </c:pt>
                      <c:pt idx="299">
                        <c:v>8.0145216576076303E-2</c:v>
                      </c:pt>
                      <c:pt idx="300">
                        <c:v>8.5658479841203894E-2</c:v>
                      </c:pt>
                      <c:pt idx="301">
                        <c:v>9.11543259804109E-2</c:v>
                      </c:pt>
                      <c:pt idx="302">
                        <c:v>9.6739702325959701E-2</c:v>
                      </c:pt>
                      <c:pt idx="303">
                        <c:v>0.10244023783635001</c:v>
                      </c:pt>
                      <c:pt idx="304">
                        <c:v>0.108150609027345</c:v>
                      </c:pt>
                      <c:pt idx="305">
                        <c:v>0.11406331561165101</c:v>
                      </c:pt>
                      <c:pt idx="306">
                        <c:v>0.12009644266127199</c:v>
                      </c:pt>
                      <c:pt idx="307">
                        <c:v>0.12602937960260699</c:v>
                      </c:pt>
                      <c:pt idx="308">
                        <c:v>0.13217563213870301</c:v>
                      </c:pt>
                      <c:pt idx="309">
                        <c:v>0.13850687867711201</c:v>
                      </c:pt>
                      <c:pt idx="310">
                        <c:v>0.14476346493141201</c:v>
                      </c:pt>
                      <c:pt idx="311">
                        <c:v>0.151100161077002</c:v>
                      </c:pt>
                      <c:pt idx="312">
                        <c:v>0.15742006232894001</c:v>
                      </c:pt>
                      <c:pt idx="313">
                        <c:v>0.163517682209916</c:v>
                      </c:pt>
                      <c:pt idx="314">
                        <c:v>0.16973251637425099</c:v>
                      </c:pt>
                      <c:pt idx="315">
                        <c:v>0.176177966331175</c:v>
                      </c:pt>
                      <c:pt idx="316">
                        <c:v>0.182479676798525</c:v>
                      </c:pt>
                      <c:pt idx="317">
                        <c:v>0.18848883022916799</c:v>
                      </c:pt>
                      <c:pt idx="318">
                        <c:v>0.19476344856007</c:v>
                      </c:pt>
                      <c:pt idx="319">
                        <c:v>0.201050289472577</c:v>
                      </c:pt>
                      <c:pt idx="320">
                        <c:v>0.207094405626882</c:v>
                      </c:pt>
                      <c:pt idx="321">
                        <c:v>0.21337838808826801</c:v>
                      </c:pt>
                      <c:pt idx="322">
                        <c:v>0.21924943625623</c:v>
                      </c:pt>
                      <c:pt idx="323">
                        <c:v>0.224850089723097</c:v>
                      </c:pt>
                      <c:pt idx="324">
                        <c:v>0.230348966256744</c:v>
                      </c:pt>
                      <c:pt idx="325">
                        <c:v>0.23616342992404801</c:v>
                      </c:pt>
                      <c:pt idx="326">
                        <c:v>0.24141601925695899</c:v>
                      </c:pt>
                      <c:pt idx="327">
                        <c:v>0.24724694220333701</c:v>
                      </c:pt>
                      <c:pt idx="328">
                        <c:v>0.252369907479158</c:v>
                      </c:pt>
                      <c:pt idx="329">
                        <c:v>0.256826230749574</c:v>
                      </c:pt>
                      <c:pt idx="330">
                        <c:v>0.26214249309111998</c:v>
                      </c:pt>
                      <c:pt idx="331">
                        <c:v>0.26665677379467201</c:v>
                      </c:pt>
                      <c:pt idx="332">
                        <c:v>0.27133493145526899</c:v>
                      </c:pt>
                      <c:pt idx="333">
                        <c:v>0.27531673207062601</c:v>
                      </c:pt>
                      <c:pt idx="334">
                        <c:v>0.28001954947552199</c:v>
                      </c:pt>
                      <c:pt idx="335">
                        <c:v>0.283855542654882</c:v>
                      </c:pt>
                      <c:pt idx="336">
                        <c:v>0.28752308107687702</c:v>
                      </c:pt>
                      <c:pt idx="337">
                        <c:v>0.29096382908459201</c:v>
                      </c:pt>
                      <c:pt idx="338">
                        <c:v>0.29432925387685199</c:v>
                      </c:pt>
                      <c:pt idx="339">
                        <c:v>0.29729641509773802</c:v>
                      </c:pt>
                      <c:pt idx="340">
                        <c:v>0.30005276419207799</c:v>
                      </c:pt>
                      <c:pt idx="341">
                        <c:v>0.302901468724734</c:v>
                      </c:pt>
                      <c:pt idx="342">
                        <c:v>0.30517013076962601</c:v>
                      </c:pt>
                      <c:pt idx="343">
                        <c:v>0.30722007750077801</c:v>
                      </c:pt>
                      <c:pt idx="344">
                        <c:v>0.30932443728532999</c:v>
                      </c:pt>
                      <c:pt idx="345">
                        <c:v>0.31091159579546801</c:v>
                      </c:pt>
                      <c:pt idx="346">
                        <c:v>0.31221370837085399</c:v>
                      </c:pt>
                      <c:pt idx="347">
                        <c:v>0.31354338263722398</c:v>
                      </c:pt>
                      <c:pt idx="348">
                        <c:v>0.31445352431991502</c:v>
                      </c:pt>
                      <c:pt idx="349">
                        <c:v>0.31497077026586701</c:v>
                      </c:pt>
                      <c:pt idx="350">
                        <c:v>0.315404913705154</c:v>
                      </c:pt>
                      <c:pt idx="351">
                        <c:v>0.315325705486106</c:v>
                      </c:pt>
                      <c:pt idx="352">
                        <c:v>0.31528087440101399</c:v>
                      </c:pt>
                      <c:pt idx="353">
                        <c:v>0.31511558325336497</c:v>
                      </c:pt>
                      <c:pt idx="354">
                        <c:v>0.31440558998366203</c:v>
                      </c:pt>
                      <c:pt idx="355">
                        <c:v>0.31357192578972498</c:v>
                      </c:pt>
                      <c:pt idx="356">
                        <c:v>0.31275597585867698</c:v>
                      </c:pt>
                      <c:pt idx="357">
                        <c:v>0.31144277137675203</c:v>
                      </c:pt>
                      <c:pt idx="358">
                        <c:v>0.30983270986825501</c:v>
                      </c:pt>
                      <c:pt idx="359">
                        <c:v>0.30822591546188299</c:v>
                      </c:pt>
                      <c:pt idx="360">
                        <c:v>0.306399250699326</c:v>
                      </c:pt>
                      <c:pt idx="361">
                        <c:v>0.30446404031495</c:v>
                      </c:pt>
                      <c:pt idx="362">
                        <c:v>0.30210358030251699</c:v>
                      </c:pt>
                      <c:pt idx="363">
                        <c:v>0.2996639663533</c:v>
                      </c:pt>
                      <c:pt idx="364">
                        <c:v>0.29694823410586701</c:v>
                      </c:pt>
                      <c:pt idx="365">
                        <c:v>0.29399128039897898</c:v>
                      </c:pt>
                      <c:pt idx="366">
                        <c:v>0.29115147110670098</c:v>
                      </c:pt>
                      <c:pt idx="367">
                        <c:v>0.28822957137640398</c:v>
                      </c:pt>
                      <c:pt idx="368">
                        <c:v>0.28506066538685798</c:v>
                      </c:pt>
                      <c:pt idx="369">
                        <c:v>0.28163351651515101</c:v>
                      </c:pt>
                      <c:pt idx="370">
                        <c:v>0.27807804397699298</c:v>
                      </c:pt>
                      <c:pt idx="371">
                        <c:v>0.27446498163720001</c:v>
                      </c:pt>
                      <c:pt idx="372">
                        <c:v>0.27057487822958398</c:v>
                      </c:pt>
                      <c:pt idx="373">
                        <c:v>0.26688315531169399</c:v>
                      </c:pt>
                      <c:pt idx="374">
                        <c:v>0.26301559315152001</c:v>
                      </c:pt>
                      <c:pt idx="375">
                        <c:v>0.25906090756612798</c:v>
                      </c:pt>
                      <c:pt idx="376">
                        <c:v>0.254984307172272</c:v>
                      </c:pt>
                      <c:pt idx="377">
                        <c:v>0.25083426305947198</c:v>
                      </c:pt>
                      <c:pt idx="378">
                        <c:v>0.246680718884626</c:v>
                      </c:pt>
                      <c:pt idx="379">
                        <c:v>0.242286943991015</c:v>
                      </c:pt>
                      <c:pt idx="380">
                        <c:v>0.237679165226307</c:v>
                      </c:pt>
                      <c:pt idx="381">
                        <c:v>0.23348066329259201</c:v>
                      </c:pt>
                      <c:pt idx="382">
                        <c:v>0.22880368011003999</c:v>
                      </c:pt>
                      <c:pt idx="383">
                        <c:v>0.22424895820374499</c:v>
                      </c:pt>
                      <c:pt idx="384">
                        <c:v>0.219820877616456</c:v>
                      </c:pt>
                      <c:pt idx="385">
                        <c:v>0.21507364991167299</c:v>
                      </c:pt>
                      <c:pt idx="386">
                        <c:v>0.21055211635876001</c:v>
                      </c:pt>
                      <c:pt idx="387">
                        <c:v>0.206103876988983</c:v>
                      </c:pt>
                      <c:pt idx="388">
                        <c:v>0.20143271604513199</c:v>
                      </c:pt>
                      <c:pt idx="389">
                        <c:v>0.196696353678425</c:v>
                      </c:pt>
                      <c:pt idx="390">
                        <c:v>0.19221246566296099</c:v>
                      </c:pt>
                      <c:pt idx="391">
                        <c:v>0.18747384479948301</c:v>
                      </c:pt>
                      <c:pt idx="392">
                        <c:v>0.182721767287886</c:v>
                      </c:pt>
                      <c:pt idx="393">
                        <c:v>0.178352750795193</c:v>
                      </c:pt>
                      <c:pt idx="394">
                        <c:v>0.173746227019282</c:v>
                      </c:pt>
                      <c:pt idx="395">
                        <c:v>0.16920202577190099</c:v>
                      </c:pt>
                      <c:pt idx="396">
                        <c:v>0.164663399705408</c:v>
                      </c:pt>
                      <c:pt idx="397">
                        <c:v>0.160140858970823</c:v>
                      </c:pt>
                      <c:pt idx="398">
                        <c:v>0.15565487003924999</c:v>
                      </c:pt>
                      <c:pt idx="399">
                        <c:v>0.15116931256917701</c:v>
                      </c:pt>
                      <c:pt idx="400">
                        <c:v>0.14667784885781901</c:v>
                      </c:pt>
                      <c:pt idx="401">
                        <c:v>0.14224097328574201</c:v>
                      </c:pt>
                      <c:pt idx="402">
                        <c:v>0.13794772523916901</c:v>
                      </c:pt>
                      <c:pt idx="403">
                        <c:v>0.133718991312265</c:v>
                      </c:pt>
                      <c:pt idx="404">
                        <c:v>0.129386838245897</c:v>
                      </c:pt>
                      <c:pt idx="405">
                        <c:v>0.12520399023642501</c:v>
                      </c:pt>
                      <c:pt idx="406">
                        <c:v>0.121035456595024</c:v>
                      </c:pt>
                      <c:pt idx="407">
                        <c:v>0.116966057011053</c:v>
                      </c:pt>
                      <c:pt idx="408">
                        <c:v>0.112733441987644</c:v>
                      </c:pt>
                      <c:pt idx="409">
                        <c:v>0.108589729779724</c:v>
                      </c:pt>
                      <c:pt idx="410">
                        <c:v>0.10474452658665601</c:v>
                      </c:pt>
                      <c:pt idx="411">
                        <c:v>0.100794027437108</c:v>
                      </c:pt>
                      <c:pt idx="412">
                        <c:v>9.7066448463478699E-2</c:v>
                      </c:pt>
                      <c:pt idx="413">
                        <c:v>9.3192770943082107E-2</c:v>
                      </c:pt>
                      <c:pt idx="414">
                        <c:v>8.9303334285029595E-2</c:v>
                      </c:pt>
                      <c:pt idx="415">
                        <c:v>8.5763672745118494E-2</c:v>
                      </c:pt>
                      <c:pt idx="416">
                        <c:v>8.2185264685739903E-2</c:v>
                      </c:pt>
                      <c:pt idx="417">
                        <c:v>7.8198563689734102E-2</c:v>
                      </c:pt>
                      <c:pt idx="418">
                        <c:v>7.4896090643572902E-2</c:v>
                      </c:pt>
                      <c:pt idx="419">
                        <c:v>7.1575181926387496E-2</c:v>
                      </c:pt>
                      <c:pt idx="420">
                        <c:v>6.8174131329440002E-2</c:v>
                      </c:pt>
                      <c:pt idx="421">
                        <c:v>6.4978035514385704E-2</c:v>
                      </c:pt>
                      <c:pt idx="422">
                        <c:v>6.1811276388498301E-2</c:v>
                      </c:pt>
                      <c:pt idx="423">
                        <c:v>5.8504652321898103E-2</c:v>
                      </c:pt>
                      <c:pt idx="424">
                        <c:v>5.53322826553296E-2</c:v>
                      </c:pt>
                      <c:pt idx="425">
                        <c:v>5.2360466250513799E-2</c:v>
                      </c:pt>
                      <c:pt idx="426">
                        <c:v>4.9351841228491601E-2</c:v>
                      </c:pt>
                      <c:pt idx="427">
                        <c:v>4.6431452498698199E-2</c:v>
                      </c:pt>
                      <c:pt idx="428">
                        <c:v>4.3496415311056399E-2</c:v>
                      </c:pt>
                      <c:pt idx="429">
                        <c:v>4.0636357302012302E-2</c:v>
                      </c:pt>
                      <c:pt idx="430">
                        <c:v>3.78719333567041E-2</c:v>
                      </c:pt>
                      <c:pt idx="431">
                        <c:v>3.5063465534781298E-2</c:v>
                      </c:pt>
                      <c:pt idx="432">
                        <c:v>3.2273326682180303E-2</c:v>
                      </c:pt>
                      <c:pt idx="433">
                        <c:v>2.9668408298599899E-2</c:v>
                      </c:pt>
                      <c:pt idx="434">
                        <c:v>2.7074106647862001E-2</c:v>
                      </c:pt>
                      <c:pt idx="435">
                        <c:v>2.45046885976546E-2</c:v>
                      </c:pt>
                      <c:pt idx="436">
                        <c:v>2.21324166164313E-2</c:v>
                      </c:pt>
                      <c:pt idx="437">
                        <c:v>1.9722504438346201E-2</c:v>
                      </c:pt>
                      <c:pt idx="438">
                        <c:v>1.7423002115739199E-2</c:v>
                      </c:pt>
                      <c:pt idx="439">
                        <c:v>1.52304861380138E-2</c:v>
                      </c:pt>
                      <c:pt idx="440">
                        <c:v>1.32074049045645E-2</c:v>
                      </c:pt>
                      <c:pt idx="441">
                        <c:v>1.1164857250567799E-2</c:v>
                      </c:pt>
                      <c:pt idx="442">
                        <c:v>9.0853671162502096E-3</c:v>
                      </c:pt>
                      <c:pt idx="443">
                        <c:v>7.0940175469782997E-3</c:v>
                      </c:pt>
                      <c:pt idx="444">
                        <c:v>5.1921914367583201E-3</c:v>
                      </c:pt>
                      <c:pt idx="445">
                        <c:v>3.5049191849638802E-3</c:v>
                      </c:pt>
                      <c:pt idx="446">
                        <c:v>1.7541075310222899E-3</c:v>
                      </c:pt>
                      <c:pt idx="447">
                        <c:v>9.5552510306219599E-5</c:v>
                      </c:pt>
                      <c:pt idx="448">
                        <c:v>-1.48102116287709E-3</c:v>
                      </c:pt>
                      <c:pt idx="449">
                        <c:v>-2.97506840857526E-3</c:v>
                      </c:pt>
                      <c:pt idx="450">
                        <c:v>-4.3756851686378396E-3</c:v>
                      </c:pt>
                      <c:pt idx="451">
                        <c:v>-5.7965394307609398E-3</c:v>
                      </c:pt>
                      <c:pt idx="452">
                        <c:v>-7.1155818280042599E-3</c:v>
                      </c:pt>
                      <c:pt idx="453">
                        <c:v>-8.4325381484606308E-3</c:v>
                      </c:pt>
                      <c:pt idx="454">
                        <c:v>-9.5087661924634793E-3</c:v>
                      </c:pt>
                      <c:pt idx="455">
                        <c:v>-1.0649895485265499E-2</c:v>
                      </c:pt>
                      <c:pt idx="456">
                        <c:v>-1.16754129754949E-2</c:v>
                      </c:pt>
                      <c:pt idx="457">
                        <c:v>-1.2719755844562799E-2</c:v>
                      </c:pt>
                      <c:pt idx="458">
                        <c:v>-1.37231504596684E-2</c:v>
                      </c:pt>
                      <c:pt idx="459">
                        <c:v>-1.4578176383278201E-2</c:v>
                      </c:pt>
                      <c:pt idx="460">
                        <c:v>-1.5413463330197099E-2</c:v>
                      </c:pt>
                      <c:pt idx="461">
                        <c:v>-1.6140628741081901E-2</c:v>
                      </c:pt>
                      <c:pt idx="462">
                        <c:v>-1.6873096615329299E-2</c:v>
                      </c:pt>
                      <c:pt idx="463">
                        <c:v>-1.7554659553767501E-2</c:v>
                      </c:pt>
                      <c:pt idx="464">
                        <c:v>-1.8128922577762101E-2</c:v>
                      </c:pt>
                      <c:pt idx="465">
                        <c:v>-1.8786512559231899E-2</c:v>
                      </c:pt>
                      <c:pt idx="466">
                        <c:v>-1.93055705108734E-2</c:v>
                      </c:pt>
                      <c:pt idx="467">
                        <c:v>-1.9729955116206101E-2</c:v>
                      </c:pt>
                      <c:pt idx="468">
                        <c:v>-2.0092791463240299E-2</c:v>
                      </c:pt>
                      <c:pt idx="469">
                        <c:v>-2.0552029215269101E-2</c:v>
                      </c:pt>
                      <c:pt idx="470">
                        <c:v>-2.0769996058034101E-2</c:v>
                      </c:pt>
                      <c:pt idx="471">
                        <c:v>-2.1133509014923599E-2</c:v>
                      </c:pt>
                      <c:pt idx="472">
                        <c:v>-2.12419077185599E-2</c:v>
                      </c:pt>
                      <c:pt idx="473">
                        <c:v>-2.1421214617442699E-2</c:v>
                      </c:pt>
                      <c:pt idx="474">
                        <c:v>-2.16128876533484E-2</c:v>
                      </c:pt>
                      <c:pt idx="475">
                        <c:v>-2.16842015512499E-2</c:v>
                      </c:pt>
                      <c:pt idx="476">
                        <c:v>-2.1778513550261398E-2</c:v>
                      </c:pt>
                      <c:pt idx="477">
                        <c:v>-2.1781294356820202E-2</c:v>
                      </c:pt>
                      <c:pt idx="478">
                        <c:v>-2.17792698131603E-2</c:v>
                      </c:pt>
                      <c:pt idx="479">
                        <c:v>-2.1651066455676399E-2</c:v>
                      </c:pt>
                      <c:pt idx="480">
                        <c:v>-2.15498183201503E-2</c:v>
                      </c:pt>
                      <c:pt idx="481">
                        <c:v>-2.13802286103233E-2</c:v>
                      </c:pt>
                      <c:pt idx="482">
                        <c:v>-2.1237634815611701E-2</c:v>
                      </c:pt>
                      <c:pt idx="483">
                        <c:v>-2.10046557201406E-2</c:v>
                      </c:pt>
                      <c:pt idx="484">
                        <c:v>-2.0713028365969399E-2</c:v>
                      </c:pt>
                      <c:pt idx="485">
                        <c:v>-2.04117928205391E-2</c:v>
                      </c:pt>
                      <c:pt idx="486">
                        <c:v>-2.01916212143004E-2</c:v>
                      </c:pt>
                      <c:pt idx="487">
                        <c:v>-1.98729319549233E-2</c:v>
                      </c:pt>
                      <c:pt idx="488">
                        <c:v>-1.9453277073285601E-2</c:v>
                      </c:pt>
                      <c:pt idx="489">
                        <c:v>-1.8927154407489401E-2</c:v>
                      </c:pt>
                      <c:pt idx="490">
                        <c:v>-1.83931422610976E-2</c:v>
                      </c:pt>
                      <c:pt idx="491">
                        <c:v>-1.7871630356787498E-2</c:v>
                      </c:pt>
                      <c:pt idx="492">
                        <c:v>-1.7313260236181301E-2</c:v>
                      </c:pt>
                      <c:pt idx="493">
                        <c:v>-1.6800672042303101E-2</c:v>
                      </c:pt>
                      <c:pt idx="494">
                        <c:v>-1.62581353526727E-2</c:v>
                      </c:pt>
                      <c:pt idx="495">
                        <c:v>-1.5686590983772501E-2</c:v>
                      </c:pt>
                      <c:pt idx="496">
                        <c:v>-1.5029165982233601E-2</c:v>
                      </c:pt>
                      <c:pt idx="497">
                        <c:v>-1.42353665738768E-2</c:v>
                      </c:pt>
                      <c:pt idx="498">
                        <c:v>-1.35742826219327E-2</c:v>
                      </c:pt>
                      <c:pt idx="499">
                        <c:v>-1.28363040834729E-2</c:v>
                      </c:pt>
                      <c:pt idx="500">
                        <c:v>-1.18844265690977E-2</c:v>
                      </c:pt>
                      <c:pt idx="501">
                        <c:v>-1.1058798014005399E-2</c:v>
                      </c:pt>
                      <c:pt idx="502">
                        <c:v>-1.02307121085729E-2</c:v>
                      </c:pt>
                      <c:pt idx="503">
                        <c:v>-9.3039958994209707E-3</c:v>
                      </c:pt>
                      <c:pt idx="504">
                        <c:v>-8.2761088162912593E-3</c:v>
                      </c:pt>
                      <c:pt idx="505">
                        <c:v>-7.3468556995585597E-3</c:v>
                      </c:pt>
                      <c:pt idx="506">
                        <c:v>-6.2994613521476601E-3</c:v>
                      </c:pt>
                      <c:pt idx="507">
                        <c:v>-5.2417583690067097E-3</c:v>
                      </c:pt>
                      <c:pt idx="508">
                        <c:v>-4.21126716797728E-3</c:v>
                      </c:pt>
                      <c:pt idx="509">
                        <c:v>-3.1474313040063501E-3</c:v>
                      </c:pt>
                      <c:pt idx="510">
                        <c:v>-2.08052015256854E-3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5949-4353-AB59-B27A27EB7913}"/>
                  </c:ext>
                </c:extLst>
              </c15:ser>
            </c15:filteredScatterSeries>
            <c15:filteredScatterSeries>
              <c15:ser>
                <c:idx val="6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08.10.2020'!$AA$6</c15:sqref>
                        </c15:formulaRef>
                      </c:ext>
                    </c:extLst>
                    <c:strCache>
                      <c:ptCount val="1"/>
                      <c:pt idx="0">
                        <c:v>water</c:v>
                      </c:pt>
                    </c:strCache>
                  </c:strRef>
                </c:tx>
                <c:spPr>
                  <a:ln w="19050" cap="rnd">
                    <a:solidFill>
                      <a:schemeClr val="accent1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08.10.2020'!$S$7:$S$517</c15:sqref>
                        </c15:formulaRef>
                      </c:ext>
                    </c:extLst>
                    <c:numCache>
                      <c:formatCode>0.0000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08.10.2020'!$AA$7:$AA$517</c15:sqref>
                        </c15:formulaRef>
                      </c:ext>
                    </c:extLst>
                    <c:numCache>
                      <c:formatCode>0.0000</c:formatCode>
                      <c:ptCount val="511"/>
                      <c:pt idx="0">
                        <c:v>6.1755668378683903E-2</c:v>
                      </c:pt>
                      <c:pt idx="1">
                        <c:v>7.8130222123414195E-2</c:v>
                      </c:pt>
                      <c:pt idx="2">
                        <c:v>7.9432594220600797E-2</c:v>
                      </c:pt>
                      <c:pt idx="3">
                        <c:v>8.9006571977106902E-2</c:v>
                      </c:pt>
                      <c:pt idx="4">
                        <c:v>9.3081874620766003E-2</c:v>
                      </c:pt>
                      <c:pt idx="5">
                        <c:v>9.4675686085781904E-2</c:v>
                      </c:pt>
                      <c:pt idx="6">
                        <c:v>9.5108894513770595E-2</c:v>
                      </c:pt>
                      <c:pt idx="7">
                        <c:v>9.87573061618187E-2</c:v>
                      </c:pt>
                      <c:pt idx="8">
                        <c:v>9.7891315458547803E-2</c:v>
                      </c:pt>
                      <c:pt idx="9">
                        <c:v>9.6268715700345703E-2</c:v>
                      </c:pt>
                      <c:pt idx="10">
                        <c:v>9.6875206096394106E-2</c:v>
                      </c:pt>
                      <c:pt idx="11">
                        <c:v>9.27216648396504E-2</c:v>
                      </c:pt>
                      <c:pt idx="12">
                        <c:v>9.2507470666863101E-2</c:v>
                      </c:pt>
                      <c:pt idx="13">
                        <c:v>9.7506415163334706E-2</c:v>
                      </c:pt>
                      <c:pt idx="14">
                        <c:v>9.5362655467261595E-2</c:v>
                      </c:pt>
                      <c:pt idx="15">
                        <c:v>9.3637822972240506E-2</c:v>
                      </c:pt>
                      <c:pt idx="16">
                        <c:v>8.8657304374057097E-2</c:v>
                      </c:pt>
                      <c:pt idx="17">
                        <c:v>8.6159056793739905E-2</c:v>
                      </c:pt>
                      <c:pt idx="18">
                        <c:v>8.1580647901509706E-2</c:v>
                      </c:pt>
                      <c:pt idx="19">
                        <c:v>7.6599139513803899E-2</c:v>
                      </c:pt>
                      <c:pt idx="20">
                        <c:v>7.27573202364349E-2</c:v>
                      </c:pt>
                      <c:pt idx="21">
                        <c:v>6.8975784497512196E-2</c:v>
                      </c:pt>
                      <c:pt idx="22">
                        <c:v>6.4894728756647202E-2</c:v>
                      </c:pt>
                      <c:pt idx="23">
                        <c:v>5.9965348930466601E-2</c:v>
                      </c:pt>
                      <c:pt idx="24">
                        <c:v>5.4747281685438597E-2</c:v>
                      </c:pt>
                      <c:pt idx="25">
                        <c:v>5.00838988173824E-2</c:v>
                      </c:pt>
                      <c:pt idx="26">
                        <c:v>4.5899654437044898E-2</c:v>
                      </c:pt>
                      <c:pt idx="27">
                        <c:v>4.1327736469705403E-2</c:v>
                      </c:pt>
                      <c:pt idx="28">
                        <c:v>3.62828506601049E-2</c:v>
                      </c:pt>
                      <c:pt idx="29">
                        <c:v>3.1904615550954397E-2</c:v>
                      </c:pt>
                      <c:pt idx="30">
                        <c:v>2.8058812397544899E-2</c:v>
                      </c:pt>
                      <c:pt idx="31">
                        <c:v>2.43769379052441E-2</c:v>
                      </c:pt>
                      <c:pt idx="32">
                        <c:v>2.1127367910131901E-2</c:v>
                      </c:pt>
                      <c:pt idx="33">
                        <c:v>1.7758943042421298E-2</c:v>
                      </c:pt>
                      <c:pt idx="34">
                        <c:v>1.4936770997642901E-2</c:v>
                      </c:pt>
                      <c:pt idx="35">
                        <c:v>1.1984934595719501E-2</c:v>
                      </c:pt>
                      <c:pt idx="36">
                        <c:v>9.8774206083090295E-3</c:v>
                      </c:pt>
                      <c:pt idx="37">
                        <c:v>7.8156208937357301E-3</c:v>
                      </c:pt>
                      <c:pt idx="38">
                        <c:v>6.2555629795372604E-3</c:v>
                      </c:pt>
                      <c:pt idx="39">
                        <c:v>5.2483014041920101E-3</c:v>
                      </c:pt>
                      <c:pt idx="40">
                        <c:v>3.7689401956842099E-3</c:v>
                      </c:pt>
                      <c:pt idx="41">
                        <c:v>2.42776512615253E-3</c:v>
                      </c:pt>
                      <c:pt idx="42">
                        <c:v>2.2025727677837102E-3</c:v>
                      </c:pt>
                      <c:pt idx="43">
                        <c:v>1.34015749673377E-3</c:v>
                      </c:pt>
                      <c:pt idx="44">
                        <c:v>7.4983798102371501E-4</c:v>
                      </c:pt>
                      <c:pt idx="45">
                        <c:v>4.3970541257179198E-4</c:v>
                      </c:pt>
                      <c:pt idx="46">
                        <c:v>-7.8857086979666099E-5</c:v>
                      </c:pt>
                      <c:pt idx="47">
                        <c:v>-6.3819953550489899E-4</c:v>
                      </c:pt>
                      <c:pt idx="48">
                        <c:v>-9.5027411898842597E-4</c:v>
                      </c:pt>
                      <c:pt idx="49">
                        <c:v>-1.0786240040919499E-3</c:v>
                      </c:pt>
                      <c:pt idx="50">
                        <c:v>-1.1090003308471699E-3</c:v>
                      </c:pt>
                      <c:pt idx="51">
                        <c:v>-8.3526493763104502E-4</c:v>
                      </c:pt>
                      <c:pt idx="52">
                        <c:v>-8.6643056471909002E-4</c:v>
                      </c:pt>
                      <c:pt idx="53">
                        <c:v>-1.5624482648583301E-3</c:v>
                      </c:pt>
                      <c:pt idx="54">
                        <c:v>-9.2460616376309295E-4</c:v>
                      </c:pt>
                      <c:pt idx="55">
                        <c:v>-1.1760485875256901E-3</c:v>
                      </c:pt>
                      <c:pt idx="56">
                        <c:v>-1.4488600277022699E-3</c:v>
                      </c:pt>
                      <c:pt idx="57">
                        <c:v>-1.9112706784269701E-3</c:v>
                      </c:pt>
                      <c:pt idx="58">
                        <c:v>-1.9583719147886701E-3</c:v>
                      </c:pt>
                      <c:pt idx="59">
                        <c:v>-1.6810980754662201E-3</c:v>
                      </c:pt>
                      <c:pt idx="60">
                        <c:v>-1.44671390777963E-3</c:v>
                      </c:pt>
                      <c:pt idx="61">
                        <c:v>-1.8534147849238499E-3</c:v>
                      </c:pt>
                      <c:pt idx="62">
                        <c:v>-1.76199285690101E-3</c:v>
                      </c:pt>
                      <c:pt idx="63">
                        <c:v>-2.0395120180821602E-3</c:v>
                      </c:pt>
                      <c:pt idx="64">
                        <c:v>-2.20558530205889E-3</c:v>
                      </c:pt>
                      <c:pt idx="65">
                        <c:v>-1.8587580995259999E-3</c:v>
                      </c:pt>
                      <c:pt idx="66">
                        <c:v>-1.8412866867528899E-3</c:v>
                      </c:pt>
                      <c:pt idx="67">
                        <c:v>-1.9679687532611302E-3</c:v>
                      </c:pt>
                      <c:pt idx="68">
                        <c:v>-1.74396370656164E-3</c:v>
                      </c:pt>
                      <c:pt idx="69">
                        <c:v>-1.63721809568066E-3</c:v>
                      </c:pt>
                      <c:pt idx="70">
                        <c:v>-1.7165796583935901E-3</c:v>
                      </c:pt>
                      <c:pt idx="71">
                        <c:v>-1.4690599263633901E-3</c:v>
                      </c:pt>
                      <c:pt idx="72">
                        <c:v>-1.4294533063417499E-3</c:v>
                      </c:pt>
                      <c:pt idx="73">
                        <c:v>-1.6673192622829499E-3</c:v>
                      </c:pt>
                      <c:pt idx="74">
                        <c:v>-2.0923251725756798E-3</c:v>
                      </c:pt>
                      <c:pt idx="75">
                        <c:v>-2.7373021662432701E-3</c:v>
                      </c:pt>
                      <c:pt idx="76">
                        <c:v>-2.4567774886607601E-3</c:v>
                      </c:pt>
                      <c:pt idx="77">
                        <c:v>-2.0815245221801602E-3</c:v>
                      </c:pt>
                      <c:pt idx="78">
                        <c:v>-1.9388154161692E-3</c:v>
                      </c:pt>
                      <c:pt idx="79">
                        <c:v>-1.99009427776185E-3</c:v>
                      </c:pt>
                      <c:pt idx="80">
                        <c:v>-1.49159411256193E-3</c:v>
                      </c:pt>
                      <c:pt idx="81">
                        <c:v>-1.83494333558099E-3</c:v>
                      </c:pt>
                      <c:pt idx="82">
                        <c:v>-1.9743090705196201E-3</c:v>
                      </c:pt>
                      <c:pt idx="83">
                        <c:v>-1.88441976429044E-3</c:v>
                      </c:pt>
                      <c:pt idx="84">
                        <c:v>-2.3205625366805498E-3</c:v>
                      </c:pt>
                      <c:pt idx="85">
                        <c:v>-1.9156551821711599E-3</c:v>
                      </c:pt>
                      <c:pt idx="86">
                        <c:v>-2.15868449534996E-3</c:v>
                      </c:pt>
                      <c:pt idx="87">
                        <c:v>-2.3527260162082798E-3</c:v>
                      </c:pt>
                      <c:pt idx="88">
                        <c:v>-1.52816316717888E-3</c:v>
                      </c:pt>
                      <c:pt idx="89">
                        <c:v>-2.1164179082608201E-3</c:v>
                      </c:pt>
                      <c:pt idx="90">
                        <c:v>-2.4742158811510199E-3</c:v>
                      </c:pt>
                      <c:pt idx="91">
                        <c:v>-2.51069924695746E-3</c:v>
                      </c:pt>
                      <c:pt idx="92">
                        <c:v>-1.7348767960371301E-3</c:v>
                      </c:pt>
                      <c:pt idx="93">
                        <c:v>-2.22618588699274E-3</c:v>
                      </c:pt>
                      <c:pt idx="94">
                        <c:v>-1.6534644136641601E-3</c:v>
                      </c:pt>
                      <c:pt idx="95">
                        <c:v>-2.19569947030996E-3</c:v>
                      </c:pt>
                      <c:pt idx="96">
                        <c:v>-2.2961585351471501E-3</c:v>
                      </c:pt>
                      <c:pt idx="97">
                        <c:v>-1.94132861601332E-3</c:v>
                      </c:pt>
                      <c:pt idx="98">
                        <c:v>-2.0664587867724499E-3</c:v>
                      </c:pt>
                      <c:pt idx="99">
                        <c:v>-1.4603355326590101E-3</c:v>
                      </c:pt>
                      <c:pt idx="100">
                        <c:v>-2.5716048526679101E-3</c:v>
                      </c:pt>
                      <c:pt idx="101">
                        <c:v>-1.8111673528944301E-3</c:v>
                      </c:pt>
                      <c:pt idx="102">
                        <c:v>-1.7603676555804099E-3</c:v>
                      </c:pt>
                      <c:pt idx="103">
                        <c:v>-2.4102401037004099E-3</c:v>
                      </c:pt>
                      <c:pt idx="104">
                        <c:v>-2.14575578629246E-3</c:v>
                      </c:pt>
                      <c:pt idx="105">
                        <c:v>-2.1958597868805899E-3</c:v>
                      </c:pt>
                      <c:pt idx="106">
                        <c:v>-2.1153654969551399E-3</c:v>
                      </c:pt>
                      <c:pt idx="107">
                        <c:v>-2.5549265711183101E-3</c:v>
                      </c:pt>
                      <c:pt idx="108">
                        <c:v>-2.2884149173347701E-3</c:v>
                      </c:pt>
                      <c:pt idx="109">
                        <c:v>-1.42909594617343E-3</c:v>
                      </c:pt>
                      <c:pt idx="110">
                        <c:v>-2.3720870040060101E-3</c:v>
                      </c:pt>
                      <c:pt idx="111">
                        <c:v>-2.2007566945911701E-3</c:v>
                      </c:pt>
                      <c:pt idx="112">
                        <c:v>-2.8430092072507201E-3</c:v>
                      </c:pt>
                      <c:pt idx="113">
                        <c:v>-2.31286888156219E-3</c:v>
                      </c:pt>
                      <c:pt idx="114">
                        <c:v>-1.37177277352301E-3</c:v>
                      </c:pt>
                      <c:pt idx="115">
                        <c:v>-1.8346350577880799E-3</c:v>
                      </c:pt>
                      <c:pt idx="116">
                        <c:v>-1.5624816793222301E-3</c:v>
                      </c:pt>
                      <c:pt idx="117">
                        <c:v>-9.1759993609196301E-4</c:v>
                      </c:pt>
                      <c:pt idx="118">
                        <c:v>-1.08549270110679E-3</c:v>
                      </c:pt>
                      <c:pt idx="119">
                        <c:v>-2.6569158967184301E-3</c:v>
                      </c:pt>
                      <c:pt idx="120">
                        <c:v>-2.4605029493206601E-3</c:v>
                      </c:pt>
                      <c:pt idx="121">
                        <c:v>-1.7077895046694401E-3</c:v>
                      </c:pt>
                      <c:pt idx="122">
                        <c:v>-1.5063114153316701E-3</c:v>
                      </c:pt>
                      <c:pt idx="123">
                        <c:v>-1.2385682933844201E-3</c:v>
                      </c:pt>
                      <c:pt idx="124">
                        <c:v>-1.4662828576874299E-3</c:v>
                      </c:pt>
                      <c:pt idx="125">
                        <c:v>-1.4863691059445699E-3</c:v>
                      </c:pt>
                      <c:pt idx="126">
                        <c:v>-1.51528264161911E-3</c:v>
                      </c:pt>
                      <c:pt idx="127">
                        <c:v>-1.07014192597497E-3</c:v>
                      </c:pt>
                      <c:pt idx="128">
                        <c:v>-1.01364034004709E-3</c:v>
                      </c:pt>
                      <c:pt idx="129">
                        <c:v>-1.1873065840005601E-3</c:v>
                      </c:pt>
                      <c:pt idx="130">
                        <c:v>-1.3482554222173601E-3</c:v>
                      </c:pt>
                      <c:pt idx="131">
                        <c:v>-1.3376493165266499E-3</c:v>
                      </c:pt>
                      <c:pt idx="132">
                        <c:v>-1.4742347061124899E-3</c:v>
                      </c:pt>
                      <c:pt idx="133">
                        <c:v>-1.8782813619842001E-3</c:v>
                      </c:pt>
                      <c:pt idx="134">
                        <c:v>-2.0392976650138702E-3</c:v>
                      </c:pt>
                      <c:pt idx="135">
                        <c:v>-2.1760221842424001E-3</c:v>
                      </c:pt>
                      <c:pt idx="136">
                        <c:v>-2.21439903051893E-3</c:v>
                      </c:pt>
                      <c:pt idx="137">
                        <c:v>-2.3298828204514101E-3</c:v>
                      </c:pt>
                      <c:pt idx="138">
                        <c:v>-2.3461501286031702E-3</c:v>
                      </c:pt>
                      <c:pt idx="139">
                        <c:v>-2.2634345558375799E-3</c:v>
                      </c:pt>
                      <c:pt idx="140">
                        <c:v>-1.85271101943698E-3</c:v>
                      </c:pt>
                      <c:pt idx="141">
                        <c:v>-1.88527846483061E-3</c:v>
                      </c:pt>
                      <c:pt idx="142">
                        <c:v>-2.2654478691323801E-3</c:v>
                      </c:pt>
                      <c:pt idx="143">
                        <c:v>-1.7831807746757E-3</c:v>
                      </c:pt>
                      <c:pt idx="144">
                        <c:v>-8.6886052322151695E-4</c:v>
                      </c:pt>
                      <c:pt idx="145">
                        <c:v>-1.0302853280561E-3</c:v>
                      </c:pt>
                      <c:pt idx="146">
                        <c:v>-1.6650568845413001E-3</c:v>
                      </c:pt>
                      <c:pt idx="147">
                        <c:v>-1.7168801536252499E-3</c:v>
                      </c:pt>
                      <c:pt idx="148">
                        <c:v>-1.8332205984683599E-3</c:v>
                      </c:pt>
                      <c:pt idx="149">
                        <c:v>-2.2058536305122499E-3</c:v>
                      </c:pt>
                      <c:pt idx="150">
                        <c:v>-1.49030596454902E-3</c:v>
                      </c:pt>
                      <c:pt idx="151">
                        <c:v>-8.6051598991714203E-4</c:v>
                      </c:pt>
                      <c:pt idx="152">
                        <c:v>-1.28299396741029E-3</c:v>
                      </c:pt>
                      <c:pt idx="153">
                        <c:v>-8.6679929916374599E-4</c:v>
                      </c:pt>
                      <c:pt idx="154">
                        <c:v>-4.61915373126099E-4</c:v>
                      </c:pt>
                      <c:pt idx="155">
                        <c:v>-1.78858973837602E-3</c:v>
                      </c:pt>
                      <c:pt idx="156">
                        <c:v>-2.7940226435465101E-3</c:v>
                      </c:pt>
                      <c:pt idx="157">
                        <c:v>-1.0468631170685301E-3</c:v>
                      </c:pt>
                      <c:pt idx="158">
                        <c:v>-1.4198755016909699E-3</c:v>
                      </c:pt>
                      <c:pt idx="159">
                        <c:v>-1.9305604626234901E-3</c:v>
                      </c:pt>
                      <c:pt idx="160">
                        <c:v>-2.04793265527902E-3</c:v>
                      </c:pt>
                      <c:pt idx="161">
                        <c:v>-2.3550991060616502E-3</c:v>
                      </c:pt>
                      <c:pt idx="162">
                        <c:v>-2.4528400139478901E-3</c:v>
                      </c:pt>
                      <c:pt idx="163">
                        <c:v>-1.0751718866869001E-3</c:v>
                      </c:pt>
                      <c:pt idx="164">
                        <c:v>-1.8990794577485701E-3</c:v>
                      </c:pt>
                      <c:pt idx="165">
                        <c:v>-2.64067559619054E-3</c:v>
                      </c:pt>
                      <c:pt idx="166">
                        <c:v>-2.1803949097021799E-3</c:v>
                      </c:pt>
                      <c:pt idx="167">
                        <c:v>-3.4226706471762302E-4</c:v>
                      </c:pt>
                      <c:pt idx="168">
                        <c:v>-3.1211916188908198E-3</c:v>
                      </c:pt>
                      <c:pt idx="169">
                        <c:v>-7.1275797944559695E-4</c:v>
                      </c:pt>
                      <c:pt idx="170">
                        <c:v>-1.8491460330300499E-3</c:v>
                      </c:pt>
                      <c:pt idx="171">
                        <c:v>-1.7040699845359501E-3</c:v>
                      </c:pt>
                      <c:pt idx="172">
                        <c:v>1.10124295091407E-3</c:v>
                      </c:pt>
                      <c:pt idx="173">
                        <c:v>9.3982383431528602E-4</c:v>
                      </c:pt>
                      <c:pt idx="174">
                        <c:v>-6.2230354819879099E-4</c:v>
                      </c:pt>
                      <c:pt idx="175">
                        <c:v>-1.93469288707442E-4</c:v>
                      </c:pt>
                      <c:pt idx="176">
                        <c:v>-7.1421992716530199E-4</c:v>
                      </c:pt>
                      <c:pt idx="177">
                        <c:v>-2.0741386424320599E-3</c:v>
                      </c:pt>
                      <c:pt idx="178">
                        <c:v>-3.72685415118938E-3</c:v>
                      </c:pt>
                      <c:pt idx="179">
                        <c:v>-3.4439292284521202E-3</c:v>
                      </c:pt>
                      <c:pt idx="180">
                        <c:v>-2.2334823215395499E-3</c:v>
                      </c:pt>
                      <c:pt idx="181">
                        <c:v>3.2976172216872501E-5</c:v>
                      </c:pt>
                      <c:pt idx="182">
                        <c:v>-1.62214782311619E-3</c:v>
                      </c:pt>
                      <c:pt idx="183">
                        <c:v>-2.0794595316237798E-3</c:v>
                      </c:pt>
                      <c:pt idx="184">
                        <c:v>-2.30649805974872E-3</c:v>
                      </c:pt>
                      <c:pt idx="185">
                        <c:v>-2.6355517586882601E-3</c:v>
                      </c:pt>
                      <c:pt idx="186">
                        <c:v>1.7686095164577299E-4</c:v>
                      </c:pt>
                      <c:pt idx="187">
                        <c:v>-3.7116335812992397E-4</c:v>
                      </c:pt>
                      <c:pt idx="188">
                        <c:v>-4.51741278741196E-4</c:v>
                      </c:pt>
                      <c:pt idx="189">
                        <c:v>-2.3571726517954798E-3</c:v>
                      </c:pt>
                      <c:pt idx="190">
                        <c:v>-1.4990863260706401E-3</c:v>
                      </c:pt>
                      <c:pt idx="191">
                        <c:v>-3.9235711497629501E-3</c:v>
                      </c:pt>
                      <c:pt idx="192">
                        <c:v>-1.1457347601005099E-3</c:v>
                      </c:pt>
                      <c:pt idx="193">
                        <c:v>-2.6271922272521802E-3</c:v>
                      </c:pt>
                      <c:pt idx="194">
                        <c:v>-3.0298851538050802E-3</c:v>
                      </c:pt>
                      <c:pt idx="195">
                        <c:v>-5.3038096125235397E-4</c:v>
                      </c:pt>
                      <c:pt idx="196">
                        <c:v>-2.6839732279939099E-3</c:v>
                      </c:pt>
                      <c:pt idx="197">
                        <c:v>-9.7297057902976205E-4</c:v>
                      </c:pt>
                      <c:pt idx="198">
                        <c:v>-3.34917764249158E-3</c:v>
                      </c:pt>
                      <c:pt idx="199">
                        <c:v>-1.7705439521755199E-3</c:v>
                      </c:pt>
                      <c:pt idx="200">
                        <c:v>-1.6837138559406199E-3</c:v>
                      </c:pt>
                      <c:pt idx="201">
                        <c:v>-2.1975898016801999E-3</c:v>
                      </c:pt>
                      <c:pt idx="202">
                        <c:v>-1.88863931935202E-3</c:v>
                      </c:pt>
                      <c:pt idx="203">
                        <c:v>-1.7771760399948699E-3</c:v>
                      </c:pt>
                      <c:pt idx="204">
                        <c:v>2.4359703044486798E-3</c:v>
                      </c:pt>
                      <c:pt idx="205">
                        <c:v>1.67070468700407E-3</c:v>
                      </c:pt>
                      <c:pt idx="206">
                        <c:v>-1.6633597019610499E-3</c:v>
                      </c:pt>
                      <c:pt idx="207">
                        <c:v>-1.0289161037403999E-3</c:v>
                      </c:pt>
                      <c:pt idx="208">
                        <c:v>-6.5371379968494998E-4</c:v>
                      </c:pt>
                      <c:pt idx="209">
                        <c:v>-2.2009271359852401E-3</c:v>
                      </c:pt>
                      <c:pt idx="210">
                        <c:v>-1.48129613722996E-3</c:v>
                      </c:pt>
                      <c:pt idx="211">
                        <c:v>-3.1254263118378001E-4</c:v>
                      </c:pt>
                      <c:pt idx="212">
                        <c:v>1.93395503999659E-4</c:v>
                      </c:pt>
                      <c:pt idx="213">
                        <c:v>1.53361597400604E-4</c:v>
                      </c:pt>
                      <c:pt idx="214">
                        <c:v>3.4123984826758298E-4</c:v>
                      </c:pt>
                      <c:pt idx="215">
                        <c:v>4.6837652718160198E-4</c:v>
                      </c:pt>
                      <c:pt idx="216">
                        <c:v>-3.3526858183681099E-4</c:v>
                      </c:pt>
                      <c:pt idx="217">
                        <c:v>2.1071364801369101E-4</c:v>
                      </c:pt>
                      <c:pt idx="218">
                        <c:v>5.9160546410750498E-5</c:v>
                      </c:pt>
                      <c:pt idx="219">
                        <c:v>1.1322037228426399E-4</c:v>
                      </c:pt>
                      <c:pt idx="220">
                        <c:v>8.5999173844880902E-5</c:v>
                      </c:pt>
                      <c:pt idx="221">
                        <c:v>4.9993812733284805E-4</c:v>
                      </c:pt>
                      <c:pt idx="222">
                        <c:v>4.5142059624847302E-4</c:v>
                      </c:pt>
                      <c:pt idx="223">
                        <c:v>2.14173461977662E-4</c:v>
                      </c:pt>
                      <c:pt idx="224">
                        <c:v>1.2323586460993001E-4</c:v>
                      </c:pt>
                      <c:pt idx="225">
                        <c:v>2.8429393647440098E-4</c:v>
                      </c:pt>
                      <c:pt idx="226">
                        <c:v>6.0404047817955999E-4</c:v>
                      </c:pt>
                      <c:pt idx="227">
                        <c:v>5.8824655046318302E-4</c:v>
                      </c:pt>
                      <c:pt idx="228">
                        <c:v>4.8841982479861496E-4</c:v>
                      </c:pt>
                      <c:pt idx="229">
                        <c:v>-2.3575513063992201E-5</c:v>
                      </c:pt>
                      <c:pt idx="230">
                        <c:v>9.8667414027035796E-5</c:v>
                      </c:pt>
                      <c:pt idx="231">
                        <c:v>2.5776619698020701E-5</c:v>
                      </c:pt>
                      <c:pt idx="232">
                        <c:v>3.9921366521340702E-4</c:v>
                      </c:pt>
                      <c:pt idx="233">
                        <c:v>8.5998862639366798E-5</c:v>
                      </c:pt>
                      <c:pt idx="234">
                        <c:v>1.3004251403313501E-4</c:v>
                      </c:pt>
                      <c:pt idx="235">
                        <c:v>-1.3485449045609699E-4</c:v>
                      </c:pt>
                      <c:pt idx="236">
                        <c:v>5.8246510364602899E-5</c:v>
                      </c:pt>
                      <c:pt idx="237">
                        <c:v>2.51852842893581E-4</c:v>
                      </c:pt>
                      <c:pt idx="238">
                        <c:v>1.8782737282812799E-4</c:v>
                      </c:pt>
                      <c:pt idx="239">
                        <c:v>2.6007958722958102E-4</c:v>
                      </c:pt>
                      <c:pt idx="240">
                        <c:v>1.89962915665556E-4</c:v>
                      </c:pt>
                      <c:pt idx="241">
                        <c:v>-4.7114534545618303E-5</c:v>
                      </c:pt>
                      <c:pt idx="242">
                        <c:v>-6.8555906780819198E-5</c:v>
                      </c:pt>
                      <c:pt idx="243">
                        <c:v>3.5108812219262602E-4</c:v>
                      </c:pt>
                      <c:pt idx="244">
                        <c:v>2.6769721962165898E-4</c:v>
                      </c:pt>
                      <c:pt idx="245">
                        <c:v>3.9627051254650899E-5</c:v>
                      </c:pt>
                      <c:pt idx="246">
                        <c:v>2.2734242714976901E-4</c:v>
                      </c:pt>
                      <c:pt idx="247">
                        <c:v>-3.3336674210682801E-5</c:v>
                      </c:pt>
                      <c:pt idx="248">
                        <c:v>1.5849891929967699E-5</c:v>
                      </c:pt>
                      <c:pt idx="249">
                        <c:v>3.0666248883017699E-4</c:v>
                      </c:pt>
                      <c:pt idx="250">
                        <c:v>1.9274963493724201E-4</c:v>
                      </c:pt>
                      <c:pt idx="251">
                        <c:v>1.18568675126031E-4</c:v>
                      </c:pt>
                      <c:pt idx="252">
                        <c:v>2.5864378545970598E-4</c:v>
                      </c:pt>
                      <c:pt idx="253">
                        <c:v>3.2724312388836898E-4</c:v>
                      </c:pt>
                      <c:pt idx="254">
                        <c:v>4.4777519525512498E-4</c:v>
                      </c:pt>
                      <c:pt idx="255">
                        <c:v>6.1358169568924702E-5</c:v>
                      </c:pt>
                      <c:pt idx="256">
                        <c:v>3.2484645600803298E-4</c:v>
                      </c:pt>
                      <c:pt idx="257">
                        <c:v>3.31249548404568E-4</c:v>
                      </c:pt>
                      <c:pt idx="258">
                        <c:v>-5.7843937467669697E-5</c:v>
                      </c:pt>
                      <c:pt idx="259">
                        <c:v>2.0715239925224099E-4</c:v>
                      </c:pt>
                      <c:pt idx="260">
                        <c:v>-6.4334499317482402E-6</c:v>
                      </c:pt>
                      <c:pt idx="261">
                        <c:v>1.3764277507054301E-4</c:v>
                      </c:pt>
                      <c:pt idx="262">
                        <c:v>2.8603639625709299E-4</c:v>
                      </c:pt>
                      <c:pt idx="263">
                        <c:v>1.2969500401330099E-4</c:v>
                      </c:pt>
                      <c:pt idx="264">
                        <c:v>-1.673638372703E-5</c:v>
                      </c:pt>
                      <c:pt idx="265">
                        <c:v>4.0332612915728E-4</c:v>
                      </c:pt>
                      <c:pt idx="266">
                        <c:v>1.8511773847995999E-4</c:v>
                      </c:pt>
                      <c:pt idx="267">
                        <c:v>2.0045673416260401E-4</c:v>
                      </c:pt>
                      <c:pt idx="268">
                        <c:v>3.1034255361172099E-4</c:v>
                      </c:pt>
                      <c:pt idx="269">
                        <c:v>1.6482281386195999E-4</c:v>
                      </c:pt>
                      <c:pt idx="270">
                        <c:v>2.09883955200865E-4</c:v>
                      </c:pt>
                      <c:pt idx="271">
                        <c:v>-1.16784741476108E-4</c:v>
                      </c:pt>
                      <c:pt idx="272">
                        <c:v>-1.9951305836623899E-5</c:v>
                      </c:pt>
                      <c:pt idx="273">
                        <c:v>2.0676039846215499E-4</c:v>
                      </c:pt>
                      <c:pt idx="274">
                        <c:v>-4.6306172374596598E-5</c:v>
                      </c:pt>
                      <c:pt idx="275">
                        <c:v>1.3779533911743099E-5</c:v>
                      </c:pt>
                      <c:pt idx="276">
                        <c:v>-2.7031573698883902E-4</c:v>
                      </c:pt>
                      <c:pt idx="277">
                        <c:v>-5.1581164140869997E-5</c:v>
                      </c:pt>
                      <c:pt idx="278">
                        <c:v>-1.10743040151418E-4</c:v>
                      </c:pt>
                      <c:pt idx="279">
                        <c:v>-2.0474089604021601E-4</c:v>
                      </c:pt>
                      <c:pt idx="280">
                        <c:v>1.13665341572908E-5</c:v>
                      </c:pt>
                      <c:pt idx="281">
                        <c:v>2.4227156020517602E-5</c:v>
                      </c:pt>
                      <c:pt idx="282">
                        <c:v>9.5050156070970498E-5</c:v>
                      </c:pt>
                      <c:pt idx="283">
                        <c:v>-6.4117953564196403E-6</c:v>
                      </c:pt>
                      <c:pt idx="284">
                        <c:v>2.4567907163221699E-5</c:v>
                      </c:pt>
                      <c:pt idx="285">
                        <c:v>1.0987880407305799E-4</c:v>
                      </c:pt>
                      <c:pt idx="286">
                        <c:v>9.2170062289630099E-5</c:v>
                      </c:pt>
                      <c:pt idx="287">
                        <c:v>8.5231294184791298E-5</c:v>
                      </c:pt>
                      <c:pt idx="288">
                        <c:v>1.0382279614230599E-4</c:v>
                      </c:pt>
                      <c:pt idx="289">
                        <c:v>7.2405605514482097E-5</c:v>
                      </c:pt>
                      <c:pt idx="290">
                        <c:v>1.5009515257154301E-4</c:v>
                      </c:pt>
                      <c:pt idx="291">
                        <c:v>4.9984842235262403E-5</c:v>
                      </c:pt>
                      <c:pt idx="292">
                        <c:v>2.9528209776594102E-6</c:v>
                      </c:pt>
                      <c:pt idx="293">
                        <c:v>1.5127121633891799E-4</c:v>
                      </c:pt>
                      <c:pt idx="294">
                        <c:v>1.8767552041403399E-4</c:v>
                      </c:pt>
                      <c:pt idx="295">
                        <c:v>2.4545789209421999E-5</c:v>
                      </c:pt>
                      <c:pt idx="296">
                        <c:v>-2.2770452145315001E-5</c:v>
                      </c:pt>
                      <c:pt idx="297">
                        <c:v>7.1319121928251999E-5</c:v>
                      </c:pt>
                      <c:pt idx="298">
                        <c:v>1.86298944156201E-5</c:v>
                      </c:pt>
                      <c:pt idx="299">
                        <c:v>-9.3592726272602098E-5</c:v>
                      </c:pt>
                      <c:pt idx="300">
                        <c:v>-1.09467568996742E-5</c:v>
                      </c:pt>
                      <c:pt idx="301">
                        <c:v>1.01447809881221E-4</c:v>
                      </c:pt>
                      <c:pt idx="302">
                        <c:v>1.0514048336656401E-4</c:v>
                      </c:pt>
                      <c:pt idx="303">
                        <c:v>4.4369784784388897E-5</c:v>
                      </c:pt>
                      <c:pt idx="304">
                        <c:v>5.1500962672047199E-5</c:v>
                      </c:pt>
                      <c:pt idx="305">
                        <c:v>-5.6812549363191701E-5</c:v>
                      </c:pt>
                      <c:pt idx="306">
                        <c:v>2.6697818325791799E-5</c:v>
                      </c:pt>
                      <c:pt idx="307">
                        <c:v>-5.3962635087887501E-5</c:v>
                      </c:pt>
                      <c:pt idx="308">
                        <c:v>2.2865702808982299E-5</c:v>
                      </c:pt>
                      <c:pt idx="309">
                        <c:v>-7.1919398699334697E-5</c:v>
                      </c:pt>
                      <c:pt idx="310">
                        <c:v>-1.21141499595395E-4</c:v>
                      </c:pt>
                      <c:pt idx="311">
                        <c:v>-1.64582758568451E-4</c:v>
                      </c:pt>
                      <c:pt idx="312">
                        <c:v>-1.7986875030276701E-4</c:v>
                      </c:pt>
                      <c:pt idx="313">
                        <c:v>-2.23261647628134E-4</c:v>
                      </c:pt>
                      <c:pt idx="314">
                        <c:v>-2.6849328020725298E-4</c:v>
                      </c:pt>
                      <c:pt idx="315">
                        <c:v>-1.8406184770318801E-4</c:v>
                      </c:pt>
                      <c:pt idx="316">
                        <c:v>4.0271091049907598E-5</c:v>
                      </c:pt>
                      <c:pt idx="317">
                        <c:v>-1.68273336549472E-4</c:v>
                      </c:pt>
                      <c:pt idx="318">
                        <c:v>-1.80189473462527E-5</c:v>
                      </c:pt>
                      <c:pt idx="319">
                        <c:v>-1.6415195930224999E-4</c:v>
                      </c:pt>
                      <c:pt idx="320">
                        <c:v>-2.7668487877390799E-4</c:v>
                      </c:pt>
                      <c:pt idx="321">
                        <c:v>-1.13614851153127E-4</c:v>
                      </c:pt>
                      <c:pt idx="322">
                        <c:v>-4.6355142224327502E-5</c:v>
                      </c:pt>
                      <c:pt idx="323">
                        <c:v>-1.4318073839730499E-4</c:v>
                      </c:pt>
                      <c:pt idx="324">
                        <c:v>-9.9907388580809203E-5</c:v>
                      </c:pt>
                      <c:pt idx="325">
                        <c:v>-2.1403439576342999E-4</c:v>
                      </c:pt>
                      <c:pt idx="326">
                        <c:v>-3.3419701507028898E-4</c:v>
                      </c:pt>
                      <c:pt idx="327">
                        <c:v>1.13970096968219E-4</c:v>
                      </c:pt>
                      <c:pt idx="328">
                        <c:v>-1.6754328253235001E-4</c:v>
                      </c:pt>
                      <c:pt idx="329">
                        <c:v>-2.7962816453742597E-4</c:v>
                      </c:pt>
                      <c:pt idx="330">
                        <c:v>-1.8353735732883999E-4</c:v>
                      </c:pt>
                      <c:pt idx="331">
                        <c:v>-2.8579514313997501E-4</c:v>
                      </c:pt>
                      <c:pt idx="332">
                        <c:v>-1.1122685275254E-4</c:v>
                      </c:pt>
                      <c:pt idx="333">
                        <c:v>-2.8226731280311598E-4</c:v>
                      </c:pt>
                      <c:pt idx="334">
                        <c:v>-1.2628257943844099E-4</c:v>
                      </c:pt>
                      <c:pt idx="335">
                        <c:v>-2.9503741508163101E-4</c:v>
                      </c:pt>
                      <c:pt idx="336">
                        <c:v>-2.5457920821050402E-4</c:v>
                      </c:pt>
                      <c:pt idx="337">
                        <c:v>-1.63329954250511E-4</c:v>
                      </c:pt>
                      <c:pt idx="338">
                        <c:v>-1.3795951592828601E-4</c:v>
                      </c:pt>
                      <c:pt idx="339">
                        <c:v>-3.30388996057398E-4</c:v>
                      </c:pt>
                      <c:pt idx="340">
                        <c:v>-4.0968403109544399E-4</c:v>
                      </c:pt>
                      <c:pt idx="341">
                        <c:v>-4.2350310405473498E-4</c:v>
                      </c:pt>
                      <c:pt idx="342">
                        <c:v>-4.4855437799709601E-4</c:v>
                      </c:pt>
                      <c:pt idx="343">
                        <c:v>-5.8486120182432103E-4</c:v>
                      </c:pt>
                      <c:pt idx="344">
                        <c:v>-3.8865156012288802E-4</c:v>
                      </c:pt>
                      <c:pt idx="345">
                        <c:v>-3.5123265823458602E-4</c:v>
                      </c:pt>
                      <c:pt idx="346">
                        <c:v>-3.7820103698382198E-4</c:v>
                      </c:pt>
                      <c:pt idx="347">
                        <c:v>-4.3310380986277602E-4</c:v>
                      </c:pt>
                      <c:pt idx="348">
                        <c:v>-4.6079159634239902E-4</c:v>
                      </c:pt>
                      <c:pt idx="349">
                        <c:v>-4.56073392551342E-4</c:v>
                      </c:pt>
                      <c:pt idx="350">
                        <c:v>-5.7034933313118697E-4</c:v>
                      </c:pt>
                      <c:pt idx="351">
                        <c:v>-5.3393123952112599E-4</c:v>
                      </c:pt>
                      <c:pt idx="352">
                        <c:v>-6.0660841477052003E-4</c:v>
                      </c:pt>
                      <c:pt idx="353">
                        <c:v>-7.3068131564262397E-4</c:v>
                      </c:pt>
                      <c:pt idx="354">
                        <c:v>-7.3161320222347895E-4</c:v>
                      </c:pt>
                      <c:pt idx="355">
                        <c:v>-7.1612839110912405E-4</c:v>
                      </c:pt>
                      <c:pt idx="356">
                        <c:v>-7.0888922425651796E-4</c:v>
                      </c:pt>
                      <c:pt idx="357">
                        <c:v>-6.1425054985798802E-4</c:v>
                      </c:pt>
                      <c:pt idx="358">
                        <c:v>-6.0052704370742202E-4</c:v>
                      </c:pt>
                      <c:pt idx="359">
                        <c:v>-5.39389406169356E-4</c:v>
                      </c:pt>
                      <c:pt idx="360">
                        <c:v>-4.2801179873415402E-4</c:v>
                      </c:pt>
                      <c:pt idx="361">
                        <c:v>-4.5087792596187502E-4</c:v>
                      </c:pt>
                      <c:pt idx="362">
                        <c:v>-5.3227713258143905E-4</c:v>
                      </c:pt>
                      <c:pt idx="363">
                        <c:v>-4.8956123169461598E-4</c:v>
                      </c:pt>
                      <c:pt idx="364">
                        <c:v>-6.1051801246706102E-4</c:v>
                      </c:pt>
                      <c:pt idx="365">
                        <c:v>-6.77529792383859E-4</c:v>
                      </c:pt>
                      <c:pt idx="366">
                        <c:v>-5.0528190487579604E-4</c:v>
                      </c:pt>
                      <c:pt idx="367">
                        <c:v>-3.4381775758063598E-4</c:v>
                      </c:pt>
                      <c:pt idx="368">
                        <c:v>-4.1456311643362799E-4</c:v>
                      </c:pt>
                      <c:pt idx="369">
                        <c:v>-4.9256605935299198E-4</c:v>
                      </c:pt>
                      <c:pt idx="370">
                        <c:v>-4.18643261643469E-4</c:v>
                      </c:pt>
                      <c:pt idx="371">
                        <c:v>-5.9599318046030605E-4</c:v>
                      </c:pt>
                      <c:pt idx="372">
                        <c:v>-6.0061687492924396E-4</c:v>
                      </c:pt>
                      <c:pt idx="373">
                        <c:v>-3.4575412602187001E-4</c:v>
                      </c:pt>
                      <c:pt idx="374">
                        <c:v>-3.8503309872726498E-4</c:v>
                      </c:pt>
                      <c:pt idx="375">
                        <c:v>-5.0264716274920805E-4</c:v>
                      </c:pt>
                      <c:pt idx="376">
                        <c:v>-4.6034101483006102E-4</c:v>
                      </c:pt>
                      <c:pt idx="377">
                        <c:v>-6.5372829336344499E-4</c:v>
                      </c:pt>
                      <c:pt idx="378">
                        <c:v>-4.1596093074645202E-4</c:v>
                      </c:pt>
                      <c:pt idx="379">
                        <c:v>-5.6379863240744695E-4</c:v>
                      </c:pt>
                      <c:pt idx="380">
                        <c:v>-5.2801248607760103E-4</c:v>
                      </c:pt>
                      <c:pt idx="381">
                        <c:v>-4.7921145910440901E-4</c:v>
                      </c:pt>
                      <c:pt idx="382">
                        <c:v>-3.7615072907762402E-4</c:v>
                      </c:pt>
                      <c:pt idx="383">
                        <c:v>-6.1166353359979697E-4</c:v>
                      </c:pt>
                      <c:pt idx="384">
                        <c:v>-4.8756937028477602E-4</c:v>
                      </c:pt>
                      <c:pt idx="385">
                        <c:v>-4.38280416049957E-4</c:v>
                      </c:pt>
                      <c:pt idx="386">
                        <c:v>-4.49224122105887E-4</c:v>
                      </c:pt>
                      <c:pt idx="387">
                        <c:v>-4.7006299757044101E-4</c:v>
                      </c:pt>
                      <c:pt idx="388">
                        <c:v>-3.74080025641045E-4</c:v>
                      </c:pt>
                      <c:pt idx="389">
                        <c:v>-4.4679847235778297E-4</c:v>
                      </c:pt>
                      <c:pt idx="390">
                        <c:v>-3.3199899168059302E-4</c:v>
                      </c:pt>
                      <c:pt idx="391">
                        <c:v>-3.4378647843164099E-4</c:v>
                      </c:pt>
                      <c:pt idx="392">
                        <c:v>-3.7559995151244301E-4</c:v>
                      </c:pt>
                      <c:pt idx="393">
                        <c:v>-3.1419168096128098E-4</c:v>
                      </c:pt>
                      <c:pt idx="394">
                        <c:v>-3.8063153827674803E-4</c:v>
                      </c:pt>
                      <c:pt idx="395">
                        <c:v>-3.1934757005404102E-4</c:v>
                      </c:pt>
                      <c:pt idx="396">
                        <c:v>-2.5983975990094598E-4</c:v>
                      </c:pt>
                      <c:pt idx="397">
                        <c:v>-2.72306609288805E-4</c:v>
                      </c:pt>
                      <c:pt idx="398">
                        <c:v>-3.0393766678148398E-4</c:v>
                      </c:pt>
                      <c:pt idx="399">
                        <c:v>-2.6889682568587402E-4</c:v>
                      </c:pt>
                      <c:pt idx="400">
                        <c:v>-3.3901769746490099E-4</c:v>
                      </c:pt>
                      <c:pt idx="401">
                        <c:v>-2.79965895532169E-4</c:v>
                      </c:pt>
                      <c:pt idx="402">
                        <c:v>-1.4735853849928701E-4</c:v>
                      </c:pt>
                      <c:pt idx="403">
                        <c:v>-2.3702610240346E-4</c:v>
                      </c:pt>
                      <c:pt idx="404">
                        <c:v>-2.3063562946024099E-4</c:v>
                      </c:pt>
                      <c:pt idx="405">
                        <c:v>-1.81097263202316E-4</c:v>
                      </c:pt>
                      <c:pt idx="406">
                        <c:v>-3.0429157913383799E-4</c:v>
                      </c:pt>
                      <c:pt idx="407">
                        <c:v>-1.8603144631568999E-4</c:v>
                      </c:pt>
                      <c:pt idx="408">
                        <c:v>-1.8011075209988699E-4</c:v>
                      </c:pt>
                      <c:pt idx="409">
                        <c:v>-2.2192747712346399E-4</c:v>
                      </c:pt>
                      <c:pt idx="410">
                        <c:v>-2.6008059862945502E-4</c:v>
                      </c:pt>
                      <c:pt idx="411">
                        <c:v>-2.6563359524881002E-4</c:v>
                      </c:pt>
                      <c:pt idx="412">
                        <c:v>-2.3546625146856099E-4</c:v>
                      </c:pt>
                      <c:pt idx="413">
                        <c:v>-1.9128566534957499E-4</c:v>
                      </c:pt>
                      <c:pt idx="414">
                        <c:v>-1.56825332313596E-4</c:v>
                      </c:pt>
                      <c:pt idx="415">
                        <c:v>-1.4511353653603399E-4</c:v>
                      </c:pt>
                      <c:pt idx="416">
                        <c:v>-1.3452590180835599E-4</c:v>
                      </c:pt>
                      <c:pt idx="417">
                        <c:v>-2.19923166438252E-4</c:v>
                      </c:pt>
                      <c:pt idx="418">
                        <c:v>-1.7692781385037E-4</c:v>
                      </c:pt>
                      <c:pt idx="419">
                        <c:v>-1.7199436364632699E-4</c:v>
                      </c:pt>
                      <c:pt idx="420">
                        <c:v>-1.7078967833694E-4</c:v>
                      </c:pt>
                      <c:pt idx="421">
                        <c:v>-2.6064583202369701E-4</c:v>
                      </c:pt>
                      <c:pt idx="422">
                        <c:v>-8.2980944584621101E-5</c:v>
                      </c:pt>
                      <c:pt idx="423">
                        <c:v>-1.40256161809294E-4</c:v>
                      </c:pt>
                      <c:pt idx="424">
                        <c:v>-2.15551969570368E-4</c:v>
                      </c:pt>
                      <c:pt idx="425">
                        <c:v>-1.8317606634172501E-4</c:v>
                      </c:pt>
                      <c:pt idx="426">
                        <c:v>-1.1623710227233E-4</c:v>
                      </c:pt>
                      <c:pt idx="427">
                        <c:v>-1.77472905967288E-4</c:v>
                      </c:pt>
                      <c:pt idx="428">
                        <c:v>-2.5203773377524601E-4</c:v>
                      </c:pt>
                      <c:pt idx="429">
                        <c:v>-2.6227937378637899E-4</c:v>
                      </c:pt>
                      <c:pt idx="430">
                        <c:v>-2.0504642261415701E-4</c:v>
                      </c:pt>
                      <c:pt idx="431">
                        <c:v>-2.6151862403997001E-4</c:v>
                      </c:pt>
                      <c:pt idx="432">
                        <c:v>-3.3236323801329399E-4</c:v>
                      </c:pt>
                      <c:pt idx="433">
                        <c:v>-2.6863090314612902E-4</c:v>
                      </c:pt>
                      <c:pt idx="434">
                        <c:v>-2.72316285498025E-4</c:v>
                      </c:pt>
                      <c:pt idx="435">
                        <c:v>-3.5106092171726598E-4</c:v>
                      </c:pt>
                      <c:pt idx="436">
                        <c:v>-2.25570439970276E-4</c:v>
                      </c:pt>
                      <c:pt idx="437">
                        <c:v>-2.2919251109043001E-4</c:v>
                      </c:pt>
                      <c:pt idx="438">
                        <c:v>-2.5597947126698701E-4</c:v>
                      </c:pt>
                      <c:pt idx="439">
                        <c:v>-2.3623509066928599E-4</c:v>
                      </c:pt>
                      <c:pt idx="440">
                        <c:v>-8.3099848670182901E-5</c:v>
                      </c:pt>
                      <c:pt idx="441">
                        <c:v>-4.1386836080232601E-6</c:v>
                      </c:pt>
                      <c:pt idx="442">
                        <c:v>-1.6395207777421399E-4</c:v>
                      </c:pt>
                      <c:pt idx="443">
                        <c:v>-2.1879005786140901E-4</c:v>
                      </c:pt>
                      <c:pt idx="444">
                        <c:v>-1.7316340528512799E-4</c:v>
                      </c:pt>
                      <c:pt idx="445">
                        <c:v>-1.19492733015631E-4</c:v>
                      </c:pt>
                      <c:pt idx="446">
                        <c:v>-3.9744953988887098E-5</c:v>
                      </c:pt>
                      <c:pt idx="447">
                        <c:v>-1.4661091756480201E-4</c:v>
                      </c:pt>
                      <c:pt idx="448">
                        <c:v>-1.8458006719601001E-4</c:v>
                      </c:pt>
                      <c:pt idx="449">
                        <c:v>-2.40842748820257E-4</c:v>
                      </c:pt>
                      <c:pt idx="450">
                        <c:v>-1.81819398784088E-4</c:v>
                      </c:pt>
                      <c:pt idx="451">
                        <c:v>-2.0087229481760801E-4</c:v>
                      </c:pt>
                      <c:pt idx="452">
                        <c:v>-2.4194825525267899E-4</c:v>
                      </c:pt>
                      <c:pt idx="453">
                        <c:v>-3.0697986572509299E-4</c:v>
                      </c:pt>
                      <c:pt idx="454">
                        <c:v>-2.0901562552792501E-4</c:v>
                      </c:pt>
                      <c:pt idx="455">
                        <c:v>-2.42941497708162E-4</c:v>
                      </c:pt>
                      <c:pt idx="456">
                        <c:v>-2.1118087262482699E-4</c:v>
                      </c:pt>
                      <c:pt idx="457">
                        <c:v>-2.3548683677942201E-4</c:v>
                      </c:pt>
                      <c:pt idx="458">
                        <c:v>-2.9439576238907199E-4</c:v>
                      </c:pt>
                      <c:pt idx="459">
                        <c:v>-4.0599681702641798E-4</c:v>
                      </c:pt>
                      <c:pt idx="460">
                        <c:v>-4.2233795448592401E-4</c:v>
                      </c:pt>
                      <c:pt idx="461">
                        <c:v>-2.9517597212440003E-4</c:v>
                      </c:pt>
                      <c:pt idx="462">
                        <c:v>-2.7215048103968798E-4</c:v>
                      </c:pt>
                      <c:pt idx="463">
                        <c:v>-3.7090841457142198E-4</c:v>
                      </c:pt>
                      <c:pt idx="464">
                        <c:v>-3.2564490421660598E-4</c:v>
                      </c:pt>
                      <c:pt idx="465">
                        <c:v>-4.0775644514517301E-4</c:v>
                      </c:pt>
                      <c:pt idx="466">
                        <c:v>-3.8027301147327999E-4</c:v>
                      </c:pt>
                      <c:pt idx="467">
                        <c:v>-4.02893318428118E-4</c:v>
                      </c:pt>
                      <c:pt idx="468">
                        <c:v>-3.2008201719849303E-4</c:v>
                      </c:pt>
                      <c:pt idx="469">
                        <c:v>-3.3368433153265501E-4</c:v>
                      </c:pt>
                      <c:pt idx="470">
                        <c:v>-3.32199449277695E-4</c:v>
                      </c:pt>
                      <c:pt idx="471">
                        <c:v>-3.38323117552076E-4</c:v>
                      </c:pt>
                      <c:pt idx="472">
                        <c:v>-2.4675257600473901E-4</c:v>
                      </c:pt>
                      <c:pt idx="473">
                        <c:v>-3.12297781235476E-4</c:v>
                      </c:pt>
                      <c:pt idx="474">
                        <c:v>-2.7063764708027202E-4</c:v>
                      </c:pt>
                      <c:pt idx="475">
                        <c:v>-2.3181942857643001E-4</c:v>
                      </c:pt>
                      <c:pt idx="476">
                        <c:v>-2.6314501936294099E-4</c:v>
                      </c:pt>
                      <c:pt idx="477">
                        <c:v>-2.8243317532451902E-4</c:v>
                      </c:pt>
                      <c:pt idx="478">
                        <c:v>-2.20705592140684E-4</c:v>
                      </c:pt>
                      <c:pt idx="479">
                        <c:v>-1.75677680034944E-4</c:v>
                      </c:pt>
                      <c:pt idx="480">
                        <c:v>-1.9953936244023401E-4</c:v>
                      </c:pt>
                      <c:pt idx="481">
                        <c:v>-1.83984951276367E-4</c:v>
                      </c:pt>
                      <c:pt idx="482">
                        <c:v>-1.61843915652863E-4</c:v>
                      </c:pt>
                      <c:pt idx="483">
                        <c:v>-1.10339949787014E-4</c:v>
                      </c:pt>
                      <c:pt idx="484">
                        <c:v>-1.21678572491706E-4</c:v>
                      </c:pt>
                      <c:pt idx="485">
                        <c:v>-1.19030617663798E-4</c:v>
                      </c:pt>
                      <c:pt idx="486">
                        <c:v>-1.9934033603312201E-4</c:v>
                      </c:pt>
                      <c:pt idx="487">
                        <c:v>-1.63941116278151E-4</c:v>
                      </c:pt>
                      <c:pt idx="488">
                        <c:v>-1.4876214086679101E-4</c:v>
                      </c:pt>
                      <c:pt idx="489">
                        <c:v>-1.4982515895228701E-4</c:v>
                      </c:pt>
                      <c:pt idx="490">
                        <c:v>-1.6656245499651901E-4</c:v>
                      </c:pt>
                      <c:pt idx="491">
                        <c:v>-1.89288573136958E-4</c:v>
                      </c:pt>
                      <c:pt idx="492">
                        <c:v>-1.04612039098487E-4</c:v>
                      </c:pt>
                      <c:pt idx="493">
                        <c:v>-1.89593467495755E-4</c:v>
                      </c:pt>
                      <c:pt idx="494">
                        <c:v>-1.8449559942226599E-4</c:v>
                      </c:pt>
                      <c:pt idx="495">
                        <c:v>-2.5878387037786099E-4</c:v>
                      </c:pt>
                      <c:pt idx="496">
                        <c:v>-2.47280793194869E-4</c:v>
                      </c:pt>
                      <c:pt idx="497">
                        <c:v>-2.4082062897419401E-4</c:v>
                      </c:pt>
                      <c:pt idx="498">
                        <c:v>-2.4938481793913901E-4</c:v>
                      </c:pt>
                      <c:pt idx="499">
                        <c:v>-2.4786396884599803E-4</c:v>
                      </c:pt>
                      <c:pt idx="500">
                        <c:v>-1.61985482122987E-4</c:v>
                      </c:pt>
                      <c:pt idx="501">
                        <c:v>-2.1783706961835299E-4</c:v>
                      </c:pt>
                      <c:pt idx="502">
                        <c:v>-1.98930523959934E-4</c:v>
                      </c:pt>
                      <c:pt idx="503">
                        <c:v>-2.0469784483932501E-4</c:v>
                      </c:pt>
                      <c:pt idx="504">
                        <c:v>-9.1288117133934697E-5</c:v>
                      </c:pt>
                      <c:pt idx="505">
                        <c:v>-2.2077138950973201E-4</c:v>
                      </c:pt>
                      <c:pt idx="506">
                        <c:v>-1.6520880349683099E-4</c:v>
                      </c:pt>
                      <c:pt idx="507">
                        <c:v>-4.86102706547076E-5</c:v>
                      </c:pt>
                      <c:pt idx="508">
                        <c:v>-9.6267303928799908E-6</c:v>
                      </c:pt>
                      <c:pt idx="509">
                        <c:v>-9.6566819183411897E-5</c:v>
                      </c:pt>
                      <c:pt idx="510">
                        <c:v>-1.18903778145413E-4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5949-4353-AB59-B27A27EB7913}"/>
                  </c:ext>
                </c:extLst>
              </c15:ser>
            </c15:filteredScatterSeries>
            <c15:filteredScatterSeries>
              <c15:ser>
                <c:idx val="10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08.10.2020'!$F$6</c15:sqref>
                        </c15:formulaRef>
                      </c:ext>
                    </c:extLst>
                    <c:strCache>
                      <c:ptCount val="1"/>
                      <c:pt idx="0">
                        <c:v>ab 50mM Ni+en</c:v>
                      </c:pt>
                    </c:strCache>
                  </c:strRef>
                </c:tx>
                <c:spPr>
                  <a:ln w="19050" cap="rnd">
                    <a:solidFill>
                      <a:schemeClr val="accent5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08.10.2020'!$A$7:$A$517</c15:sqref>
                        </c15:formulaRef>
                      </c:ext>
                    </c:extLst>
                    <c:numCache>
                      <c:formatCode>0.0000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08.10.2020'!$F$7:$F$517</c15:sqref>
                        </c15:formulaRef>
                      </c:ext>
                    </c:extLst>
                    <c:numCache>
                      <c:formatCode>0.0000</c:formatCode>
                      <c:ptCount val="511"/>
                      <c:pt idx="0">
                        <c:v>3.9442869604811799</c:v>
                      </c:pt>
                      <c:pt idx="1">
                        <c:v>3.9442869604811799</c:v>
                      </c:pt>
                      <c:pt idx="2">
                        <c:v>3.9442869604811799</c:v>
                      </c:pt>
                      <c:pt idx="3">
                        <c:v>3.9442869604811799</c:v>
                      </c:pt>
                      <c:pt idx="4">
                        <c:v>3.9442869604811799</c:v>
                      </c:pt>
                      <c:pt idx="5">
                        <c:v>3.9442869604811799</c:v>
                      </c:pt>
                      <c:pt idx="6">
                        <c:v>3.9442869604811799</c:v>
                      </c:pt>
                      <c:pt idx="7">
                        <c:v>3.9442869604811799</c:v>
                      </c:pt>
                      <c:pt idx="8">
                        <c:v>3.9442869604811799</c:v>
                      </c:pt>
                      <c:pt idx="9">
                        <c:v>3.9442869604811799</c:v>
                      </c:pt>
                      <c:pt idx="10">
                        <c:v>3.9442869604811799</c:v>
                      </c:pt>
                      <c:pt idx="11">
                        <c:v>3.9442869604811799</c:v>
                      </c:pt>
                      <c:pt idx="12">
                        <c:v>3.9442869604811799</c:v>
                      </c:pt>
                      <c:pt idx="13">
                        <c:v>3.9442869604811799</c:v>
                      </c:pt>
                      <c:pt idx="14">
                        <c:v>3.9442869604811799</c:v>
                      </c:pt>
                      <c:pt idx="15">
                        <c:v>3.9442869604811799</c:v>
                      </c:pt>
                      <c:pt idx="16">
                        <c:v>3.9442869604811799</c:v>
                      </c:pt>
                      <c:pt idx="17">
                        <c:v>3.9442869604811799</c:v>
                      </c:pt>
                      <c:pt idx="18">
                        <c:v>3.9442869604811799</c:v>
                      </c:pt>
                      <c:pt idx="19">
                        <c:v>3.9442869604811799</c:v>
                      </c:pt>
                      <c:pt idx="20">
                        <c:v>3.9442869604811799</c:v>
                      </c:pt>
                      <c:pt idx="21">
                        <c:v>3.9442869604811799</c:v>
                      </c:pt>
                      <c:pt idx="22">
                        <c:v>3.9442869604811799</c:v>
                      </c:pt>
                      <c:pt idx="23">
                        <c:v>3.9442869604811799</c:v>
                      </c:pt>
                      <c:pt idx="24">
                        <c:v>3.9442869604811799</c:v>
                      </c:pt>
                      <c:pt idx="25">
                        <c:v>3.9442869604811799</c:v>
                      </c:pt>
                      <c:pt idx="26">
                        <c:v>3.9442869604811799</c:v>
                      </c:pt>
                      <c:pt idx="27">
                        <c:v>3.9442869604811799</c:v>
                      </c:pt>
                      <c:pt idx="28">
                        <c:v>3.9442869604811799</c:v>
                      </c:pt>
                      <c:pt idx="29">
                        <c:v>3.9442869604811799</c:v>
                      </c:pt>
                      <c:pt idx="30">
                        <c:v>3.9442869604811799</c:v>
                      </c:pt>
                      <c:pt idx="31">
                        <c:v>3.9442869604811799</c:v>
                      </c:pt>
                      <c:pt idx="32">
                        <c:v>3.9442869604811799</c:v>
                      </c:pt>
                      <c:pt idx="33">
                        <c:v>3.9442869604811799</c:v>
                      </c:pt>
                      <c:pt idx="34">
                        <c:v>3.9442869604811799</c:v>
                      </c:pt>
                      <c:pt idx="35">
                        <c:v>3.9442869604811799</c:v>
                      </c:pt>
                      <c:pt idx="36">
                        <c:v>3.9442869604811799</c:v>
                      </c:pt>
                      <c:pt idx="37">
                        <c:v>3.9442869604811799</c:v>
                      </c:pt>
                      <c:pt idx="38">
                        <c:v>3.9442869604811799</c:v>
                      </c:pt>
                      <c:pt idx="39">
                        <c:v>3.9442869604811799</c:v>
                      </c:pt>
                      <c:pt idx="40">
                        <c:v>3.9442869604811799</c:v>
                      </c:pt>
                      <c:pt idx="41">
                        <c:v>3.9442869604811799</c:v>
                      </c:pt>
                      <c:pt idx="42">
                        <c:v>3.9442869604811799</c:v>
                      </c:pt>
                      <c:pt idx="43">
                        <c:v>3.9442869604811799</c:v>
                      </c:pt>
                      <c:pt idx="44">
                        <c:v>3.9442869604811799</c:v>
                      </c:pt>
                      <c:pt idx="45">
                        <c:v>3.9442869604811799</c:v>
                      </c:pt>
                      <c:pt idx="46">
                        <c:v>3.9442869604811799</c:v>
                      </c:pt>
                      <c:pt idx="47">
                        <c:v>3.9442869604811799</c:v>
                      </c:pt>
                      <c:pt idx="48">
                        <c:v>3.9442869604811799</c:v>
                      </c:pt>
                      <c:pt idx="49">
                        <c:v>3.9442869604811799</c:v>
                      </c:pt>
                      <c:pt idx="50">
                        <c:v>3.9442869604811799</c:v>
                      </c:pt>
                      <c:pt idx="51">
                        <c:v>3.9442869604811799</c:v>
                      </c:pt>
                      <c:pt idx="52">
                        <c:v>3.9442869604811799</c:v>
                      </c:pt>
                      <c:pt idx="53">
                        <c:v>3.9442869604811799</c:v>
                      </c:pt>
                      <c:pt idx="54">
                        <c:v>3.9442869604811799</c:v>
                      </c:pt>
                      <c:pt idx="55">
                        <c:v>3.9442869604811799</c:v>
                      </c:pt>
                      <c:pt idx="56">
                        <c:v>3.9442869604811799</c:v>
                      </c:pt>
                      <c:pt idx="57">
                        <c:v>3.9442869604811799</c:v>
                      </c:pt>
                      <c:pt idx="58">
                        <c:v>3.9442869604811799</c:v>
                      </c:pt>
                      <c:pt idx="59">
                        <c:v>3.9442869604811799</c:v>
                      </c:pt>
                      <c:pt idx="60">
                        <c:v>3.48651605119696</c:v>
                      </c:pt>
                      <c:pt idx="61">
                        <c:v>2.90230696328589</c:v>
                      </c:pt>
                      <c:pt idx="62">
                        <c:v>2.45973414267826</c:v>
                      </c:pt>
                      <c:pt idx="63">
                        <c:v>2.1559238662201299</c:v>
                      </c:pt>
                      <c:pt idx="64">
                        <c:v>1.9293890357487999</c:v>
                      </c:pt>
                      <c:pt idx="65">
                        <c:v>1.7284824254279101</c:v>
                      </c:pt>
                      <c:pt idx="66">
                        <c:v>1.54634985173257</c:v>
                      </c:pt>
                      <c:pt idx="67">
                        <c:v>1.38272976983066</c:v>
                      </c:pt>
                      <c:pt idx="68">
                        <c:v>1.24143718284829</c:v>
                      </c:pt>
                      <c:pt idx="69">
                        <c:v>1.1221051734516001</c:v>
                      </c:pt>
                      <c:pt idx="70">
                        <c:v>1.02038241273292</c:v>
                      </c:pt>
                      <c:pt idx="71">
                        <c:v>0.93277750441333795</c:v>
                      </c:pt>
                      <c:pt idx="72">
                        <c:v>0.85491727323276001</c:v>
                      </c:pt>
                      <c:pt idx="73">
                        <c:v>0.78800569726306102</c:v>
                      </c:pt>
                      <c:pt idx="74">
                        <c:v>0.73116723362180303</c:v>
                      </c:pt>
                      <c:pt idx="75">
                        <c:v>0.68478430664753498</c:v>
                      </c:pt>
                      <c:pt idx="76">
                        <c:v>0.64564058461456897</c:v>
                      </c:pt>
                      <c:pt idx="77">
                        <c:v>0.61100074764387302</c:v>
                      </c:pt>
                      <c:pt idx="78">
                        <c:v>0.58411598138135201</c:v>
                      </c:pt>
                      <c:pt idx="79">
                        <c:v>0.56223371582405302</c:v>
                      </c:pt>
                      <c:pt idx="80">
                        <c:v>0.54551384704889605</c:v>
                      </c:pt>
                      <c:pt idx="81">
                        <c:v>0.53297285355722102</c:v>
                      </c:pt>
                      <c:pt idx="82">
                        <c:v>0.52276888742081595</c:v>
                      </c:pt>
                      <c:pt idx="83">
                        <c:v>0.51710590534083201</c:v>
                      </c:pt>
                      <c:pt idx="84">
                        <c:v>0.515425869999526</c:v>
                      </c:pt>
                      <c:pt idx="85">
                        <c:v>0.51564945924538896</c:v>
                      </c:pt>
                      <c:pt idx="86">
                        <c:v>0.51977552143915795</c:v>
                      </c:pt>
                      <c:pt idx="87">
                        <c:v>0.52610331680424105</c:v>
                      </c:pt>
                      <c:pt idx="88">
                        <c:v>0.53224648715938205</c:v>
                      </c:pt>
                      <c:pt idx="89">
                        <c:v>0.54316479383718197</c:v>
                      </c:pt>
                      <c:pt idx="90">
                        <c:v>0.556707399912031</c:v>
                      </c:pt>
                      <c:pt idx="91">
                        <c:v>0.57010399300138204</c:v>
                      </c:pt>
                      <c:pt idx="92">
                        <c:v>0.58359410211542795</c:v>
                      </c:pt>
                      <c:pt idx="93">
                        <c:v>0.60059868404246697</c:v>
                      </c:pt>
                      <c:pt idx="94">
                        <c:v>0.61768678617571005</c:v>
                      </c:pt>
                      <c:pt idx="95">
                        <c:v>0.63463922865358302</c:v>
                      </c:pt>
                      <c:pt idx="96">
                        <c:v>0.65092051234085702</c:v>
                      </c:pt>
                      <c:pt idx="97">
                        <c:v>0.66920861496860196</c:v>
                      </c:pt>
                      <c:pt idx="98">
                        <c:v>0.68780340794916905</c:v>
                      </c:pt>
                      <c:pt idx="99">
                        <c:v>0.705924650225359</c:v>
                      </c:pt>
                      <c:pt idx="100">
                        <c:v>0.72101345146276197</c:v>
                      </c:pt>
                      <c:pt idx="101">
                        <c:v>0.73977428469129702</c:v>
                      </c:pt>
                      <c:pt idx="102">
                        <c:v>0.75583466805286303</c:v>
                      </c:pt>
                      <c:pt idx="103">
                        <c:v>0.76967773870224998</c:v>
                      </c:pt>
                      <c:pt idx="104">
                        <c:v>0.78343979344765802</c:v>
                      </c:pt>
                      <c:pt idx="105">
                        <c:v>0.79380379372340504</c:v>
                      </c:pt>
                      <c:pt idx="106">
                        <c:v>0.80137634188945595</c:v>
                      </c:pt>
                      <c:pt idx="107">
                        <c:v>0.81301241033961902</c:v>
                      </c:pt>
                      <c:pt idx="108">
                        <c:v>0.82043528289247403</c:v>
                      </c:pt>
                      <c:pt idx="109">
                        <c:v>0.82793433195325805</c:v>
                      </c:pt>
                      <c:pt idx="110">
                        <c:v>0.82371633335639205</c:v>
                      </c:pt>
                      <c:pt idx="111">
                        <c:v>0.82610773163903195</c:v>
                      </c:pt>
                      <c:pt idx="112">
                        <c:v>0.81975774418279801</c:v>
                      </c:pt>
                      <c:pt idx="113">
                        <c:v>0.81297932384046201</c:v>
                      </c:pt>
                      <c:pt idx="114">
                        <c:v>0.80205038103255499</c:v>
                      </c:pt>
                      <c:pt idx="115">
                        <c:v>0.787091855437835</c:v>
                      </c:pt>
                      <c:pt idx="116">
                        <c:v>0.77115531465731202</c:v>
                      </c:pt>
                      <c:pt idx="117">
                        <c:v>0.75540335507359402</c:v>
                      </c:pt>
                      <c:pt idx="118">
                        <c:v>0.73603139591656097</c:v>
                      </c:pt>
                      <c:pt idx="119">
                        <c:v>0.71581514423675496</c:v>
                      </c:pt>
                      <c:pt idx="120">
                        <c:v>0.693877974523323</c:v>
                      </c:pt>
                      <c:pt idx="121">
                        <c:v>0.668747636131789</c:v>
                      </c:pt>
                      <c:pt idx="122">
                        <c:v>0.64285445890407</c:v>
                      </c:pt>
                      <c:pt idx="123">
                        <c:v>0.61861137312564396</c:v>
                      </c:pt>
                      <c:pt idx="124">
                        <c:v>0.59343069474370402</c:v>
                      </c:pt>
                      <c:pt idx="125">
                        <c:v>0.56644856017600398</c:v>
                      </c:pt>
                      <c:pt idx="126">
                        <c:v>0.53969610015792402</c:v>
                      </c:pt>
                      <c:pt idx="127">
                        <c:v>0.51524965067695205</c:v>
                      </c:pt>
                      <c:pt idx="128">
                        <c:v>0.49194465213741501</c:v>
                      </c:pt>
                      <c:pt idx="129">
                        <c:v>0.47031396803265801</c:v>
                      </c:pt>
                      <c:pt idx="130">
                        <c:v>0.45134189815357201</c:v>
                      </c:pt>
                      <c:pt idx="131">
                        <c:v>0.43237388471312099</c:v>
                      </c:pt>
                      <c:pt idx="132">
                        <c:v>0.41514842334556901</c:v>
                      </c:pt>
                      <c:pt idx="133">
                        <c:v>0.40199221081729197</c:v>
                      </c:pt>
                      <c:pt idx="134">
                        <c:v>0.39011156153889598</c:v>
                      </c:pt>
                      <c:pt idx="135">
                        <c:v>0.37959476293606398</c:v>
                      </c:pt>
                      <c:pt idx="136">
                        <c:v>0.372119264273513</c:v>
                      </c:pt>
                      <c:pt idx="137">
                        <c:v>0.36686460370833301</c:v>
                      </c:pt>
                      <c:pt idx="138">
                        <c:v>0.36427469657307499</c:v>
                      </c:pt>
                      <c:pt idx="139">
                        <c:v>0.36412556132323198</c:v>
                      </c:pt>
                      <c:pt idx="140">
                        <c:v>0.36507036877808402</c:v>
                      </c:pt>
                      <c:pt idx="141">
                        <c:v>0.36751469641526502</c:v>
                      </c:pt>
                      <c:pt idx="142">
                        <c:v>0.37126973592572499</c:v>
                      </c:pt>
                      <c:pt idx="143">
                        <c:v>0.37646122541152</c:v>
                      </c:pt>
                      <c:pt idx="144">
                        <c:v>0.38188151643075102</c:v>
                      </c:pt>
                      <c:pt idx="145">
                        <c:v>0.38579359305688599</c:v>
                      </c:pt>
                      <c:pt idx="146">
                        <c:v>0.38999127222983898</c:v>
                      </c:pt>
                      <c:pt idx="147">
                        <c:v>0.39467055782398602</c:v>
                      </c:pt>
                      <c:pt idx="148">
                        <c:v>0.39968594758183401</c:v>
                      </c:pt>
                      <c:pt idx="149">
                        <c:v>0.40386006732853702</c:v>
                      </c:pt>
                      <c:pt idx="150">
                        <c:v>0.40566973115371802</c:v>
                      </c:pt>
                      <c:pt idx="151">
                        <c:v>0.40937071787032803</c:v>
                      </c:pt>
                      <c:pt idx="152">
                        <c:v>0.40862285623966399</c:v>
                      </c:pt>
                      <c:pt idx="153">
                        <c:v>0.40621474884265701</c:v>
                      </c:pt>
                      <c:pt idx="154">
                        <c:v>0.40710987369584101</c:v>
                      </c:pt>
                      <c:pt idx="155">
                        <c:v>0.40343474919384098</c:v>
                      </c:pt>
                      <c:pt idx="156">
                        <c:v>0.40048144804319202</c:v>
                      </c:pt>
                      <c:pt idx="157">
                        <c:v>0.39540407603127797</c:v>
                      </c:pt>
                      <c:pt idx="158">
                        <c:v>0.39194819846111401</c:v>
                      </c:pt>
                      <c:pt idx="159">
                        <c:v>0.38359446978525802</c:v>
                      </c:pt>
                      <c:pt idx="160">
                        <c:v>0.37326401687027799</c:v>
                      </c:pt>
                      <c:pt idx="161">
                        <c:v>0.36331163409710798</c:v>
                      </c:pt>
                      <c:pt idx="162">
                        <c:v>0.35503699714533299</c:v>
                      </c:pt>
                      <c:pt idx="163">
                        <c:v>0.34178334701399898</c:v>
                      </c:pt>
                      <c:pt idx="164">
                        <c:v>0.33299408924069002</c:v>
                      </c:pt>
                      <c:pt idx="165">
                        <c:v>0.32214074406161203</c:v>
                      </c:pt>
                      <c:pt idx="166">
                        <c:v>0.30832937959332801</c:v>
                      </c:pt>
                      <c:pt idx="167">
                        <c:v>0.292690049173708</c:v>
                      </c:pt>
                      <c:pt idx="168">
                        <c:v>0.27867577080610301</c:v>
                      </c:pt>
                      <c:pt idx="169">
                        <c:v>0.26804744408985898</c:v>
                      </c:pt>
                      <c:pt idx="170">
                        <c:v>0.25308718443363099</c:v>
                      </c:pt>
                      <c:pt idx="171">
                        <c:v>0.23684615052457</c:v>
                      </c:pt>
                      <c:pt idx="172">
                        <c:v>0.223932555731508</c:v>
                      </c:pt>
                      <c:pt idx="173">
                        <c:v>0.212217140830157</c:v>
                      </c:pt>
                      <c:pt idx="174">
                        <c:v>0.19491967419787201</c:v>
                      </c:pt>
                      <c:pt idx="175">
                        <c:v>0.18099224065997799</c:v>
                      </c:pt>
                      <c:pt idx="176">
                        <c:v>0.16572072388659601</c:v>
                      </c:pt>
                      <c:pt idx="177">
                        <c:v>0.15423762334674099</c:v>
                      </c:pt>
                      <c:pt idx="178">
                        <c:v>0.139258493466586</c:v>
                      </c:pt>
                      <c:pt idx="179">
                        <c:v>0.12622937499791101</c:v>
                      </c:pt>
                      <c:pt idx="180">
                        <c:v>0.116005252834949</c:v>
                      </c:pt>
                      <c:pt idx="181">
                        <c:v>0.108062789315767</c:v>
                      </c:pt>
                      <c:pt idx="182">
                        <c:v>9.5653459348769301E-2</c:v>
                      </c:pt>
                      <c:pt idx="183">
                        <c:v>8.6110753907309906E-2</c:v>
                      </c:pt>
                      <c:pt idx="184">
                        <c:v>7.7920424184029294E-2</c:v>
                      </c:pt>
                      <c:pt idx="185">
                        <c:v>6.6412326134639502E-2</c:v>
                      </c:pt>
                      <c:pt idx="186">
                        <c:v>5.8914014432480399E-2</c:v>
                      </c:pt>
                      <c:pt idx="187">
                        <c:v>5.0582004237371199E-2</c:v>
                      </c:pt>
                      <c:pt idx="188">
                        <c:v>4.3264019028002101E-2</c:v>
                      </c:pt>
                      <c:pt idx="189">
                        <c:v>3.7252185259684302E-2</c:v>
                      </c:pt>
                      <c:pt idx="190">
                        <c:v>2.92417906703329E-2</c:v>
                      </c:pt>
                      <c:pt idx="191">
                        <c:v>2.2757768294255899E-2</c:v>
                      </c:pt>
                      <c:pt idx="192">
                        <c:v>1.7419800789764201E-2</c:v>
                      </c:pt>
                      <c:pt idx="193">
                        <c:v>1.04260835172491E-2</c:v>
                      </c:pt>
                      <c:pt idx="194">
                        <c:v>7.3626978020311304E-3</c:v>
                      </c:pt>
                      <c:pt idx="195">
                        <c:v>4.7864750108349398E-3</c:v>
                      </c:pt>
                      <c:pt idx="196">
                        <c:v>-2.8869118894816101E-3</c:v>
                      </c:pt>
                      <c:pt idx="197">
                        <c:v>-3.2425603287206499E-3</c:v>
                      </c:pt>
                      <c:pt idx="198">
                        <c:v>-9.2120605776886202E-3</c:v>
                      </c:pt>
                      <c:pt idx="199">
                        <c:v>-1.2313135745713201E-2</c:v>
                      </c:pt>
                      <c:pt idx="200">
                        <c:v>-1.6692438603709E-2</c:v>
                      </c:pt>
                      <c:pt idx="201">
                        <c:v>-1.6125773692563301E-2</c:v>
                      </c:pt>
                      <c:pt idx="202">
                        <c:v>-1.7448222851023199E-2</c:v>
                      </c:pt>
                      <c:pt idx="203">
                        <c:v>-2.0402722335061602E-2</c:v>
                      </c:pt>
                      <c:pt idx="204">
                        <c:v>-1.79083489704083E-2</c:v>
                      </c:pt>
                      <c:pt idx="205">
                        <c:v>-2.3185928186770201E-2</c:v>
                      </c:pt>
                      <c:pt idx="206">
                        <c:v>-2.4988622198025799E-2</c:v>
                      </c:pt>
                      <c:pt idx="207">
                        <c:v>-2.5856498399011701E-2</c:v>
                      </c:pt>
                      <c:pt idx="208">
                        <c:v>-2.8133993405315399E-2</c:v>
                      </c:pt>
                      <c:pt idx="209">
                        <c:v>-2.7852196449174201E-2</c:v>
                      </c:pt>
                      <c:pt idx="210">
                        <c:v>-2.9246696456398401E-2</c:v>
                      </c:pt>
                      <c:pt idx="211">
                        <c:v>-2.9449968993521099E-2</c:v>
                      </c:pt>
                      <c:pt idx="212">
                        <c:v>-2.9624590523667199E-2</c:v>
                      </c:pt>
                      <c:pt idx="213">
                        <c:v>-3.0556054976011601E-2</c:v>
                      </c:pt>
                      <c:pt idx="214">
                        <c:v>-3.0410207709901299E-2</c:v>
                      </c:pt>
                      <c:pt idx="215">
                        <c:v>-3.10356583144639E-2</c:v>
                      </c:pt>
                      <c:pt idx="216">
                        <c:v>-3.1909339829070203E-2</c:v>
                      </c:pt>
                      <c:pt idx="217">
                        <c:v>-3.2223266056563199E-2</c:v>
                      </c:pt>
                      <c:pt idx="218">
                        <c:v>-3.2523763977461997E-2</c:v>
                      </c:pt>
                      <c:pt idx="219">
                        <c:v>-3.2567805654468603E-2</c:v>
                      </c:pt>
                      <c:pt idx="220">
                        <c:v>-3.2642532952919898E-2</c:v>
                      </c:pt>
                      <c:pt idx="221">
                        <c:v>-3.2462181207905103E-2</c:v>
                      </c:pt>
                      <c:pt idx="222">
                        <c:v>-3.26726173473737E-2</c:v>
                      </c:pt>
                      <c:pt idx="223">
                        <c:v>-3.3050520475157698E-2</c:v>
                      </c:pt>
                      <c:pt idx="224">
                        <c:v>-3.3215301746097603E-2</c:v>
                      </c:pt>
                      <c:pt idx="225">
                        <c:v>-3.3169808551682403E-2</c:v>
                      </c:pt>
                      <c:pt idx="226">
                        <c:v>-3.3322382225355003E-2</c:v>
                      </c:pt>
                      <c:pt idx="227">
                        <c:v>-3.3040343404981597E-2</c:v>
                      </c:pt>
                      <c:pt idx="228">
                        <c:v>-3.32086458510907E-2</c:v>
                      </c:pt>
                      <c:pt idx="229">
                        <c:v>-3.3805286395946703E-2</c:v>
                      </c:pt>
                      <c:pt idx="230">
                        <c:v>-3.3441434781337702E-2</c:v>
                      </c:pt>
                      <c:pt idx="231">
                        <c:v>-3.3357925349681301E-2</c:v>
                      </c:pt>
                      <c:pt idx="232">
                        <c:v>-3.3137766272282203E-2</c:v>
                      </c:pt>
                      <c:pt idx="233">
                        <c:v>-3.3536642939872602E-2</c:v>
                      </c:pt>
                      <c:pt idx="234">
                        <c:v>-3.3339927889417101E-2</c:v>
                      </c:pt>
                      <c:pt idx="235">
                        <c:v>-3.3276727409278402E-2</c:v>
                      </c:pt>
                      <c:pt idx="236">
                        <c:v>-3.3225850728734303E-2</c:v>
                      </c:pt>
                      <c:pt idx="237">
                        <c:v>-3.3182221416722897E-2</c:v>
                      </c:pt>
                      <c:pt idx="238">
                        <c:v>-3.2962867497933597E-2</c:v>
                      </c:pt>
                      <c:pt idx="239">
                        <c:v>-3.29328306475681E-2</c:v>
                      </c:pt>
                      <c:pt idx="240">
                        <c:v>-3.2462828073362301E-2</c:v>
                      </c:pt>
                      <c:pt idx="241">
                        <c:v>-3.2701970815599203E-2</c:v>
                      </c:pt>
                      <c:pt idx="242">
                        <c:v>-3.2497774880307098E-2</c:v>
                      </c:pt>
                      <c:pt idx="243">
                        <c:v>-3.2349582129417902E-2</c:v>
                      </c:pt>
                      <c:pt idx="244">
                        <c:v>-3.21779739302962E-2</c:v>
                      </c:pt>
                      <c:pt idx="245">
                        <c:v>-3.1772085368736498E-2</c:v>
                      </c:pt>
                      <c:pt idx="246">
                        <c:v>-3.1448961892164999E-2</c:v>
                      </c:pt>
                      <c:pt idx="247">
                        <c:v>-3.1451719100922801E-2</c:v>
                      </c:pt>
                      <c:pt idx="248">
                        <c:v>-3.11338183693897E-2</c:v>
                      </c:pt>
                      <c:pt idx="249">
                        <c:v>-3.0631932897218099E-2</c:v>
                      </c:pt>
                      <c:pt idx="250">
                        <c:v>-3.03306577344154E-2</c:v>
                      </c:pt>
                      <c:pt idx="251">
                        <c:v>-2.9978198943878601E-2</c:v>
                      </c:pt>
                      <c:pt idx="252">
                        <c:v>-2.9422439115888498E-2</c:v>
                      </c:pt>
                      <c:pt idx="253">
                        <c:v>-2.9083905936670099E-2</c:v>
                      </c:pt>
                      <c:pt idx="254">
                        <c:v>-2.8078498776105999E-2</c:v>
                      </c:pt>
                      <c:pt idx="255">
                        <c:v>-2.7923068432971598E-2</c:v>
                      </c:pt>
                      <c:pt idx="256">
                        <c:v>-2.7225462940247601E-2</c:v>
                      </c:pt>
                      <c:pt idx="257">
                        <c:v>-2.62913250660473E-2</c:v>
                      </c:pt>
                      <c:pt idx="258">
                        <c:v>-2.5619871599288399E-2</c:v>
                      </c:pt>
                      <c:pt idx="259">
                        <c:v>-2.4893336246409999E-2</c:v>
                      </c:pt>
                      <c:pt idx="260">
                        <c:v>-2.3991594251304999E-2</c:v>
                      </c:pt>
                      <c:pt idx="261">
                        <c:v>-2.2866048887160199E-2</c:v>
                      </c:pt>
                      <c:pt idx="262">
                        <c:v>-2.2283652355414001E-2</c:v>
                      </c:pt>
                      <c:pt idx="263">
                        <c:v>-2.07992188324484E-2</c:v>
                      </c:pt>
                      <c:pt idx="264">
                        <c:v>-1.97413499671838E-2</c:v>
                      </c:pt>
                      <c:pt idx="265">
                        <c:v>-1.8478751971300299E-2</c:v>
                      </c:pt>
                      <c:pt idx="266">
                        <c:v>-1.7514673557598701E-2</c:v>
                      </c:pt>
                      <c:pt idx="267">
                        <c:v>-1.6079392657509101E-2</c:v>
                      </c:pt>
                      <c:pt idx="268">
                        <c:v>-1.45701208178776E-2</c:v>
                      </c:pt>
                      <c:pt idx="269">
                        <c:v>-1.32263854976955E-2</c:v>
                      </c:pt>
                      <c:pt idx="270">
                        <c:v>-1.20538607546039E-2</c:v>
                      </c:pt>
                      <c:pt idx="271">
                        <c:v>-1.1301482705048301E-2</c:v>
                      </c:pt>
                      <c:pt idx="272">
                        <c:v>-1.0140200034649501E-2</c:v>
                      </c:pt>
                      <c:pt idx="273">
                        <c:v>-8.4657809214386294E-3</c:v>
                      </c:pt>
                      <c:pt idx="274">
                        <c:v>-6.7215023059374601E-3</c:v>
                      </c:pt>
                      <c:pt idx="275">
                        <c:v>-5.3546221572549997E-3</c:v>
                      </c:pt>
                      <c:pt idx="276">
                        <c:v>-4.2720955592751202E-3</c:v>
                      </c:pt>
                      <c:pt idx="277">
                        <c:v>-3.48562524351016E-3</c:v>
                      </c:pt>
                      <c:pt idx="278">
                        <c:v>-2.2028662599076301E-3</c:v>
                      </c:pt>
                      <c:pt idx="279">
                        <c:v>-9.4395980997780799E-4</c:v>
                      </c:pt>
                      <c:pt idx="280">
                        <c:v>5.5713312513018499E-4</c:v>
                      </c:pt>
                      <c:pt idx="281">
                        <c:v>2.1741508978915199E-3</c:v>
                      </c:pt>
                      <c:pt idx="282">
                        <c:v>4.3377650834119904E-3</c:v>
                      </c:pt>
                      <c:pt idx="283">
                        <c:v>6.4579826189628898E-3</c:v>
                      </c:pt>
                      <c:pt idx="284">
                        <c:v>8.7953531940801397E-3</c:v>
                      </c:pt>
                      <c:pt idx="285">
                        <c:v>1.12726764845637E-2</c:v>
                      </c:pt>
                      <c:pt idx="286">
                        <c:v>1.3770888378906601E-2</c:v>
                      </c:pt>
                      <c:pt idx="287">
                        <c:v>1.6430537365444101E-2</c:v>
                      </c:pt>
                      <c:pt idx="288">
                        <c:v>1.93582719908168E-2</c:v>
                      </c:pt>
                      <c:pt idx="289">
                        <c:v>2.2593242839243001E-2</c:v>
                      </c:pt>
                      <c:pt idx="290">
                        <c:v>2.5942835714808501E-2</c:v>
                      </c:pt>
                      <c:pt idx="291">
                        <c:v>2.93281827050575E-2</c:v>
                      </c:pt>
                      <c:pt idx="292">
                        <c:v>3.2951778476165802E-2</c:v>
                      </c:pt>
                      <c:pt idx="293">
                        <c:v>3.6687856593813302E-2</c:v>
                      </c:pt>
                      <c:pt idx="294">
                        <c:v>4.0420764794555801E-2</c:v>
                      </c:pt>
                      <c:pt idx="295">
                        <c:v>4.4283859118530597E-2</c:v>
                      </c:pt>
                      <c:pt idx="296">
                        <c:v>4.8448071139619499E-2</c:v>
                      </c:pt>
                      <c:pt idx="297">
                        <c:v>5.2819292488384899E-2</c:v>
                      </c:pt>
                      <c:pt idx="298">
                        <c:v>5.70779887699134E-2</c:v>
                      </c:pt>
                      <c:pt idx="299">
                        <c:v>6.1422141212223197E-2</c:v>
                      </c:pt>
                      <c:pt idx="300">
                        <c:v>6.5972194624758299E-2</c:v>
                      </c:pt>
                      <c:pt idx="301">
                        <c:v>7.0614139233873899E-2</c:v>
                      </c:pt>
                      <c:pt idx="302">
                        <c:v>7.5442360103118805E-2</c:v>
                      </c:pt>
                      <c:pt idx="303">
                        <c:v>8.0237254304405495E-2</c:v>
                      </c:pt>
                      <c:pt idx="304">
                        <c:v>8.5209898894644101E-2</c:v>
                      </c:pt>
                      <c:pt idx="305">
                        <c:v>9.0395234439747604E-2</c:v>
                      </c:pt>
                      <c:pt idx="306">
                        <c:v>9.5461487595536396E-2</c:v>
                      </c:pt>
                      <c:pt idx="307">
                        <c:v>0.10051214950727901</c:v>
                      </c:pt>
                      <c:pt idx="308">
                        <c:v>0.105939846439049</c:v>
                      </c:pt>
                      <c:pt idx="309">
                        <c:v>0.111238012991641</c:v>
                      </c:pt>
                      <c:pt idx="310">
                        <c:v>0.11683132611246801</c:v>
                      </c:pt>
                      <c:pt idx="311">
                        <c:v>0.122320271542902</c:v>
                      </c:pt>
                      <c:pt idx="312">
                        <c:v>0.127678102118573</c:v>
                      </c:pt>
                      <c:pt idx="313">
                        <c:v>0.13306012902293099</c:v>
                      </c:pt>
                      <c:pt idx="314">
                        <c:v>0.13850987440297199</c:v>
                      </c:pt>
                      <c:pt idx="315">
                        <c:v>0.144063837208115</c:v>
                      </c:pt>
                      <c:pt idx="316">
                        <c:v>0.14974222464791101</c:v>
                      </c:pt>
                      <c:pt idx="317">
                        <c:v>0.15494907461016599</c:v>
                      </c:pt>
                      <c:pt idx="318">
                        <c:v>0.16086619751641901</c:v>
                      </c:pt>
                      <c:pt idx="319">
                        <c:v>0.16609552530806701</c:v>
                      </c:pt>
                      <c:pt idx="320">
                        <c:v>0.17141325059939699</c:v>
                      </c:pt>
                      <c:pt idx="321">
                        <c:v>0.17691185030720999</c:v>
                      </c:pt>
                      <c:pt idx="322">
                        <c:v>0.182304212002841</c:v>
                      </c:pt>
                      <c:pt idx="323">
                        <c:v>0.18763656202075199</c:v>
                      </c:pt>
                      <c:pt idx="324">
                        <c:v>0.192672241611891</c:v>
                      </c:pt>
                      <c:pt idx="325">
                        <c:v>0.19770981305315399</c:v>
                      </c:pt>
                      <c:pt idx="326">
                        <c:v>0.20241794336601801</c:v>
                      </c:pt>
                      <c:pt idx="327">
                        <c:v>0.207952684569397</c:v>
                      </c:pt>
                      <c:pt idx="328">
                        <c:v>0.212539549242625</c:v>
                      </c:pt>
                      <c:pt idx="329">
                        <c:v>0.21707757638299</c:v>
                      </c:pt>
                      <c:pt idx="330">
                        <c:v>0.22204351643809001</c:v>
                      </c:pt>
                      <c:pt idx="331">
                        <c:v>0.22667408749444901</c:v>
                      </c:pt>
                      <c:pt idx="332">
                        <c:v>0.231045001734212</c:v>
                      </c:pt>
                      <c:pt idx="333">
                        <c:v>0.23488448223507899</c:v>
                      </c:pt>
                      <c:pt idx="334">
                        <c:v>0.23917707715875899</c:v>
                      </c:pt>
                      <c:pt idx="335">
                        <c:v>0.24264940561140699</c:v>
                      </c:pt>
                      <c:pt idx="336">
                        <c:v>0.24644037933952601</c:v>
                      </c:pt>
                      <c:pt idx="337">
                        <c:v>0.250144455024499</c:v>
                      </c:pt>
                      <c:pt idx="338">
                        <c:v>0.25360031915483899</c:v>
                      </c:pt>
                      <c:pt idx="339">
                        <c:v>0.25652136562594802</c:v>
                      </c:pt>
                      <c:pt idx="340">
                        <c:v>0.259476615592375</c:v>
                      </c:pt>
                      <c:pt idx="341">
                        <c:v>0.26245546967935401</c:v>
                      </c:pt>
                      <c:pt idx="342">
                        <c:v>0.26500501699483098</c:v>
                      </c:pt>
                      <c:pt idx="343">
                        <c:v>0.26722842586845602</c:v>
                      </c:pt>
                      <c:pt idx="344">
                        <c:v>0.269427493983879</c:v>
                      </c:pt>
                      <c:pt idx="345">
                        <c:v>0.271484390292208</c:v>
                      </c:pt>
                      <c:pt idx="346">
                        <c:v>0.27316911974538799</c:v>
                      </c:pt>
                      <c:pt idx="347">
                        <c:v>0.27472321480928802</c:v>
                      </c:pt>
                      <c:pt idx="348">
                        <c:v>0.27621438705061002</c:v>
                      </c:pt>
                      <c:pt idx="349">
                        <c:v>0.27733643632239602</c:v>
                      </c:pt>
                      <c:pt idx="350">
                        <c:v>0.27824106943074201</c:v>
                      </c:pt>
                      <c:pt idx="351">
                        <c:v>0.27919269891064802</c:v>
                      </c:pt>
                      <c:pt idx="352">
                        <c:v>0.279637152093828</c:v>
                      </c:pt>
                      <c:pt idx="353">
                        <c:v>0.27984943033619403</c:v>
                      </c:pt>
                      <c:pt idx="354">
                        <c:v>0.279901643914235</c:v>
                      </c:pt>
                      <c:pt idx="355">
                        <c:v>0.27979506858433101</c:v>
                      </c:pt>
                      <c:pt idx="356">
                        <c:v>0.27945452773220902</c:v>
                      </c:pt>
                      <c:pt idx="357">
                        <c:v>0.27885037330890999</c:v>
                      </c:pt>
                      <c:pt idx="358">
                        <c:v>0.27811522129392002</c:v>
                      </c:pt>
                      <c:pt idx="359">
                        <c:v>0.27742064223840701</c:v>
                      </c:pt>
                      <c:pt idx="360">
                        <c:v>0.27648182774601898</c:v>
                      </c:pt>
                      <c:pt idx="361">
                        <c:v>0.27505866459946998</c:v>
                      </c:pt>
                      <c:pt idx="362">
                        <c:v>0.27357234299505001</c:v>
                      </c:pt>
                      <c:pt idx="363">
                        <c:v>0.27210405890595502</c:v>
                      </c:pt>
                      <c:pt idx="364">
                        <c:v>0.27035139233323802</c:v>
                      </c:pt>
                      <c:pt idx="365">
                        <c:v>0.26818970692426197</c:v>
                      </c:pt>
                      <c:pt idx="366">
                        <c:v>0.26615694594852701</c:v>
                      </c:pt>
                      <c:pt idx="367">
                        <c:v>0.26412081146607902</c:v>
                      </c:pt>
                      <c:pt idx="368">
                        <c:v>0.26184487873920298</c:v>
                      </c:pt>
                      <c:pt idx="369">
                        <c:v>0.25924735685324601</c:v>
                      </c:pt>
                      <c:pt idx="370">
                        <c:v>0.25674649460913401</c:v>
                      </c:pt>
                      <c:pt idx="371">
                        <c:v>0.25384389491130199</c:v>
                      </c:pt>
                      <c:pt idx="372">
                        <c:v>0.25122867736187898</c:v>
                      </c:pt>
                      <c:pt idx="373">
                        <c:v>0.24840584174866501</c:v>
                      </c:pt>
                      <c:pt idx="374">
                        <c:v>0.245201574689586</c:v>
                      </c:pt>
                      <c:pt idx="375">
                        <c:v>0.24209176991589601</c:v>
                      </c:pt>
                      <c:pt idx="376">
                        <c:v>0.238919242560519</c:v>
                      </c:pt>
                      <c:pt idx="377">
                        <c:v>0.23561147231767399</c:v>
                      </c:pt>
                      <c:pt idx="378">
                        <c:v>0.23249364248949</c:v>
                      </c:pt>
                      <c:pt idx="379">
                        <c:v>0.22876982235060001</c:v>
                      </c:pt>
                      <c:pt idx="380">
                        <c:v>0.225150563731151</c:v>
                      </c:pt>
                      <c:pt idx="381">
                        <c:v>0.22175686073932699</c:v>
                      </c:pt>
                      <c:pt idx="382">
                        <c:v>0.218095565416044</c:v>
                      </c:pt>
                      <c:pt idx="383">
                        <c:v>0.21446411933051299</c:v>
                      </c:pt>
                      <c:pt idx="384">
                        <c:v>0.210664945691897</c:v>
                      </c:pt>
                      <c:pt idx="385">
                        <c:v>0.206778157926224</c:v>
                      </c:pt>
                      <c:pt idx="386">
                        <c:v>0.20292089192141999</c:v>
                      </c:pt>
                      <c:pt idx="387">
                        <c:v>0.19919820403003699</c:v>
                      </c:pt>
                      <c:pt idx="388">
                        <c:v>0.19535979945860499</c:v>
                      </c:pt>
                      <c:pt idx="389">
                        <c:v>0.191416428199601</c:v>
                      </c:pt>
                      <c:pt idx="390">
                        <c:v>0.18763868260012401</c:v>
                      </c:pt>
                      <c:pt idx="391">
                        <c:v>0.18364142598074101</c:v>
                      </c:pt>
                      <c:pt idx="392">
                        <c:v>0.17951853353730099</c:v>
                      </c:pt>
                      <c:pt idx="393">
                        <c:v>0.17575220949727299</c:v>
                      </c:pt>
                      <c:pt idx="394">
                        <c:v>0.17178900258784599</c:v>
                      </c:pt>
                      <c:pt idx="395">
                        <c:v>0.167938880907434</c:v>
                      </c:pt>
                      <c:pt idx="396">
                        <c:v>0.16407817149215101</c:v>
                      </c:pt>
                      <c:pt idx="397">
                        <c:v>0.16009403436634601</c:v>
                      </c:pt>
                      <c:pt idx="398">
                        <c:v>0.15615145829857899</c:v>
                      </c:pt>
                      <c:pt idx="399">
                        <c:v>0.15229243348339999</c:v>
                      </c:pt>
                      <c:pt idx="400">
                        <c:v>0.14840465588655499</c:v>
                      </c:pt>
                      <c:pt idx="401">
                        <c:v>0.144625799858696</c:v>
                      </c:pt>
                      <c:pt idx="402">
                        <c:v>0.14082705513869501</c:v>
                      </c:pt>
                      <c:pt idx="403">
                        <c:v>0.13686073636903501</c:v>
                      </c:pt>
                      <c:pt idx="404">
                        <c:v>0.133116322195896</c:v>
                      </c:pt>
                      <c:pt idx="405">
                        <c:v>0.12938885798559699</c:v>
                      </c:pt>
                      <c:pt idx="406">
                        <c:v>0.125483290679653</c:v>
                      </c:pt>
                      <c:pt idx="407">
                        <c:v>0.12186163976674</c:v>
                      </c:pt>
                      <c:pt idx="408">
                        <c:v>0.118185798586248</c:v>
                      </c:pt>
                      <c:pt idx="409">
                        <c:v>0.114416787019581</c:v>
                      </c:pt>
                      <c:pt idx="410">
                        <c:v>0.110896291027561</c:v>
                      </c:pt>
                      <c:pt idx="411">
                        <c:v>0.107373756143226</c:v>
                      </c:pt>
                      <c:pt idx="412">
                        <c:v>0.103887528681244</c:v>
                      </c:pt>
                      <c:pt idx="413">
                        <c:v>0.10057260215201699</c:v>
                      </c:pt>
                      <c:pt idx="414">
                        <c:v>9.7144097048345604E-2</c:v>
                      </c:pt>
                      <c:pt idx="415">
                        <c:v>9.3918365174835899E-2</c:v>
                      </c:pt>
                      <c:pt idx="416">
                        <c:v>9.0583530489302899E-2</c:v>
                      </c:pt>
                      <c:pt idx="417">
                        <c:v>8.7203759988630697E-2</c:v>
                      </c:pt>
                      <c:pt idx="418">
                        <c:v>8.3896943739859606E-2</c:v>
                      </c:pt>
                      <c:pt idx="419">
                        <c:v>8.0933212806971702E-2</c:v>
                      </c:pt>
                      <c:pt idx="420">
                        <c:v>7.77579515535642E-2</c:v>
                      </c:pt>
                      <c:pt idx="421">
                        <c:v>7.4742491291219598E-2</c:v>
                      </c:pt>
                      <c:pt idx="422">
                        <c:v>7.1894134119771594E-2</c:v>
                      </c:pt>
                      <c:pt idx="423">
                        <c:v>6.8955463655884799E-2</c:v>
                      </c:pt>
                      <c:pt idx="424">
                        <c:v>6.5960357162009195E-2</c:v>
                      </c:pt>
                      <c:pt idx="425">
                        <c:v>6.3148200405988897E-2</c:v>
                      </c:pt>
                      <c:pt idx="426">
                        <c:v>6.0419195060092398E-2</c:v>
                      </c:pt>
                      <c:pt idx="427">
                        <c:v>5.7738512438663799E-2</c:v>
                      </c:pt>
                      <c:pt idx="428">
                        <c:v>5.4954684999430799E-2</c:v>
                      </c:pt>
                      <c:pt idx="429">
                        <c:v>5.2228926504831602E-2</c:v>
                      </c:pt>
                      <c:pt idx="430">
                        <c:v>4.9522241215813799E-2</c:v>
                      </c:pt>
                      <c:pt idx="431">
                        <c:v>4.6934590452837099E-2</c:v>
                      </c:pt>
                      <c:pt idx="432">
                        <c:v>4.4316847455038597E-2</c:v>
                      </c:pt>
                      <c:pt idx="433">
                        <c:v>4.1890221466941498E-2</c:v>
                      </c:pt>
                      <c:pt idx="434">
                        <c:v>3.9499977857569403E-2</c:v>
                      </c:pt>
                      <c:pt idx="435">
                        <c:v>3.7041187041781297E-2</c:v>
                      </c:pt>
                      <c:pt idx="436">
                        <c:v>3.4794778541657398E-2</c:v>
                      </c:pt>
                      <c:pt idx="437">
                        <c:v>3.2527846869942097E-2</c:v>
                      </c:pt>
                      <c:pt idx="438">
                        <c:v>3.0215063720413299E-2</c:v>
                      </c:pt>
                      <c:pt idx="439">
                        <c:v>2.80663498428101E-2</c:v>
                      </c:pt>
                      <c:pt idx="440">
                        <c:v>2.6182262582114001E-2</c:v>
                      </c:pt>
                      <c:pt idx="441">
                        <c:v>2.4201435477628701E-2</c:v>
                      </c:pt>
                      <c:pt idx="442">
                        <c:v>2.2260162216504901E-2</c:v>
                      </c:pt>
                      <c:pt idx="443">
                        <c:v>2.0257660471563702E-2</c:v>
                      </c:pt>
                      <c:pt idx="444">
                        <c:v>1.8428385467352398E-2</c:v>
                      </c:pt>
                      <c:pt idx="445">
                        <c:v>1.6674837004481E-2</c:v>
                      </c:pt>
                      <c:pt idx="446">
                        <c:v>1.5029874702995801E-2</c:v>
                      </c:pt>
                      <c:pt idx="447">
                        <c:v>1.3295409708903199E-2</c:v>
                      </c:pt>
                      <c:pt idx="448">
                        <c:v>1.1713144955432001E-2</c:v>
                      </c:pt>
                      <c:pt idx="449">
                        <c:v>1.0085267669758599E-2</c:v>
                      </c:pt>
                      <c:pt idx="450">
                        <c:v>8.7075824853549092E-3</c:v>
                      </c:pt>
                      <c:pt idx="451">
                        <c:v>7.34450292245061E-3</c:v>
                      </c:pt>
                      <c:pt idx="452">
                        <c:v>5.8961146166517401E-3</c:v>
                      </c:pt>
                      <c:pt idx="453">
                        <c:v>4.6709335946547503E-3</c:v>
                      </c:pt>
                      <c:pt idx="454">
                        <c:v>3.4719003481694199E-3</c:v>
                      </c:pt>
                      <c:pt idx="455">
                        <c:v>2.19606188809375E-3</c:v>
                      </c:pt>
                      <c:pt idx="456">
                        <c:v>1.0247751175343899E-3</c:v>
                      </c:pt>
                      <c:pt idx="457">
                        <c:v>-4.9208919999065001E-5</c:v>
                      </c:pt>
                      <c:pt idx="458">
                        <c:v>-1.14720688313936E-3</c:v>
                      </c:pt>
                      <c:pt idx="459">
                        <c:v>-2.2207609024097498E-3</c:v>
                      </c:pt>
                      <c:pt idx="460">
                        <c:v>-3.1764518579453101E-3</c:v>
                      </c:pt>
                      <c:pt idx="461">
                        <c:v>-4.0062781661805904E-3</c:v>
                      </c:pt>
                      <c:pt idx="462">
                        <c:v>-4.8744198770929803E-3</c:v>
                      </c:pt>
                      <c:pt idx="463">
                        <c:v>-5.7222677295744699E-3</c:v>
                      </c:pt>
                      <c:pt idx="464">
                        <c:v>-6.4343676334886598E-3</c:v>
                      </c:pt>
                      <c:pt idx="465">
                        <c:v>-7.2809725186821798E-3</c:v>
                      </c:pt>
                      <c:pt idx="466">
                        <c:v>-7.8944339540005602E-3</c:v>
                      </c:pt>
                      <c:pt idx="467">
                        <c:v>-8.4953457996170493E-3</c:v>
                      </c:pt>
                      <c:pt idx="468">
                        <c:v>-9.0652452693536709E-3</c:v>
                      </c:pt>
                      <c:pt idx="469">
                        <c:v>-9.60171892224157E-3</c:v>
                      </c:pt>
                      <c:pt idx="470">
                        <c:v>-1.0172649830583899E-2</c:v>
                      </c:pt>
                      <c:pt idx="471">
                        <c:v>-1.06132705082435E-2</c:v>
                      </c:pt>
                      <c:pt idx="472">
                        <c:v>-1.1034723017716601E-2</c:v>
                      </c:pt>
                      <c:pt idx="473">
                        <c:v>-1.1347980354284399E-2</c:v>
                      </c:pt>
                      <c:pt idx="474">
                        <c:v>-1.17509451479316E-2</c:v>
                      </c:pt>
                      <c:pt idx="475">
                        <c:v>-1.20466965115919E-2</c:v>
                      </c:pt>
                      <c:pt idx="476">
                        <c:v>-1.230681354073E-2</c:v>
                      </c:pt>
                      <c:pt idx="477">
                        <c:v>-1.2597009911627001E-2</c:v>
                      </c:pt>
                      <c:pt idx="478">
                        <c:v>-1.27914314224403E-2</c:v>
                      </c:pt>
                      <c:pt idx="479">
                        <c:v>-1.28810178316474E-2</c:v>
                      </c:pt>
                      <c:pt idx="480">
                        <c:v>-1.30465302173726E-2</c:v>
                      </c:pt>
                      <c:pt idx="481">
                        <c:v>-1.31405245667144E-2</c:v>
                      </c:pt>
                      <c:pt idx="482">
                        <c:v>-1.3194038222143999E-2</c:v>
                      </c:pt>
                      <c:pt idx="483">
                        <c:v>-1.32485527768054E-2</c:v>
                      </c:pt>
                      <c:pt idx="484">
                        <c:v>-1.3249113129154499E-2</c:v>
                      </c:pt>
                      <c:pt idx="485">
                        <c:v>-1.32792102124282E-2</c:v>
                      </c:pt>
                      <c:pt idx="486">
                        <c:v>-1.32368394592575E-2</c:v>
                      </c:pt>
                      <c:pt idx="487">
                        <c:v>-1.3020929307116499E-2</c:v>
                      </c:pt>
                      <c:pt idx="488">
                        <c:v>-1.28587583907478E-2</c:v>
                      </c:pt>
                      <c:pt idx="489">
                        <c:v>-1.2706817626012199E-2</c:v>
                      </c:pt>
                      <c:pt idx="490">
                        <c:v>-1.2364915368601501E-2</c:v>
                      </c:pt>
                      <c:pt idx="491">
                        <c:v>-1.2184121658653801E-2</c:v>
                      </c:pt>
                      <c:pt idx="492">
                        <c:v>-1.19112051815553E-2</c:v>
                      </c:pt>
                      <c:pt idx="493">
                        <c:v>-1.16165393361835E-2</c:v>
                      </c:pt>
                      <c:pt idx="494">
                        <c:v>-1.1344760103016001E-2</c:v>
                      </c:pt>
                      <c:pt idx="495">
                        <c:v>-1.0967275982349801E-2</c:v>
                      </c:pt>
                      <c:pt idx="496">
                        <c:v>-1.0539659334501E-2</c:v>
                      </c:pt>
                      <c:pt idx="497">
                        <c:v>-1.0095899985153501E-2</c:v>
                      </c:pt>
                      <c:pt idx="498">
                        <c:v>-9.7575109392830702E-3</c:v>
                      </c:pt>
                      <c:pt idx="499">
                        <c:v>-9.0860938887164702E-3</c:v>
                      </c:pt>
                      <c:pt idx="500">
                        <c:v>-8.4693823111106296E-3</c:v>
                      </c:pt>
                      <c:pt idx="501">
                        <c:v>-7.9656096890389702E-3</c:v>
                      </c:pt>
                      <c:pt idx="502">
                        <c:v>-7.3750778297834597E-3</c:v>
                      </c:pt>
                      <c:pt idx="503">
                        <c:v>-6.7172113163704097E-3</c:v>
                      </c:pt>
                      <c:pt idx="504">
                        <c:v>-5.9755532716715401E-3</c:v>
                      </c:pt>
                      <c:pt idx="505">
                        <c:v>-5.3469427924304896E-3</c:v>
                      </c:pt>
                      <c:pt idx="506">
                        <c:v>-4.5894326272985899E-3</c:v>
                      </c:pt>
                      <c:pt idx="507">
                        <c:v>-3.76627074655998E-3</c:v>
                      </c:pt>
                      <c:pt idx="508">
                        <c:v>-3.0545180773304901E-3</c:v>
                      </c:pt>
                      <c:pt idx="509">
                        <c:v>-2.2019891352425499E-3</c:v>
                      </c:pt>
                      <c:pt idx="510">
                        <c:v>-1.3928757073392499E-3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5949-4353-AB59-B27A27EB7913}"/>
                  </c:ext>
                </c:extLst>
              </c15:ser>
            </c15:filteredScatterSeries>
            <c15:filteredScatterSeries>
              <c15:ser>
                <c:idx val="11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08.10.2020'!$E$6</c15:sqref>
                        </c15:formulaRef>
                      </c:ext>
                    </c:extLst>
                    <c:strCache>
                      <c:ptCount val="1"/>
                      <c:pt idx="0">
                        <c:v>ab 40mM Ni+en</c:v>
                      </c:pt>
                    </c:strCache>
                  </c:strRef>
                </c:tx>
                <c:spPr>
                  <a:ln w="19050" cap="rnd">
                    <a:solidFill>
                      <a:schemeClr val="accent6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08.10.2020'!$A$7:$A$517</c15:sqref>
                        </c15:formulaRef>
                      </c:ext>
                    </c:extLst>
                    <c:numCache>
                      <c:formatCode>0.0000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08.10.2020'!$E$7:$E$517</c15:sqref>
                        </c15:formulaRef>
                      </c:ext>
                    </c:extLst>
                    <c:numCache>
                      <c:formatCode>0.0000</c:formatCode>
                      <c:ptCount val="511"/>
                      <c:pt idx="0">
                        <c:v>3.9563490139597</c:v>
                      </c:pt>
                      <c:pt idx="1">
                        <c:v>3.9563490139597</c:v>
                      </c:pt>
                      <c:pt idx="2">
                        <c:v>3.9563490139597</c:v>
                      </c:pt>
                      <c:pt idx="3">
                        <c:v>3.9563490139597</c:v>
                      </c:pt>
                      <c:pt idx="4">
                        <c:v>3.9563490139597</c:v>
                      </c:pt>
                      <c:pt idx="5">
                        <c:v>3.9563490139597</c:v>
                      </c:pt>
                      <c:pt idx="6">
                        <c:v>3.9563490139597</c:v>
                      </c:pt>
                      <c:pt idx="7">
                        <c:v>3.9563490139597</c:v>
                      </c:pt>
                      <c:pt idx="8">
                        <c:v>3.9563490139597</c:v>
                      </c:pt>
                      <c:pt idx="9">
                        <c:v>3.9563490139597</c:v>
                      </c:pt>
                      <c:pt idx="10">
                        <c:v>3.9563490139597</c:v>
                      </c:pt>
                      <c:pt idx="11">
                        <c:v>3.9563490139597</c:v>
                      </c:pt>
                      <c:pt idx="12">
                        <c:v>3.9563490139597</c:v>
                      </c:pt>
                      <c:pt idx="13">
                        <c:v>3.9563490139597</c:v>
                      </c:pt>
                      <c:pt idx="14">
                        <c:v>3.9563490139597</c:v>
                      </c:pt>
                      <c:pt idx="15">
                        <c:v>3.9563490139597</c:v>
                      </c:pt>
                      <c:pt idx="16">
                        <c:v>3.9563490139597</c:v>
                      </c:pt>
                      <c:pt idx="17">
                        <c:v>3.9563490139597</c:v>
                      </c:pt>
                      <c:pt idx="18">
                        <c:v>3.9563490139597</c:v>
                      </c:pt>
                      <c:pt idx="19">
                        <c:v>3.9563490139597</c:v>
                      </c:pt>
                      <c:pt idx="20">
                        <c:v>3.9563490139597</c:v>
                      </c:pt>
                      <c:pt idx="21">
                        <c:v>3.9563490139597</c:v>
                      </c:pt>
                      <c:pt idx="22">
                        <c:v>3.9563490139597</c:v>
                      </c:pt>
                      <c:pt idx="23">
                        <c:v>3.9563490139597</c:v>
                      </c:pt>
                      <c:pt idx="24">
                        <c:v>3.9563490139597</c:v>
                      </c:pt>
                      <c:pt idx="25">
                        <c:v>3.9563490139597</c:v>
                      </c:pt>
                      <c:pt idx="26">
                        <c:v>3.9563490139597</c:v>
                      </c:pt>
                      <c:pt idx="27">
                        <c:v>3.9563490139597</c:v>
                      </c:pt>
                      <c:pt idx="28">
                        <c:v>3.9563490139597</c:v>
                      </c:pt>
                      <c:pt idx="29">
                        <c:v>3.9563490139597</c:v>
                      </c:pt>
                      <c:pt idx="30">
                        <c:v>3.9563490139597</c:v>
                      </c:pt>
                      <c:pt idx="31">
                        <c:v>3.9563490139597</c:v>
                      </c:pt>
                      <c:pt idx="32">
                        <c:v>3.9563490139597</c:v>
                      </c:pt>
                      <c:pt idx="33">
                        <c:v>3.9563490139597</c:v>
                      </c:pt>
                      <c:pt idx="34">
                        <c:v>3.9563490139597</c:v>
                      </c:pt>
                      <c:pt idx="35">
                        <c:v>3.9563490139597</c:v>
                      </c:pt>
                      <c:pt idx="36">
                        <c:v>3.9563490139597</c:v>
                      </c:pt>
                      <c:pt idx="37">
                        <c:v>3.9563490139597</c:v>
                      </c:pt>
                      <c:pt idx="38">
                        <c:v>3.9563490139597</c:v>
                      </c:pt>
                      <c:pt idx="39">
                        <c:v>3.9563490139597</c:v>
                      </c:pt>
                      <c:pt idx="40">
                        <c:v>3.9563490139597</c:v>
                      </c:pt>
                      <c:pt idx="41">
                        <c:v>3.9563490139597</c:v>
                      </c:pt>
                      <c:pt idx="42">
                        <c:v>3.9563490139597</c:v>
                      </c:pt>
                      <c:pt idx="43">
                        <c:v>3.9563490139597</c:v>
                      </c:pt>
                      <c:pt idx="44">
                        <c:v>3.9563490139597</c:v>
                      </c:pt>
                      <c:pt idx="45">
                        <c:v>3.9563490139597</c:v>
                      </c:pt>
                      <c:pt idx="46">
                        <c:v>3.9563490139597</c:v>
                      </c:pt>
                      <c:pt idx="47">
                        <c:v>3.9563490139597</c:v>
                      </c:pt>
                      <c:pt idx="48">
                        <c:v>3.9563490139597</c:v>
                      </c:pt>
                      <c:pt idx="49">
                        <c:v>3.7976182388152502</c:v>
                      </c:pt>
                      <c:pt idx="50">
                        <c:v>3.94180406473592</c:v>
                      </c:pt>
                      <c:pt idx="51">
                        <c:v>3.3811461786666399</c:v>
                      </c:pt>
                      <c:pt idx="52">
                        <c:v>3.8717074154779301</c:v>
                      </c:pt>
                      <c:pt idx="53">
                        <c:v>3.9563490139597</c:v>
                      </c:pt>
                      <c:pt idx="54">
                        <c:v>3.9563490139597</c:v>
                      </c:pt>
                      <c:pt idx="55">
                        <c:v>3.81868847623109</c:v>
                      </c:pt>
                      <c:pt idx="56">
                        <c:v>3.9185431574707201</c:v>
                      </c:pt>
                      <c:pt idx="57">
                        <c:v>3.9563490139597</c:v>
                      </c:pt>
                      <c:pt idx="58">
                        <c:v>3.2032033999959202</c:v>
                      </c:pt>
                      <c:pt idx="59">
                        <c:v>2.7394241550512501</c:v>
                      </c:pt>
                      <c:pt idx="60">
                        <c:v>2.4288581206804398</c:v>
                      </c:pt>
                      <c:pt idx="61">
                        <c:v>2.11582697343604</c:v>
                      </c:pt>
                      <c:pt idx="62">
                        <c:v>1.8575089405746299</c:v>
                      </c:pt>
                      <c:pt idx="63">
                        <c:v>1.6457540758033999</c:v>
                      </c:pt>
                      <c:pt idx="64">
                        <c:v>1.4666444896031201</c:v>
                      </c:pt>
                      <c:pt idx="65">
                        <c:v>1.3100587983946499</c:v>
                      </c:pt>
                      <c:pt idx="66">
                        <c:v>1.1744958106721699</c:v>
                      </c:pt>
                      <c:pt idx="67">
                        <c:v>1.0552473004034999</c:v>
                      </c:pt>
                      <c:pt idx="68">
                        <c:v>0.94813586125337901</c:v>
                      </c:pt>
                      <c:pt idx="69">
                        <c:v>0.85625853979225497</c:v>
                      </c:pt>
                      <c:pt idx="70">
                        <c:v>0.77704105315905903</c:v>
                      </c:pt>
                      <c:pt idx="71">
                        <c:v>0.70794901923211895</c:v>
                      </c:pt>
                      <c:pt idx="72">
                        <c:v>0.64941213371707796</c:v>
                      </c:pt>
                      <c:pt idx="73">
                        <c:v>0.59957048020950698</c:v>
                      </c:pt>
                      <c:pt idx="74">
                        <c:v>0.55652616887357698</c:v>
                      </c:pt>
                      <c:pt idx="75">
                        <c:v>0.51914111869055402</c:v>
                      </c:pt>
                      <c:pt idx="76">
                        <c:v>0.48859785933104899</c:v>
                      </c:pt>
                      <c:pt idx="77">
                        <c:v>0.46425912966378402</c:v>
                      </c:pt>
                      <c:pt idx="78">
                        <c:v>0.44384971972250598</c:v>
                      </c:pt>
                      <c:pt idx="79">
                        <c:v>0.42732222551535498</c:v>
                      </c:pt>
                      <c:pt idx="80">
                        <c:v>0.41611514922095799</c:v>
                      </c:pt>
                      <c:pt idx="81">
                        <c:v>0.40677817639479003</c:v>
                      </c:pt>
                      <c:pt idx="82">
                        <c:v>0.40008378934582201</c:v>
                      </c:pt>
                      <c:pt idx="83">
                        <c:v>0.39675640036779802</c:v>
                      </c:pt>
                      <c:pt idx="84">
                        <c:v>0.39676942600355503</c:v>
                      </c:pt>
                      <c:pt idx="85">
                        <c:v>0.39878487584002398</c:v>
                      </c:pt>
                      <c:pt idx="86">
                        <c:v>0.40176474991239097</c:v>
                      </c:pt>
                      <c:pt idx="87">
                        <c:v>0.40708479919454899</c:v>
                      </c:pt>
                      <c:pt idx="88">
                        <c:v>0.41655858976107801</c:v>
                      </c:pt>
                      <c:pt idx="89">
                        <c:v>0.42395955803093399</c:v>
                      </c:pt>
                      <c:pt idx="90">
                        <c:v>0.43493734949184198</c:v>
                      </c:pt>
                      <c:pt idx="91">
                        <c:v>0.446820689523313</c:v>
                      </c:pt>
                      <c:pt idx="92">
                        <c:v>0.45889957971462803</c:v>
                      </c:pt>
                      <c:pt idx="93">
                        <c:v>0.47143207792314201</c:v>
                      </c:pt>
                      <c:pt idx="94">
                        <c:v>0.484640129562522</c:v>
                      </c:pt>
                      <c:pt idx="95">
                        <c:v>0.50013080178904701</c:v>
                      </c:pt>
                      <c:pt idx="96">
                        <c:v>0.514207315689866</c:v>
                      </c:pt>
                      <c:pt idx="97">
                        <c:v>0.528958110562185</c:v>
                      </c:pt>
                      <c:pt idx="98">
                        <c:v>0.54573763124403296</c:v>
                      </c:pt>
                      <c:pt idx="99">
                        <c:v>0.55989589687321095</c:v>
                      </c:pt>
                      <c:pt idx="100">
                        <c:v>0.57466030819899105</c:v>
                      </c:pt>
                      <c:pt idx="101">
                        <c:v>0.58765219058965801</c:v>
                      </c:pt>
                      <c:pt idx="102">
                        <c:v>0.60164271935350999</c:v>
                      </c:pt>
                      <c:pt idx="103">
                        <c:v>0.61356525868829204</c:v>
                      </c:pt>
                      <c:pt idx="104">
                        <c:v>0.62173300613261495</c:v>
                      </c:pt>
                      <c:pt idx="105">
                        <c:v>0.63117078494502099</c:v>
                      </c:pt>
                      <c:pt idx="106">
                        <c:v>0.64149204432253504</c:v>
                      </c:pt>
                      <c:pt idx="107">
                        <c:v>0.64723989090535705</c:v>
                      </c:pt>
                      <c:pt idx="108">
                        <c:v>0.65229476435120903</c:v>
                      </c:pt>
                      <c:pt idx="109">
                        <c:v>0.65548707172754295</c:v>
                      </c:pt>
                      <c:pt idx="110">
                        <c:v>0.654277251457965</c:v>
                      </c:pt>
                      <c:pt idx="111">
                        <c:v>0.65516829565792101</c:v>
                      </c:pt>
                      <c:pt idx="112">
                        <c:v>0.65188285153674996</c:v>
                      </c:pt>
                      <c:pt idx="113">
                        <c:v>0.64538126205778901</c:v>
                      </c:pt>
                      <c:pt idx="114">
                        <c:v>0.63881442225142704</c:v>
                      </c:pt>
                      <c:pt idx="115">
                        <c:v>0.62743402878655097</c:v>
                      </c:pt>
                      <c:pt idx="116">
                        <c:v>0.615974152561097</c:v>
                      </c:pt>
                      <c:pt idx="117">
                        <c:v>0.60236025779188895</c:v>
                      </c:pt>
                      <c:pt idx="118">
                        <c:v>0.58698974459795605</c:v>
                      </c:pt>
                      <c:pt idx="119">
                        <c:v>0.57072906756695696</c:v>
                      </c:pt>
                      <c:pt idx="120">
                        <c:v>0.55211745529331702</c:v>
                      </c:pt>
                      <c:pt idx="121">
                        <c:v>0.53287915662120999</c:v>
                      </c:pt>
                      <c:pt idx="122">
                        <c:v>0.51291514991488896</c:v>
                      </c:pt>
                      <c:pt idx="123">
                        <c:v>0.49310840121960398</c:v>
                      </c:pt>
                      <c:pt idx="124">
                        <c:v>0.470954706654167</c:v>
                      </c:pt>
                      <c:pt idx="125">
                        <c:v>0.45038869509923701</c:v>
                      </c:pt>
                      <c:pt idx="126">
                        <c:v>0.43147125684228299</c:v>
                      </c:pt>
                      <c:pt idx="127">
                        <c:v>0.41159249551826299</c:v>
                      </c:pt>
                      <c:pt idx="128">
                        <c:v>0.39355102879347797</c:v>
                      </c:pt>
                      <c:pt idx="129">
                        <c:v>0.37622574024536498</c:v>
                      </c:pt>
                      <c:pt idx="130">
                        <c:v>0.35897933549622202</c:v>
                      </c:pt>
                      <c:pt idx="131">
                        <c:v>0.34400991851847901</c:v>
                      </c:pt>
                      <c:pt idx="132">
                        <c:v>0.33141316835712198</c:v>
                      </c:pt>
                      <c:pt idx="133">
                        <c:v>0.320450454683535</c:v>
                      </c:pt>
                      <c:pt idx="134">
                        <c:v>0.31063120231020402</c:v>
                      </c:pt>
                      <c:pt idx="135">
                        <c:v>0.30311725910742199</c:v>
                      </c:pt>
                      <c:pt idx="136">
                        <c:v>0.29644662998274801</c:v>
                      </c:pt>
                      <c:pt idx="137">
                        <c:v>0.29134104892350299</c:v>
                      </c:pt>
                      <c:pt idx="138">
                        <c:v>0.29140360309017399</c:v>
                      </c:pt>
                      <c:pt idx="139">
                        <c:v>0.29166496306745898</c:v>
                      </c:pt>
                      <c:pt idx="140">
                        <c:v>0.29158447577369101</c:v>
                      </c:pt>
                      <c:pt idx="141">
                        <c:v>0.29358647417947697</c:v>
                      </c:pt>
                      <c:pt idx="142">
                        <c:v>0.29601990113140803</c:v>
                      </c:pt>
                      <c:pt idx="143">
                        <c:v>0.30073968429078402</c:v>
                      </c:pt>
                      <c:pt idx="144">
                        <c:v>0.30437044977586097</c:v>
                      </c:pt>
                      <c:pt idx="145">
                        <c:v>0.308251732068068</c:v>
                      </c:pt>
                      <c:pt idx="146">
                        <c:v>0.31261461153158698</c:v>
                      </c:pt>
                      <c:pt idx="147">
                        <c:v>0.31570496100220102</c:v>
                      </c:pt>
                      <c:pt idx="148">
                        <c:v>0.31862302517344299</c:v>
                      </c:pt>
                      <c:pt idx="149">
                        <c:v>0.32044661231511701</c:v>
                      </c:pt>
                      <c:pt idx="150">
                        <c:v>0.32250911277483302</c:v>
                      </c:pt>
                      <c:pt idx="151">
                        <c:v>0.324597197589237</c:v>
                      </c:pt>
                      <c:pt idx="152">
                        <c:v>0.32519022246176199</c:v>
                      </c:pt>
                      <c:pt idx="153">
                        <c:v>0.32781816929208102</c:v>
                      </c:pt>
                      <c:pt idx="154">
                        <c:v>0.32717049821148197</c:v>
                      </c:pt>
                      <c:pt idx="155">
                        <c:v>0.32275845519740698</c:v>
                      </c:pt>
                      <c:pt idx="156">
                        <c:v>0.31815539973565099</c:v>
                      </c:pt>
                      <c:pt idx="157">
                        <c:v>0.31671454514639402</c:v>
                      </c:pt>
                      <c:pt idx="158">
                        <c:v>0.31232831041312598</c:v>
                      </c:pt>
                      <c:pt idx="159">
                        <c:v>0.30603357477682802</c:v>
                      </c:pt>
                      <c:pt idx="160">
                        <c:v>0.29919432135076202</c:v>
                      </c:pt>
                      <c:pt idx="161">
                        <c:v>0.29099888402677299</c:v>
                      </c:pt>
                      <c:pt idx="162">
                        <c:v>0.28220011398447298</c:v>
                      </c:pt>
                      <c:pt idx="163">
                        <c:v>0.27665188154818499</c:v>
                      </c:pt>
                      <c:pt idx="164">
                        <c:v>0.26756139071474999</c:v>
                      </c:pt>
                      <c:pt idx="165">
                        <c:v>0.25618474117439999</c:v>
                      </c:pt>
                      <c:pt idx="166">
                        <c:v>0.248238380211767</c:v>
                      </c:pt>
                      <c:pt idx="167">
                        <c:v>0.23437767475808999</c:v>
                      </c:pt>
                      <c:pt idx="168">
                        <c:v>0.220791933211892</c:v>
                      </c:pt>
                      <c:pt idx="169">
                        <c:v>0.213507190372692</c:v>
                      </c:pt>
                      <c:pt idx="170">
                        <c:v>0.20240390267285299</c:v>
                      </c:pt>
                      <c:pt idx="171">
                        <c:v>0.18928943098057799</c:v>
                      </c:pt>
                      <c:pt idx="172">
                        <c:v>0.179157069860714</c:v>
                      </c:pt>
                      <c:pt idx="173">
                        <c:v>0.16772561590493701</c:v>
                      </c:pt>
                      <c:pt idx="174">
                        <c:v>0.15513913649797001</c:v>
                      </c:pt>
                      <c:pt idx="175">
                        <c:v>0.14825937596987199</c:v>
                      </c:pt>
                      <c:pt idx="176">
                        <c:v>0.13334524762818001</c:v>
                      </c:pt>
                      <c:pt idx="177">
                        <c:v>0.12530955125940599</c:v>
                      </c:pt>
                      <c:pt idx="178">
                        <c:v>0.11312833511968701</c:v>
                      </c:pt>
                      <c:pt idx="179">
                        <c:v>0.101853400660031</c:v>
                      </c:pt>
                      <c:pt idx="180">
                        <c:v>9.3214402498747004E-2</c:v>
                      </c:pt>
                      <c:pt idx="181">
                        <c:v>8.50415651500388E-2</c:v>
                      </c:pt>
                      <c:pt idx="182">
                        <c:v>7.6145605045165501E-2</c:v>
                      </c:pt>
                      <c:pt idx="183">
                        <c:v>6.7664088916506701E-2</c:v>
                      </c:pt>
                      <c:pt idx="184">
                        <c:v>6.3845735213334004E-2</c:v>
                      </c:pt>
                      <c:pt idx="185">
                        <c:v>5.4799246735155502E-2</c:v>
                      </c:pt>
                      <c:pt idx="186">
                        <c:v>4.6720041778172301E-2</c:v>
                      </c:pt>
                      <c:pt idx="187">
                        <c:v>4.2556716849419397E-2</c:v>
                      </c:pt>
                      <c:pt idx="188">
                        <c:v>3.3406635486395199E-2</c:v>
                      </c:pt>
                      <c:pt idx="189">
                        <c:v>2.6434587779387401E-2</c:v>
                      </c:pt>
                      <c:pt idx="190">
                        <c:v>2.6118065995828901E-2</c:v>
                      </c:pt>
                      <c:pt idx="191">
                        <c:v>1.87789852360623E-2</c:v>
                      </c:pt>
                      <c:pt idx="192">
                        <c:v>1.5122309232450301E-2</c:v>
                      </c:pt>
                      <c:pt idx="193">
                        <c:v>1.0672020725350799E-2</c:v>
                      </c:pt>
                      <c:pt idx="194">
                        <c:v>3.75878666715216E-3</c:v>
                      </c:pt>
                      <c:pt idx="195">
                        <c:v>3.7184725580762701E-3</c:v>
                      </c:pt>
                      <c:pt idx="196">
                        <c:v>-1.6377419032770899E-3</c:v>
                      </c:pt>
                      <c:pt idx="197">
                        <c:v>-3.2736082928261799E-3</c:v>
                      </c:pt>
                      <c:pt idx="198">
                        <c:v>-7.61506413517757E-3</c:v>
                      </c:pt>
                      <c:pt idx="199">
                        <c:v>-9.5794872885497893E-3</c:v>
                      </c:pt>
                      <c:pt idx="200">
                        <c:v>-1.20122178201E-2</c:v>
                      </c:pt>
                      <c:pt idx="201">
                        <c:v>-1.20346183713687E-2</c:v>
                      </c:pt>
                      <c:pt idx="202">
                        <c:v>-1.5726833686984899E-2</c:v>
                      </c:pt>
                      <c:pt idx="203">
                        <c:v>-1.58270140073433E-2</c:v>
                      </c:pt>
                      <c:pt idx="204">
                        <c:v>-1.6897917565277299E-2</c:v>
                      </c:pt>
                      <c:pt idx="205">
                        <c:v>-1.67954815302017E-2</c:v>
                      </c:pt>
                      <c:pt idx="206">
                        <c:v>-2.0196960856441099E-2</c:v>
                      </c:pt>
                      <c:pt idx="207">
                        <c:v>-1.9785393325956802E-2</c:v>
                      </c:pt>
                      <c:pt idx="208">
                        <c:v>-2.2199391520466301E-2</c:v>
                      </c:pt>
                      <c:pt idx="209">
                        <c:v>-2.5133921234366901E-2</c:v>
                      </c:pt>
                      <c:pt idx="210">
                        <c:v>-2.4670092667117002E-2</c:v>
                      </c:pt>
                      <c:pt idx="211">
                        <c:v>-2.4047436041727401E-2</c:v>
                      </c:pt>
                      <c:pt idx="212">
                        <c:v>-2.42030636825993E-2</c:v>
                      </c:pt>
                      <c:pt idx="213">
                        <c:v>-2.4565433283767899E-2</c:v>
                      </c:pt>
                      <c:pt idx="214">
                        <c:v>-2.4934582547050398E-2</c:v>
                      </c:pt>
                      <c:pt idx="215">
                        <c:v>-2.5034708866091299E-2</c:v>
                      </c:pt>
                      <c:pt idx="216">
                        <c:v>-2.5862348288251999E-2</c:v>
                      </c:pt>
                      <c:pt idx="217">
                        <c:v>-2.5894070758416599E-2</c:v>
                      </c:pt>
                      <c:pt idx="218">
                        <c:v>-2.61715335783201E-2</c:v>
                      </c:pt>
                      <c:pt idx="219">
                        <c:v>-2.650226211992E-2</c:v>
                      </c:pt>
                      <c:pt idx="220">
                        <c:v>-2.6307482856834999E-2</c:v>
                      </c:pt>
                      <c:pt idx="221">
                        <c:v>-2.6680110029002599E-2</c:v>
                      </c:pt>
                      <c:pt idx="222">
                        <c:v>-2.64630822822043E-2</c:v>
                      </c:pt>
                      <c:pt idx="223">
                        <c:v>-2.6963280814787199E-2</c:v>
                      </c:pt>
                      <c:pt idx="224">
                        <c:v>-2.7084007372825101E-2</c:v>
                      </c:pt>
                      <c:pt idx="225">
                        <c:v>-2.7208657976611001E-2</c:v>
                      </c:pt>
                      <c:pt idx="226">
                        <c:v>-2.7268121857144799E-2</c:v>
                      </c:pt>
                      <c:pt idx="227">
                        <c:v>-2.7285839500282599E-2</c:v>
                      </c:pt>
                      <c:pt idx="228">
                        <c:v>-2.7585160280690298E-2</c:v>
                      </c:pt>
                      <c:pt idx="229">
                        <c:v>-2.7720887749005201E-2</c:v>
                      </c:pt>
                      <c:pt idx="230">
                        <c:v>-2.7494569484145401E-2</c:v>
                      </c:pt>
                      <c:pt idx="231">
                        <c:v>-2.7414639684791201E-2</c:v>
                      </c:pt>
                      <c:pt idx="232">
                        <c:v>-2.7560052308952799E-2</c:v>
                      </c:pt>
                      <c:pt idx="233">
                        <c:v>-2.7523339581506701E-2</c:v>
                      </c:pt>
                      <c:pt idx="234">
                        <c:v>-2.7503070656288198E-2</c:v>
                      </c:pt>
                      <c:pt idx="235">
                        <c:v>-2.76797358543221E-2</c:v>
                      </c:pt>
                      <c:pt idx="236">
                        <c:v>-2.76533728740113E-2</c:v>
                      </c:pt>
                      <c:pt idx="237">
                        <c:v>-2.73916509316873E-2</c:v>
                      </c:pt>
                      <c:pt idx="238">
                        <c:v>-2.72994835127096E-2</c:v>
                      </c:pt>
                      <c:pt idx="239">
                        <c:v>-2.7479005530549001E-2</c:v>
                      </c:pt>
                      <c:pt idx="240">
                        <c:v>-2.7281881487082799E-2</c:v>
                      </c:pt>
                      <c:pt idx="241">
                        <c:v>-2.72233692856402E-2</c:v>
                      </c:pt>
                      <c:pt idx="242">
                        <c:v>-2.70809884595361E-2</c:v>
                      </c:pt>
                      <c:pt idx="243">
                        <c:v>-2.7007874939503799E-2</c:v>
                      </c:pt>
                      <c:pt idx="244">
                        <c:v>-2.6792353727597001E-2</c:v>
                      </c:pt>
                      <c:pt idx="245">
                        <c:v>-2.6368710055442501E-2</c:v>
                      </c:pt>
                      <c:pt idx="246">
                        <c:v>-2.6239560906333701E-2</c:v>
                      </c:pt>
                      <c:pt idx="247">
                        <c:v>-2.6275165541770999E-2</c:v>
                      </c:pt>
                      <c:pt idx="248">
                        <c:v>-2.6045240562671899E-2</c:v>
                      </c:pt>
                      <c:pt idx="249">
                        <c:v>-2.5913510596503202E-2</c:v>
                      </c:pt>
                      <c:pt idx="250">
                        <c:v>-2.5312533158199101E-2</c:v>
                      </c:pt>
                      <c:pt idx="251">
                        <c:v>-2.51483296430009E-2</c:v>
                      </c:pt>
                      <c:pt idx="252">
                        <c:v>-2.47262950029715E-2</c:v>
                      </c:pt>
                      <c:pt idx="253">
                        <c:v>-2.4131743973003699E-2</c:v>
                      </c:pt>
                      <c:pt idx="254">
                        <c:v>-2.38386818448083E-2</c:v>
                      </c:pt>
                      <c:pt idx="255">
                        <c:v>-2.3206189833777199E-2</c:v>
                      </c:pt>
                      <c:pt idx="256">
                        <c:v>-2.2754388518588398E-2</c:v>
                      </c:pt>
                      <c:pt idx="257">
                        <c:v>-2.2165749233183801E-2</c:v>
                      </c:pt>
                      <c:pt idx="258">
                        <c:v>-2.1543085608048601E-2</c:v>
                      </c:pt>
                      <c:pt idx="259">
                        <c:v>-2.0880195088665801E-2</c:v>
                      </c:pt>
                      <c:pt idx="260">
                        <c:v>-2.0221338264993002E-2</c:v>
                      </c:pt>
                      <c:pt idx="261">
                        <c:v>-1.9231474912207801E-2</c:v>
                      </c:pt>
                      <c:pt idx="262">
                        <c:v>-1.8525323490513699E-2</c:v>
                      </c:pt>
                      <c:pt idx="263">
                        <c:v>-1.7555687332571498E-2</c:v>
                      </c:pt>
                      <c:pt idx="264">
                        <c:v>-1.6098274386776398E-2</c:v>
                      </c:pt>
                      <c:pt idx="265">
                        <c:v>-1.53560758032755E-2</c:v>
                      </c:pt>
                      <c:pt idx="266">
                        <c:v>-1.44408536105351E-2</c:v>
                      </c:pt>
                      <c:pt idx="267">
                        <c:v>-1.3585282698771701E-2</c:v>
                      </c:pt>
                      <c:pt idx="268">
                        <c:v>-1.2145289078175799E-2</c:v>
                      </c:pt>
                      <c:pt idx="269">
                        <c:v>-1.10542897592489E-2</c:v>
                      </c:pt>
                      <c:pt idx="270">
                        <c:v>-9.9712838588208799E-3</c:v>
                      </c:pt>
                      <c:pt idx="271">
                        <c:v>-9.1678299577407293E-3</c:v>
                      </c:pt>
                      <c:pt idx="272">
                        <c:v>-8.10605140542979E-3</c:v>
                      </c:pt>
                      <c:pt idx="273">
                        <c:v>-6.8487723641553E-3</c:v>
                      </c:pt>
                      <c:pt idx="274">
                        <c:v>-5.8296553549334702E-3</c:v>
                      </c:pt>
                      <c:pt idx="275">
                        <c:v>-4.5407623937690099E-3</c:v>
                      </c:pt>
                      <c:pt idx="276">
                        <c:v>-3.8439532203933201E-3</c:v>
                      </c:pt>
                      <c:pt idx="277">
                        <c:v>-3.0605870309090202E-3</c:v>
                      </c:pt>
                      <c:pt idx="278">
                        <c:v>-2.2334637083001002E-3</c:v>
                      </c:pt>
                      <c:pt idx="279">
                        <c:v>-1.3609060719317299E-3</c:v>
                      </c:pt>
                      <c:pt idx="280">
                        <c:v>-5.1561682053613603E-5</c:v>
                      </c:pt>
                      <c:pt idx="281">
                        <c:v>1.5420546174094499E-3</c:v>
                      </c:pt>
                      <c:pt idx="282">
                        <c:v>3.02775809455151E-3</c:v>
                      </c:pt>
                      <c:pt idx="283">
                        <c:v>4.5698752082575901E-3</c:v>
                      </c:pt>
                      <c:pt idx="284">
                        <c:v>6.6172343129478096E-3</c:v>
                      </c:pt>
                      <c:pt idx="285">
                        <c:v>8.6580699341641601E-3</c:v>
                      </c:pt>
                      <c:pt idx="286">
                        <c:v>1.0581416614833901E-2</c:v>
                      </c:pt>
                      <c:pt idx="287">
                        <c:v>1.26910373205516E-2</c:v>
                      </c:pt>
                      <c:pt idx="288">
                        <c:v>1.50451111156229E-2</c:v>
                      </c:pt>
                      <c:pt idx="289">
                        <c:v>1.7657403607925001E-2</c:v>
                      </c:pt>
                      <c:pt idx="290">
                        <c:v>2.03444017853904E-2</c:v>
                      </c:pt>
                      <c:pt idx="291">
                        <c:v>2.2969058441483899E-2</c:v>
                      </c:pt>
                      <c:pt idx="292">
                        <c:v>2.5784907514481901E-2</c:v>
                      </c:pt>
                      <c:pt idx="293">
                        <c:v>2.8740758872260502E-2</c:v>
                      </c:pt>
                      <c:pt idx="294">
                        <c:v>3.1794839684910897E-2</c:v>
                      </c:pt>
                      <c:pt idx="295">
                        <c:v>3.4803564655127697E-2</c:v>
                      </c:pt>
                      <c:pt idx="296">
                        <c:v>3.81980965809018E-2</c:v>
                      </c:pt>
                      <c:pt idx="297">
                        <c:v>4.1765225433841598E-2</c:v>
                      </c:pt>
                      <c:pt idx="298">
                        <c:v>4.5112313023848799E-2</c:v>
                      </c:pt>
                      <c:pt idx="299">
                        <c:v>4.85712419588911E-2</c:v>
                      </c:pt>
                      <c:pt idx="300">
                        <c:v>5.2196008801123302E-2</c:v>
                      </c:pt>
                      <c:pt idx="301">
                        <c:v>5.5750579021065103E-2</c:v>
                      </c:pt>
                      <c:pt idx="302">
                        <c:v>5.9671134921245698E-2</c:v>
                      </c:pt>
                      <c:pt idx="303">
                        <c:v>6.3645778629630098E-2</c:v>
                      </c:pt>
                      <c:pt idx="304">
                        <c:v>6.7526818510302497E-2</c:v>
                      </c:pt>
                      <c:pt idx="305">
                        <c:v>7.1446579337818394E-2</c:v>
                      </c:pt>
                      <c:pt idx="306">
                        <c:v>7.5639881538025797E-2</c:v>
                      </c:pt>
                      <c:pt idx="307">
                        <c:v>7.99098330325623E-2</c:v>
                      </c:pt>
                      <c:pt idx="308">
                        <c:v>8.40402074523212E-2</c:v>
                      </c:pt>
                      <c:pt idx="309">
                        <c:v>8.8227835940081295E-2</c:v>
                      </c:pt>
                      <c:pt idx="310">
                        <c:v>9.2631335657402905E-2</c:v>
                      </c:pt>
                      <c:pt idx="311">
                        <c:v>9.6802220627667898E-2</c:v>
                      </c:pt>
                      <c:pt idx="312">
                        <c:v>0.101144855196343</c:v>
                      </c:pt>
                      <c:pt idx="313">
                        <c:v>0.105517905681103</c:v>
                      </c:pt>
                      <c:pt idx="314">
                        <c:v>0.109961941052833</c:v>
                      </c:pt>
                      <c:pt idx="315">
                        <c:v>0.114396858717926</c:v>
                      </c:pt>
                      <c:pt idx="316">
                        <c:v>0.11882951795110901</c:v>
                      </c:pt>
                      <c:pt idx="317">
                        <c:v>0.123119988279114</c:v>
                      </c:pt>
                      <c:pt idx="318">
                        <c:v>0.127759527979461</c:v>
                      </c:pt>
                      <c:pt idx="319">
                        <c:v>0.13198553332808699</c:v>
                      </c:pt>
                      <c:pt idx="320">
                        <c:v>0.136246313259624</c:v>
                      </c:pt>
                      <c:pt idx="321">
                        <c:v>0.14064120058927501</c:v>
                      </c:pt>
                      <c:pt idx="322">
                        <c:v>0.14498448384316701</c:v>
                      </c:pt>
                      <c:pt idx="323">
                        <c:v>0.14909538290034799</c:v>
                      </c:pt>
                      <c:pt idx="324">
                        <c:v>0.15301449506867501</c:v>
                      </c:pt>
                      <c:pt idx="325">
                        <c:v>0.157220231695191</c:v>
                      </c:pt>
                      <c:pt idx="326">
                        <c:v>0.16112014321325799</c:v>
                      </c:pt>
                      <c:pt idx="327">
                        <c:v>0.16549535184658001</c:v>
                      </c:pt>
                      <c:pt idx="328">
                        <c:v>0.16925395719875699</c:v>
                      </c:pt>
                      <c:pt idx="329">
                        <c:v>0.17290783824418099</c:v>
                      </c:pt>
                      <c:pt idx="330">
                        <c:v>0.176562706855206</c:v>
                      </c:pt>
                      <c:pt idx="331">
                        <c:v>0.180142799067811</c:v>
                      </c:pt>
                      <c:pt idx="332">
                        <c:v>0.18382022549157201</c:v>
                      </c:pt>
                      <c:pt idx="333">
                        <c:v>0.18660399193397001</c:v>
                      </c:pt>
                      <c:pt idx="334">
                        <c:v>0.19016630680457799</c:v>
                      </c:pt>
                      <c:pt idx="335">
                        <c:v>0.19327159153931101</c:v>
                      </c:pt>
                      <c:pt idx="336">
                        <c:v>0.19638975867821501</c:v>
                      </c:pt>
                      <c:pt idx="337">
                        <c:v>0.19916990803999601</c:v>
                      </c:pt>
                      <c:pt idx="338">
                        <c:v>0.201793993207251</c:v>
                      </c:pt>
                      <c:pt idx="339">
                        <c:v>0.20441139742804501</c:v>
                      </c:pt>
                      <c:pt idx="340">
                        <c:v>0.20651700556130401</c:v>
                      </c:pt>
                      <c:pt idx="341">
                        <c:v>0.20875367156988101</c:v>
                      </c:pt>
                      <c:pt idx="342">
                        <c:v>0.21089995917211199</c:v>
                      </c:pt>
                      <c:pt idx="343">
                        <c:v>0.212633323716612</c:v>
                      </c:pt>
                      <c:pt idx="344">
                        <c:v>0.21468690053061401</c:v>
                      </c:pt>
                      <c:pt idx="345">
                        <c:v>0.216304717578888</c:v>
                      </c:pt>
                      <c:pt idx="346">
                        <c:v>0.21770101517929299</c:v>
                      </c:pt>
                      <c:pt idx="347">
                        <c:v>0.21902290932279</c:v>
                      </c:pt>
                      <c:pt idx="348">
                        <c:v>0.22017967220088899</c:v>
                      </c:pt>
                      <c:pt idx="349">
                        <c:v>0.22102503915972799</c:v>
                      </c:pt>
                      <c:pt idx="350">
                        <c:v>0.22165706633072599</c:v>
                      </c:pt>
                      <c:pt idx="351">
                        <c:v>0.222288035120387</c:v>
                      </c:pt>
                      <c:pt idx="352">
                        <c:v>0.22267394152838901</c:v>
                      </c:pt>
                      <c:pt idx="353">
                        <c:v>0.222849471224801</c:v>
                      </c:pt>
                      <c:pt idx="354">
                        <c:v>0.22293660311945401</c:v>
                      </c:pt>
                      <c:pt idx="355">
                        <c:v>0.222941419342369</c:v>
                      </c:pt>
                      <c:pt idx="356">
                        <c:v>0.222783191360197</c:v>
                      </c:pt>
                      <c:pt idx="357">
                        <c:v>0.22232368130546801</c:v>
                      </c:pt>
                      <c:pt idx="358">
                        <c:v>0.221731280910553</c:v>
                      </c:pt>
                      <c:pt idx="359">
                        <c:v>0.22119461669922699</c:v>
                      </c:pt>
                      <c:pt idx="360">
                        <c:v>0.220343758661948</c:v>
                      </c:pt>
                      <c:pt idx="361">
                        <c:v>0.219259683692274</c:v>
                      </c:pt>
                      <c:pt idx="362">
                        <c:v>0.21817371735642499</c:v>
                      </c:pt>
                      <c:pt idx="363">
                        <c:v>0.21691730285067701</c:v>
                      </c:pt>
                      <c:pt idx="364">
                        <c:v>0.21552889806113101</c:v>
                      </c:pt>
                      <c:pt idx="365">
                        <c:v>0.21403141083282201</c:v>
                      </c:pt>
                      <c:pt idx="366">
                        <c:v>0.212427154370604</c:v>
                      </c:pt>
                      <c:pt idx="367">
                        <c:v>0.21071915403459199</c:v>
                      </c:pt>
                      <c:pt idx="368">
                        <c:v>0.20883618548804</c:v>
                      </c:pt>
                      <c:pt idx="369">
                        <c:v>0.206774982361565</c:v>
                      </c:pt>
                      <c:pt idx="370">
                        <c:v>0.204930011302599</c:v>
                      </c:pt>
                      <c:pt idx="371">
                        <c:v>0.20240271677459801</c:v>
                      </c:pt>
                      <c:pt idx="372">
                        <c:v>0.20028232752804701</c:v>
                      </c:pt>
                      <c:pt idx="373">
                        <c:v>0.198089650229471</c:v>
                      </c:pt>
                      <c:pt idx="374">
                        <c:v>0.195695073602972</c:v>
                      </c:pt>
                      <c:pt idx="375">
                        <c:v>0.193571633588042</c:v>
                      </c:pt>
                      <c:pt idx="376">
                        <c:v>0.19071281274580401</c:v>
                      </c:pt>
                      <c:pt idx="377">
                        <c:v>0.188026726133975</c:v>
                      </c:pt>
                      <c:pt idx="378">
                        <c:v>0.18558710512382401</c:v>
                      </c:pt>
                      <c:pt idx="379">
                        <c:v>0.18278422800826599</c:v>
                      </c:pt>
                      <c:pt idx="380">
                        <c:v>0.18001592939009201</c:v>
                      </c:pt>
                      <c:pt idx="381">
                        <c:v>0.177238791189992</c:v>
                      </c:pt>
                      <c:pt idx="382">
                        <c:v>0.17414683511808801</c:v>
                      </c:pt>
                      <c:pt idx="383">
                        <c:v>0.17120542121763699</c:v>
                      </c:pt>
                      <c:pt idx="384">
                        <c:v>0.16832998537865501</c:v>
                      </c:pt>
                      <c:pt idx="385">
                        <c:v>0.16535312796750201</c:v>
                      </c:pt>
                      <c:pt idx="386">
                        <c:v>0.16220488094548199</c:v>
                      </c:pt>
                      <c:pt idx="387">
                        <c:v>0.15917715319185999</c:v>
                      </c:pt>
                      <c:pt idx="388">
                        <c:v>0.15618246968869701</c:v>
                      </c:pt>
                      <c:pt idx="389">
                        <c:v>0.152981745257491</c:v>
                      </c:pt>
                      <c:pt idx="390">
                        <c:v>0.14992627488437599</c:v>
                      </c:pt>
                      <c:pt idx="391">
                        <c:v>0.14677119177138101</c:v>
                      </c:pt>
                      <c:pt idx="392">
                        <c:v>0.14361407006634699</c:v>
                      </c:pt>
                      <c:pt idx="393">
                        <c:v>0.140541133024874</c:v>
                      </c:pt>
                      <c:pt idx="394">
                        <c:v>0.13733432159168599</c:v>
                      </c:pt>
                      <c:pt idx="395">
                        <c:v>0.13422631199881099</c:v>
                      </c:pt>
                      <c:pt idx="396">
                        <c:v>0.13109996839657601</c:v>
                      </c:pt>
                      <c:pt idx="397">
                        <c:v>0.127980056032482</c:v>
                      </c:pt>
                      <c:pt idx="398">
                        <c:v>0.12491434250594401</c:v>
                      </c:pt>
                      <c:pt idx="399">
                        <c:v>0.121873082857307</c:v>
                      </c:pt>
                      <c:pt idx="400">
                        <c:v>0.118723236066813</c:v>
                      </c:pt>
                      <c:pt idx="401">
                        <c:v>0.11564701475174501</c:v>
                      </c:pt>
                      <c:pt idx="402">
                        <c:v>0.11258756442288299</c:v>
                      </c:pt>
                      <c:pt idx="403">
                        <c:v>0.10952894914618699</c:v>
                      </c:pt>
                      <c:pt idx="404">
                        <c:v>0.106565341714218</c:v>
                      </c:pt>
                      <c:pt idx="405">
                        <c:v>0.10358242908241699</c:v>
                      </c:pt>
                      <c:pt idx="406">
                        <c:v>0.100555710765135</c:v>
                      </c:pt>
                      <c:pt idx="407">
                        <c:v>9.7655548241009305E-2</c:v>
                      </c:pt>
                      <c:pt idx="408">
                        <c:v>9.4647264123211394E-2</c:v>
                      </c:pt>
                      <c:pt idx="409">
                        <c:v>9.1741542004880203E-2</c:v>
                      </c:pt>
                      <c:pt idx="410">
                        <c:v>8.8885252244591997E-2</c:v>
                      </c:pt>
                      <c:pt idx="411">
                        <c:v>8.6191495346915101E-2</c:v>
                      </c:pt>
                      <c:pt idx="412">
                        <c:v>8.3308215498013205E-2</c:v>
                      </c:pt>
                      <c:pt idx="413">
                        <c:v>8.0558070755577596E-2</c:v>
                      </c:pt>
                      <c:pt idx="414">
                        <c:v>7.7886779537683096E-2</c:v>
                      </c:pt>
                      <c:pt idx="415">
                        <c:v>7.5299574408864506E-2</c:v>
                      </c:pt>
                      <c:pt idx="416">
                        <c:v>7.2764325237470298E-2</c:v>
                      </c:pt>
                      <c:pt idx="417">
                        <c:v>6.9755089521838898E-2</c:v>
                      </c:pt>
                      <c:pt idx="418">
                        <c:v>6.7295974784017498E-2</c:v>
                      </c:pt>
                      <c:pt idx="419">
                        <c:v>6.4875336550215906E-2</c:v>
                      </c:pt>
                      <c:pt idx="420">
                        <c:v>6.2414064170108301E-2</c:v>
                      </c:pt>
                      <c:pt idx="421">
                        <c:v>5.9976240867522901E-2</c:v>
                      </c:pt>
                      <c:pt idx="422">
                        <c:v>5.7654715285177502E-2</c:v>
                      </c:pt>
                      <c:pt idx="423">
                        <c:v>5.5260111550344999E-2</c:v>
                      </c:pt>
                      <c:pt idx="424">
                        <c:v>5.2891782617004897E-2</c:v>
                      </c:pt>
                      <c:pt idx="425">
                        <c:v>5.0703529876927098E-2</c:v>
                      </c:pt>
                      <c:pt idx="426">
                        <c:v>4.84297145894486E-2</c:v>
                      </c:pt>
                      <c:pt idx="427">
                        <c:v>4.6288782163188998E-2</c:v>
                      </c:pt>
                      <c:pt idx="428">
                        <c:v>4.40713059546948E-2</c:v>
                      </c:pt>
                      <c:pt idx="429">
                        <c:v>4.1831479902753502E-2</c:v>
                      </c:pt>
                      <c:pt idx="430">
                        <c:v>3.9738923650881899E-2</c:v>
                      </c:pt>
                      <c:pt idx="431">
                        <c:v>3.7654584795899802E-2</c:v>
                      </c:pt>
                      <c:pt idx="432">
                        <c:v>3.5526061853681498E-2</c:v>
                      </c:pt>
                      <c:pt idx="433">
                        <c:v>3.3516627596972902E-2</c:v>
                      </c:pt>
                      <c:pt idx="434">
                        <c:v>3.16309719328359E-2</c:v>
                      </c:pt>
                      <c:pt idx="435">
                        <c:v>2.97161513414065E-2</c:v>
                      </c:pt>
                      <c:pt idx="436">
                        <c:v>2.7903783934031499E-2</c:v>
                      </c:pt>
                      <c:pt idx="437">
                        <c:v>2.6075784867302901E-2</c:v>
                      </c:pt>
                      <c:pt idx="438">
                        <c:v>2.41234829690888E-2</c:v>
                      </c:pt>
                      <c:pt idx="439">
                        <c:v>2.2471664959791599E-2</c:v>
                      </c:pt>
                      <c:pt idx="440">
                        <c:v>2.0926401485008E-2</c:v>
                      </c:pt>
                      <c:pt idx="441">
                        <c:v>1.9389315476501301E-2</c:v>
                      </c:pt>
                      <c:pt idx="442">
                        <c:v>1.7685475561039499E-2</c:v>
                      </c:pt>
                      <c:pt idx="443">
                        <c:v>1.6122520540419301E-2</c:v>
                      </c:pt>
                      <c:pt idx="444">
                        <c:v>1.4779868743718101E-2</c:v>
                      </c:pt>
                      <c:pt idx="445">
                        <c:v>1.3400067979858699E-2</c:v>
                      </c:pt>
                      <c:pt idx="446">
                        <c:v>1.1967397682136199E-2</c:v>
                      </c:pt>
                      <c:pt idx="447">
                        <c:v>1.0557800831396401E-2</c:v>
                      </c:pt>
                      <c:pt idx="448">
                        <c:v>9.2512941356983902E-3</c:v>
                      </c:pt>
                      <c:pt idx="449">
                        <c:v>8.0333747691738403E-3</c:v>
                      </c:pt>
                      <c:pt idx="450">
                        <c:v>6.9708529664967702E-3</c:v>
                      </c:pt>
                      <c:pt idx="451">
                        <c:v>5.7363524318619604E-3</c:v>
                      </c:pt>
                      <c:pt idx="452">
                        <c:v>4.7015824591474702E-3</c:v>
                      </c:pt>
                      <c:pt idx="453">
                        <c:v>3.6193983831079701E-3</c:v>
                      </c:pt>
                      <c:pt idx="454">
                        <c:v>2.55579168441084E-3</c:v>
                      </c:pt>
                      <c:pt idx="455">
                        <c:v>1.5993027446797501E-3</c:v>
                      </c:pt>
                      <c:pt idx="456">
                        <c:v>7.2427247599005096E-4</c:v>
                      </c:pt>
                      <c:pt idx="457">
                        <c:v>-1.86070076746564E-4</c:v>
                      </c:pt>
                      <c:pt idx="458">
                        <c:v>-1.0147250824866999E-3</c:v>
                      </c:pt>
                      <c:pt idx="459">
                        <c:v>-1.8241584373986199E-3</c:v>
                      </c:pt>
                      <c:pt idx="460">
                        <c:v>-2.6566826900615401E-3</c:v>
                      </c:pt>
                      <c:pt idx="461">
                        <c:v>-3.2954246689858601E-3</c:v>
                      </c:pt>
                      <c:pt idx="462">
                        <c:v>-3.9789499563266002E-3</c:v>
                      </c:pt>
                      <c:pt idx="463">
                        <c:v>-4.6961164726687403E-3</c:v>
                      </c:pt>
                      <c:pt idx="464">
                        <c:v>-5.25764701729121E-3</c:v>
                      </c:pt>
                      <c:pt idx="465">
                        <c:v>-5.9597027811535601E-3</c:v>
                      </c:pt>
                      <c:pt idx="466">
                        <c:v>-6.5086089137326702E-3</c:v>
                      </c:pt>
                      <c:pt idx="467">
                        <c:v>-6.9945020198710099E-3</c:v>
                      </c:pt>
                      <c:pt idx="468">
                        <c:v>-7.4273653528079903E-3</c:v>
                      </c:pt>
                      <c:pt idx="469">
                        <c:v>-7.9077076921021394E-3</c:v>
                      </c:pt>
                      <c:pt idx="470">
                        <c:v>-8.3771715741973903E-3</c:v>
                      </c:pt>
                      <c:pt idx="471">
                        <c:v>-8.7759038523570893E-3</c:v>
                      </c:pt>
                      <c:pt idx="472">
                        <c:v>-9.0440979488276008E-3</c:v>
                      </c:pt>
                      <c:pt idx="473">
                        <c:v>-9.3045702468877705E-3</c:v>
                      </c:pt>
                      <c:pt idx="474">
                        <c:v>-9.6194852100269894E-3</c:v>
                      </c:pt>
                      <c:pt idx="475">
                        <c:v>-9.8747255717151795E-3</c:v>
                      </c:pt>
                      <c:pt idx="476">
                        <c:v>-1.0121221063334599E-2</c:v>
                      </c:pt>
                      <c:pt idx="477">
                        <c:v>-1.02981995572699E-2</c:v>
                      </c:pt>
                      <c:pt idx="478">
                        <c:v>-1.03784026361536E-2</c:v>
                      </c:pt>
                      <c:pt idx="479">
                        <c:v>-1.04544236772864E-2</c:v>
                      </c:pt>
                      <c:pt idx="480">
                        <c:v>-1.06509887469386E-2</c:v>
                      </c:pt>
                      <c:pt idx="481">
                        <c:v>-1.0676230057764901E-2</c:v>
                      </c:pt>
                      <c:pt idx="482">
                        <c:v>-1.06617106749772E-2</c:v>
                      </c:pt>
                      <c:pt idx="483">
                        <c:v>-1.0671463412082E-2</c:v>
                      </c:pt>
                      <c:pt idx="484">
                        <c:v>-1.0668587690940401E-2</c:v>
                      </c:pt>
                      <c:pt idx="485">
                        <c:v>-1.06438601159631E-2</c:v>
                      </c:pt>
                      <c:pt idx="486">
                        <c:v>-1.0592912210016301E-2</c:v>
                      </c:pt>
                      <c:pt idx="487">
                        <c:v>-1.05376495552211E-2</c:v>
                      </c:pt>
                      <c:pt idx="488">
                        <c:v>-1.04613879422399E-2</c:v>
                      </c:pt>
                      <c:pt idx="489">
                        <c:v>-1.02280372959894E-2</c:v>
                      </c:pt>
                      <c:pt idx="490">
                        <c:v>-9.9677861152710993E-3</c:v>
                      </c:pt>
                      <c:pt idx="491">
                        <c:v>-9.8226418254266593E-3</c:v>
                      </c:pt>
                      <c:pt idx="492">
                        <c:v>-9.5098805952819106E-3</c:v>
                      </c:pt>
                      <c:pt idx="493">
                        <c:v>-9.2825805973691892E-3</c:v>
                      </c:pt>
                      <c:pt idx="494">
                        <c:v>-9.1486607741995702E-3</c:v>
                      </c:pt>
                      <c:pt idx="495">
                        <c:v>-8.8545714324396001E-3</c:v>
                      </c:pt>
                      <c:pt idx="496">
                        <c:v>-8.4989080481172995E-3</c:v>
                      </c:pt>
                      <c:pt idx="497">
                        <c:v>-8.0880268361692102E-3</c:v>
                      </c:pt>
                      <c:pt idx="498">
                        <c:v>-7.8488609035132599E-3</c:v>
                      </c:pt>
                      <c:pt idx="499">
                        <c:v>-7.3181077269485802E-3</c:v>
                      </c:pt>
                      <c:pt idx="500">
                        <c:v>-6.9691363933230598E-3</c:v>
                      </c:pt>
                      <c:pt idx="501">
                        <c:v>-6.56418749344111E-3</c:v>
                      </c:pt>
                      <c:pt idx="502">
                        <c:v>-6.08186226799252E-3</c:v>
                      </c:pt>
                      <c:pt idx="503">
                        <c:v>-5.5706339247602503E-3</c:v>
                      </c:pt>
                      <c:pt idx="504">
                        <c:v>-4.9272797226256604E-3</c:v>
                      </c:pt>
                      <c:pt idx="505">
                        <c:v>-4.4849461278263503E-3</c:v>
                      </c:pt>
                      <c:pt idx="506">
                        <c:v>-3.89113062071817E-3</c:v>
                      </c:pt>
                      <c:pt idx="507">
                        <c:v>-3.2121865030701399E-3</c:v>
                      </c:pt>
                      <c:pt idx="508">
                        <c:v>-2.56034742603498E-3</c:v>
                      </c:pt>
                      <c:pt idx="509">
                        <c:v>-2.0012460178931201E-3</c:v>
                      </c:pt>
                      <c:pt idx="510">
                        <c:v>-1.3904827924892901E-3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5949-4353-AB59-B27A27EB7913}"/>
                  </c:ext>
                </c:extLst>
              </c15:ser>
            </c15:filteredScatterSeries>
            <c15:filteredScatterSeries>
              <c15:ser>
                <c:idx val="12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08.10.2020'!$D$6</c15:sqref>
                        </c15:formulaRef>
                      </c:ext>
                    </c:extLst>
                    <c:strCache>
                      <c:ptCount val="1"/>
                      <c:pt idx="0">
                        <c:v>ab 30 mM Ni+en</c:v>
                      </c:pt>
                    </c:strCache>
                  </c:strRef>
                </c:tx>
                <c:spPr>
                  <a:ln w="19050" cap="rnd">
                    <a:solidFill>
                      <a:schemeClr val="accent1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08.10.2020'!$A$7:$A$517</c15:sqref>
                        </c15:formulaRef>
                      </c:ext>
                    </c:extLst>
                    <c:numCache>
                      <c:formatCode>0.0000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08.10.2020'!$D$7:$D$517</c15:sqref>
                        </c15:formulaRef>
                      </c:ext>
                    </c:extLst>
                    <c:numCache>
                      <c:formatCode>0.0000</c:formatCode>
                      <c:ptCount val="511"/>
                      <c:pt idx="0">
                        <c:v>2.2391452716240399</c:v>
                      </c:pt>
                      <c:pt idx="1">
                        <c:v>2.46153821361212</c:v>
                      </c:pt>
                      <c:pt idx="2">
                        <c:v>3.9665940144924798</c:v>
                      </c:pt>
                      <c:pt idx="3">
                        <c:v>3.9665940144924798</c:v>
                      </c:pt>
                      <c:pt idx="4">
                        <c:v>3.9665940144924798</c:v>
                      </c:pt>
                      <c:pt idx="5">
                        <c:v>3.9665940144924798</c:v>
                      </c:pt>
                      <c:pt idx="6">
                        <c:v>3.9665940144924798</c:v>
                      </c:pt>
                      <c:pt idx="7">
                        <c:v>3.9665940144924798</c:v>
                      </c:pt>
                      <c:pt idx="8">
                        <c:v>3.9665940144924798</c:v>
                      </c:pt>
                      <c:pt idx="9">
                        <c:v>3.9665940144924798</c:v>
                      </c:pt>
                      <c:pt idx="10">
                        <c:v>3.9665940144924798</c:v>
                      </c:pt>
                      <c:pt idx="11">
                        <c:v>3.9665940144924798</c:v>
                      </c:pt>
                      <c:pt idx="12">
                        <c:v>3.9665940144924798</c:v>
                      </c:pt>
                      <c:pt idx="13">
                        <c:v>3.9665940144924798</c:v>
                      </c:pt>
                      <c:pt idx="14">
                        <c:v>3.9665940144924798</c:v>
                      </c:pt>
                      <c:pt idx="15">
                        <c:v>3.9665940144924798</c:v>
                      </c:pt>
                      <c:pt idx="16">
                        <c:v>3.3839120956308899</c:v>
                      </c:pt>
                      <c:pt idx="17">
                        <c:v>3.7668480520832301</c:v>
                      </c:pt>
                      <c:pt idx="18">
                        <c:v>3.9665940144924798</c:v>
                      </c:pt>
                      <c:pt idx="19">
                        <c:v>3.9665940144924798</c:v>
                      </c:pt>
                      <c:pt idx="20">
                        <c:v>3.9665940144924798</c:v>
                      </c:pt>
                      <c:pt idx="21">
                        <c:v>3.9665940144924798</c:v>
                      </c:pt>
                      <c:pt idx="22">
                        <c:v>3.9665940144924798</c:v>
                      </c:pt>
                      <c:pt idx="23">
                        <c:v>3.9665940144924798</c:v>
                      </c:pt>
                      <c:pt idx="24">
                        <c:v>3.67065199141049</c:v>
                      </c:pt>
                      <c:pt idx="25">
                        <c:v>3.71156030914165</c:v>
                      </c:pt>
                      <c:pt idx="26">
                        <c:v>3.9665940144924798</c:v>
                      </c:pt>
                      <c:pt idx="27">
                        <c:v>3.9665940144924798</c:v>
                      </c:pt>
                      <c:pt idx="28">
                        <c:v>3.9665940144924798</c:v>
                      </c:pt>
                      <c:pt idx="29">
                        <c:v>3.9665940144924798</c:v>
                      </c:pt>
                      <c:pt idx="30">
                        <c:v>3.80875569003067</c:v>
                      </c:pt>
                      <c:pt idx="31">
                        <c:v>3.7160470528421601</c:v>
                      </c:pt>
                      <c:pt idx="32">
                        <c:v>3.9665940144924798</c:v>
                      </c:pt>
                      <c:pt idx="33">
                        <c:v>3.9665940144924798</c:v>
                      </c:pt>
                      <c:pt idx="34">
                        <c:v>3.9665940144924798</c:v>
                      </c:pt>
                      <c:pt idx="35">
                        <c:v>3.7558590028512402</c:v>
                      </c:pt>
                      <c:pt idx="36">
                        <c:v>3.3799983188601801</c:v>
                      </c:pt>
                      <c:pt idx="37">
                        <c:v>3.9665940144924798</c:v>
                      </c:pt>
                      <c:pt idx="38">
                        <c:v>3.9665940144924798</c:v>
                      </c:pt>
                      <c:pt idx="39">
                        <c:v>3.9665940144924798</c:v>
                      </c:pt>
                      <c:pt idx="40">
                        <c:v>3.9665940144924798</c:v>
                      </c:pt>
                      <c:pt idx="41">
                        <c:v>3.9665940144924798</c:v>
                      </c:pt>
                      <c:pt idx="42">
                        <c:v>3.9464502945527</c:v>
                      </c:pt>
                      <c:pt idx="43">
                        <c:v>3.7819135366518699</c:v>
                      </c:pt>
                      <c:pt idx="44">
                        <c:v>3.9665940144924798</c:v>
                      </c:pt>
                      <c:pt idx="45">
                        <c:v>3.9665940144924798</c:v>
                      </c:pt>
                      <c:pt idx="46">
                        <c:v>3.9665940144924798</c:v>
                      </c:pt>
                      <c:pt idx="47">
                        <c:v>3.9665940144924798</c:v>
                      </c:pt>
                      <c:pt idx="48">
                        <c:v>3.9665940144924798</c:v>
                      </c:pt>
                      <c:pt idx="49">
                        <c:v>3.9665940144924798</c:v>
                      </c:pt>
                      <c:pt idx="50">
                        <c:v>3.8111660422164699</c:v>
                      </c:pt>
                      <c:pt idx="51">
                        <c:v>3.79711549475683</c:v>
                      </c:pt>
                      <c:pt idx="52">
                        <c:v>3.94437177981552</c:v>
                      </c:pt>
                      <c:pt idx="53">
                        <c:v>3.8221503394897201</c:v>
                      </c:pt>
                      <c:pt idx="54">
                        <c:v>3.9365646225965998</c:v>
                      </c:pt>
                      <c:pt idx="55">
                        <c:v>3.4451304746081299</c:v>
                      </c:pt>
                      <c:pt idx="56">
                        <c:v>3.0278954793039401</c:v>
                      </c:pt>
                      <c:pt idx="57">
                        <c:v>2.65246602924217</c:v>
                      </c:pt>
                      <c:pt idx="58">
                        <c:v>2.2604485813681898</c:v>
                      </c:pt>
                      <c:pt idx="59">
                        <c:v>1.96278860880775</c:v>
                      </c:pt>
                      <c:pt idx="60">
                        <c:v>1.72327249235807</c:v>
                      </c:pt>
                      <c:pt idx="61">
                        <c:v>1.5153085081911599</c:v>
                      </c:pt>
                      <c:pt idx="62">
                        <c:v>1.33769853739928</c:v>
                      </c:pt>
                      <c:pt idx="63">
                        <c:v>1.1864681684473799</c:v>
                      </c:pt>
                      <c:pt idx="64">
                        <c:v>1.0522672350036999</c:v>
                      </c:pt>
                      <c:pt idx="65">
                        <c:v>0.93593481993245198</c:v>
                      </c:pt>
                      <c:pt idx="66">
                        <c:v>0.83660048984828905</c:v>
                      </c:pt>
                      <c:pt idx="67">
                        <c:v>0.74920559484852201</c:v>
                      </c:pt>
                      <c:pt idx="68">
                        <c:v>0.67383647485749698</c:v>
                      </c:pt>
                      <c:pt idx="69">
                        <c:v>0.60797778165571803</c:v>
                      </c:pt>
                      <c:pt idx="70">
                        <c:v>0.549354258674841</c:v>
                      </c:pt>
                      <c:pt idx="71">
                        <c:v>0.49919024616510899</c:v>
                      </c:pt>
                      <c:pt idx="72">
                        <c:v>0.45718959633095901</c:v>
                      </c:pt>
                      <c:pt idx="73">
                        <c:v>0.42162096725474002</c:v>
                      </c:pt>
                      <c:pt idx="74">
                        <c:v>0.39082864554251101</c:v>
                      </c:pt>
                      <c:pt idx="75">
                        <c:v>0.36447900885157503</c:v>
                      </c:pt>
                      <c:pt idx="76">
                        <c:v>0.34319503040426103</c:v>
                      </c:pt>
                      <c:pt idx="77">
                        <c:v>0.32709206075689601</c:v>
                      </c:pt>
                      <c:pt idx="78">
                        <c:v>0.31275027876496098</c:v>
                      </c:pt>
                      <c:pt idx="79">
                        <c:v>0.30125008508782702</c:v>
                      </c:pt>
                      <c:pt idx="80">
                        <c:v>0.293965426008792</c:v>
                      </c:pt>
                      <c:pt idx="81">
                        <c:v>0.28931134845102702</c:v>
                      </c:pt>
                      <c:pt idx="82">
                        <c:v>0.28510491716892</c:v>
                      </c:pt>
                      <c:pt idx="83">
                        <c:v>0.28383834544410103</c:v>
                      </c:pt>
                      <c:pt idx="84">
                        <c:v>0.28486057580593299</c:v>
                      </c:pt>
                      <c:pt idx="85">
                        <c:v>0.28776019176902201</c:v>
                      </c:pt>
                      <c:pt idx="86">
                        <c:v>0.290310018123556</c:v>
                      </c:pt>
                      <c:pt idx="87">
                        <c:v>0.29483646964644</c:v>
                      </c:pt>
                      <c:pt idx="88">
                        <c:v>0.30202135599319302</c:v>
                      </c:pt>
                      <c:pt idx="89">
                        <c:v>0.309102597524893</c:v>
                      </c:pt>
                      <c:pt idx="90">
                        <c:v>0.31750498181426601</c:v>
                      </c:pt>
                      <c:pt idx="91">
                        <c:v>0.32504004820502302</c:v>
                      </c:pt>
                      <c:pt idx="92">
                        <c:v>0.33685408238784798</c:v>
                      </c:pt>
                      <c:pt idx="93">
                        <c:v>0.34757806844453298</c:v>
                      </c:pt>
                      <c:pt idx="94">
                        <c:v>0.35735955385171198</c:v>
                      </c:pt>
                      <c:pt idx="95">
                        <c:v>0.36719157410791597</c:v>
                      </c:pt>
                      <c:pt idx="96">
                        <c:v>0.37875846597822999</c:v>
                      </c:pt>
                      <c:pt idx="97">
                        <c:v>0.39029371644320798</c:v>
                      </c:pt>
                      <c:pt idx="98">
                        <c:v>0.40358273454166199</c:v>
                      </c:pt>
                      <c:pt idx="99">
                        <c:v>0.41493799052330999</c:v>
                      </c:pt>
                      <c:pt idx="100">
                        <c:v>0.42449836218667297</c:v>
                      </c:pt>
                      <c:pt idx="101">
                        <c:v>0.43596561597038902</c:v>
                      </c:pt>
                      <c:pt idx="102">
                        <c:v>0.44567796824418898</c:v>
                      </c:pt>
                      <c:pt idx="103">
                        <c:v>0.45558012877047199</c:v>
                      </c:pt>
                      <c:pt idx="104">
                        <c:v>0.46374823259754699</c:v>
                      </c:pt>
                      <c:pt idx="105">
                        <c:v>0.47082874359011601</c:v>
                      </c:pt>
                      <c:pt idx="106">
                        <c:v>0.47749232415564002</c:v>
                      </c:pt>
                      <c:pt idx="107">
                        <c:v>0.48308582579364701</c:v>
                      </c:pt>
                      <c:pt idx="108">
                        <c:v>0.48720482513458002</c:v>
                      </c:pt>
                      <c:pt idx="109">
                        <c:v>0.48972122462544299</c:v>
                      </c:pt>
                      <c:pt idx="110">
                        <c:v>0.48986988735664999</c:v>
                      </c:pt>
                      <c:pt idx="111">
                        <c:v>0.48972114815423301</c:v>
                      </c:pt>
                      <c:pt idx="112">
                        <c:v>0.48668426386282698</c:v>
                      </c:pt>
                      <c:pt idx="113">
                        <c:v>0.482296163459494</c:v>
                      </c:pt>
                      <c:pt idx="114">
                        <c:v>0.47617648270854701</c:v>
                      </c:pt>
                      <c:pt idx="115">
                        <c:v>0.46982162884452799</c:v>
                      </c:pt>
                      <c:pt idx="116">
                        <c:v>0.460871562923094</c:v>
                      </c:pt>
                      <c:pt idx="117">
                        <c:v>0.45033411918393501</c:v>
                      </c:pt>
                      <c:pt idx="118">
                        <c:v>0.438367078961517</c:v>
                      </c:pt>
                      <c:pt idx="119">
                        <c:v>0.424107297579496</c:v>
                      </c:pt>
                      <c:pt idx="120">
                        <c:v>0.41143608731845099</c:v>
                      </c:pt>
                      <c:pt idx="121">
                        <c:v>0.39715957639907301</c:v>
                      </c:pt>
                      <c:pt idx="122">
                        <c:v>0.38139827927650799</c:v>
                      </c:pt>
                      <c:pt idx="123">
                        <c:v>0.36730076267244399</c:v>
                      </c:pt>
                      <c:pt idx="124">
                        <c:v>0.35167272142553002</c:v>
                      </c:pt>
                      <c:pt idx="125">
                        <c:v>0.33551600688017702</c:v>
                      </c:pt>
                      <c:pt idx="126">
                        <c:v>0.32084746407797099</c:v>
                      </c:pt>
                      <c:pt idx="127">
                        <c:v>0.30592607000299099</c:v>
                      </c:pt>
                      <c:pt idx="128">
                        <c:v>0.29184128828756101</c:v>
                      </c:pt>
                      <c:pt idx="129">
                        <c:v>0.27911409809461202</c:v>
                      </c:pt>
                      <c:pt idx="130">
                        <c:v>0.26660886107042597</c:v>
                      </c:pt>
                      <c:pt idx="131">
                        <c:v>0.25630112415954598</c:v>
                      </c:pt>
                      <c:pt idx="132">
                        <c:v>0.24690348805558701</c:v>
                      </c:pt>
                      <c:pt idx="133">
                        <c:v>0.238198408318648</c:v>
                      </c:pt>
                      <c:pt idx="134">
                        <c:v>0.23131732857485299</c:v>
                      </c:pt>
                      <c:pt idx="135">
                        <c:v>0.22474323202499999</c:v>
                      </c:pt>
                      <c:pt idx="136">
                        <c:v>0.21948277910876299</c:v>
                      </c:pt>
                      <c:pt idx="137">
                        <c:v>0.21669526056247401</c:v>
                      </c:pt>
                      <c:pt idx="138">
                        <c:v>0.215661672964895</c:v>
                      </c:pt>
                      <c:pt idx="139">
                        <c:v>0.21480242484493101</c:v>
                      </c:pt>
                      <c:pt idx="140">
                        <c:v>0.21556938605152901</c:v>
                      </c:pt>
                      <c:pt idx="141">
                        <c:v>0.21751220667524801</c:v>
                      </c:pt>
                      <c:pt idx="142">
                        <c:v>0.219574586616163</c:v>
                      </c:pt>
                      <c:pt idx="143">
                        <c:v>0.22317999069689901</c:v>
                      </c:pt>
                      <c:pt idx="144">
                        <c:v>0.22617006547683499</c:v>
                      </c:pt>
                      <c:pt idx="145">
                        <c:v>0.22934403869617201</c:v>
                      </c:pt>
                      <c:pt idx="146">
                        <c:v>0.23294698384704199</c:v>
                      </c:pt>
                      <c:pt idx="147">
                        <c:v>0.23677637169089999</c:v>
                      </c:pt>
                      <c:pt idx="148">
                        <c:v>0.237694737067184</c:v>
                      </c:pt>
                      <c:pt idx="149">
                        <c:v>0.239111784212546</c:v>
                      </c:pt>
                      <c:pt idx="150">
                        <c:v>0.241137240944652</c:v>
                      </c:pt>
                      <c:pt idx="151">
                        <c:v>0.242460668445936</c:v>
                      </c:pt>
                      <c:pt idx="152">
                        <c:v>0.24316880800427301</c:v>
                      </c:pt>
                      <c:pt idx="153">
                        <c:v>0.242637264993218</c:v>
                      </c:pt>
                      <c:pt idx="154">
                        <c:v>0.242985833063907</c:v>
                      </c:pt>
                      <c:pt idx="155">
                        <c:v>0.24061355347001301</c:v>
                      </c:pt>
                      <c:pt idx="156">
                        <c:v>0.238072625671847</c:v>
                      </c:pt>
                      <c:pt idx="157">
                        <c:v>0.235518709461151</c:v>
                      </c:pt>
                      <c:pt idx="158">
                        <c:v>0.23219507860902799</c:v>
                      </c:pt>
                      <c:pt idx="159">
                        <c:v>0.22840954989291901</c:v>
                      </c:pt>
                      <c:pt idx="160">
                        <c:v>0.22255863415128499</c:v>
                      </c:pt>
                      <c:pt idx="161">
                        <c:v>0.21671730044051199</c:v>
                      </c:pt>
                      <c:pt idx="162">
                        <c:v>0.21081457527717301</c:v>
                      </c:pt>
                      <c:pt idx="163">
                        <c:v>0.206327783929078</c:v>
                      </c:pt>
                      <c:pt idx="164">
                        <c:v>0.197347466141617</c:v>
                      </c:pt>
                      <c:pt idx="165">
                        <c:v>0.19070197364816099</c:v>
                      </c:pt>
                      <c:pt idx="166">
                        <c:v>0.18376111226821401</c:v>
                      </c:pt>
                      <c:pt idx="167">
                        <c:v>0.17419298892016599</c:v>
                      </c:pt>
                      <c:pt idx="168">
                        <c:v>0.165073446784543</c:v>
                      </c:pt>
                      <c:pt idx="169">
                        <c:v>0.15875512254635399</c:v>
                      </c:pt>
                      <c:pt idx="170">
                        <c:v>0.150118981732385</c:v>
                      </c:pt>
                      <c:pt idx="171">
                        <c:v>0.14187942011214499</c:v>
                      </c:pt>
                      <c:pt idx="172">
                        <c:v>0.13421525032715001</c:v>
                      </c:pt>
                      <c:pt idx="173">
                        <c:v>0.125026019403356</c:v>
                      </c:pt>
                      <c:pt idx="174">
                        <c:v>0.116963575663408</c:v>
                      </c:pt>
                      <c:pt idx="175">
                        <c:v>0.108456232495174</c:v>
                      </c:pt>
                      <c:pt idx="176">
                        <c:v>0.100043893265645</c:v>
                      </c:pt>
                      <c:pt idx="177">
                        <c:v>9.2705518512566004E-2</c:v>
                      </c:pt>
                      <c:pt idx="178">
                        <c:v>8.4932399161009295E-2</c:v>
                      </c:pt>
                      <c:pt idx="179">
                        <c:v>7.69366358153281E-2</c:v>
                      </c:pt>
                      <c:pt idx="180">
                        <c:v>7.0043491950196005E-2</c:v>
                      </c:pt>
                      <c:pt idx="181">
                        <c:v>6.3003288639160895E-2</c:v>
                      </c:pt>
                      <c:pt idx="182">
                        <c:v>5.6010415082371201E-2</c:v>
                      </c:pt>
                      <c:pt idx="183">
                        <c:v>5.0867182362284998E-2</c:v>
                      </c:pt>
                      <c:pt idx="184">
                        <c:v>4.7191949445012198E-2</c:v>
                      </c:pt>
                      <c:pt idx="185">
                        <c:v>4.1435418502795703E-2</c:v>
                      </c:pt>
                      <c:pt idx="186">
                        <c:v>3.5003984647064397E-2</c:v>
                      </c:pt>
                      <c:pt idx="187">
                        <c:v>3.1185041850831201E-2</c:v>
                      </c:pt>
                      <c:pt idx="188">
                        <c:v>2.3926833411892098E-2</c:v>
                      </c:pt>
                      <c:pt idx="189">
                        <c:v>2.1237905980559801E-2</c:v>
                      </c:pt>
                      <c:pt idx="190">
                        <c:v>2.0053093573219199E-2</c:v>
                      </c:pt>
                      <c:pt idx="191">
                        <c:v>1.16630271035077E-2</c:v>
                      </c:pt>
                      <c:pt idx="192">
                        <c:v>1.0564257196970401E-2</c:v>
                      </c:pt>
                      <c:pt idx="193">
                        <c:v>5.8218987347240098E-3</c:v>
                      </c:pt>
                      <c:pt idx="194">
                        <c:v>2.6377144788519002E-3</c:v>
                      </c:pt>
                      <c:pt idx="195">
                        <c:v>2.80201116751148E-3</c:v>
                      </c:pt>
                      <c:pt idx="196">
                        <c:v>-2.6338044808074399E-3</c:v>
                      </c:pt>
                      <c:pt idx="197">
                        <c:v>-2.8130058153671899E-3</c:v>
                      </c:pt>
                      <c:pt idx="198">
                        <c:v>-6.1933307215084402E-3</c:v>
                      </c:pt>
                      <c:pt idx="199">
                        <c:v>-8.59940679731927E-3</c:v>
                      </c:pt>
                      <c:pt idx="200">
                        <c:v>-1.1319774824542999E-2</c:v>
                      </c:pt>
                      <c:pt idx="201">
                        <c:v>-8.7580085757919396E-3</c:v>
                      </c:pt>
                      <c:pt idx="202">
                        <c:v>-1.29443244425969E-2</c:v>
                      </c:pt>
                      <c:pt idx="203">
                        <c:v>-1.4063184495729899E-2</c:v>
                      </c:pt>
                      <c:pt idx="204">
                        <c:v>-1.16744236060501E-2</c:v>
                      </c:pt>
                      <c:pt idx="205">
                        <c:v>-1.5168013573327E-2</c:v>
                      </c:pt>
                      <c:pt idx="206">
                        <c:v>-1.5818240584841301E-2</c:v>
                      </c:pt>
                      <c:pt idx="207">
                        <c:v>-1.63952853962104E-2</c:v>
                      </c:pt>
                      <c:pt idx="208">
                        <c:v>-1.64993475008142E-2</c:v>
                      </c:pt>
                      <c:pt idx="209">
                        <c:v>-1.9013434440665101E-2</c:v>
                      </c:pt>
                      <c:pt idx="210">
                        <c:v>-1.8052394483872899E-2</c:v>
                      </c:pt>
                      <c:pt idx="211">
                        <c:v>-1.8312710082958501E-2</c:v>
                      </c:pt>
                      <c:pt idx="212">
                        <c:v>-1.8396296144950301E-2</c:v>
                      </c:pt>
                      <c:pt idx="213">
                        <c:v>-1.8710212835999201E-2</c:v>
                      </c:pt>
                      <c:pt idx="214">
                        <c:v>-1.8983623790587299E-2</c:v>
                      </c:pt>
                      <c:pt idx="215">
                        <c:v>-1.8996665726261901E-2</c:v>
                      </c:pt>
                      <c:pt idx="216">
                        <c:v>-2.0111713148135101E-2</c:v>
                      </c:pt>
                      <c:pt idx="217">
                        <c:v>-1.9921747229996501E-2</c:v>
                      </c:pt>
                      <c:pt idx="218">
                        <c:v>-1.9638079607755699E-2</c:v>
                      </c:pt>
                      <c:pt idx="219">
                        <c:v>-2.0034269031644299E-2</c:v>
                      </c:pt>
                      <c:pt idx="220">
                        <c:v>-1.9887771412350399E-2</c:v>
                      </c:pt>
                      <c:pt idx="221">
                        <c:v>-2.0102733166189501E-2</c:v>
                      </c:pt>
                      <c:pt idx="222">
                        <c:v>-2.03275518242465E-2</c:v>
                      </c:pt>
                      <c:pt idx="223">
                        <c:v>-2.03884189516189E-2</c:v>
                      </c:pt>
                      <c:pt idx="224">
                        <c:v>-2.07906627211609E-2</c:v>
                      </c:pt>
                      <c:pt idx="225">
                        <c:v>-2.0644417853177801E-2</c:v>
                      </c:pt>
                      <c:pt idx="226">
                        <c:v>-2.0779611764954201E-2</c:v>
                      </c:pt>
                      <c:pt idx="227">
                        <c:v>-2.03871337355538E-2</c:v>
                      </c:pt>
                      <c:pt idx="228">
                        <c:v>-2.07225454899456E-2</c:v>
                      </c:pt>
                      <c:pt idx="229">
                        <c:v>-2.1004897166621302E-2</c:v>
                      </c:pt>
                      <c:pt idx="230">
                        <c:v>-2.1118803038458801E-2</c:v>
                      </c:pt>
                      <c:pt idx="231">
                        <c:v>-2.0851194893636401E-2</c:v>
                      </c:pt>
                      <c:pt idx="232">
                        <c:v>-2.07857563898615E-2</c:v>
                      </c:pt>
                      <c:pt idx="233">
                        <c:v>-2.0990003128699301E-2</c:v>
                      </c:pt>
                      <c:pt idx="234">
                        <c:v>-2.0830765352482902E-2</c:v>
                      </c:pt>
                      <c:pt idx="235">
                        <c:v>-2.09760523651953E-2</c:v>
                      </c:pt>
                      <c:pt idx="236">
                        <c:v>-2.0896725177285799E-2</c:v>
                      </c:pt>
                      <c:pt idx="237">
                        <c:v>-2.06815356442373E-2</c:v>
                      </c:pt>
                      <c:pt idx="238">
                        <c:v>-2.0659931073443299E-2</c:v>
                      </c:pt>
                      <c:pt idx="239">
                        <c:v>-2.0713580107382699E-2</c:v>
                      </c:pt>
                      <c:pt idx="240">
                        <c:v>-2.0648532949088302E-2</c:v>
                      </c:pt>
                      <c:pt idx="241">
                        <c:v>-2.0629206957311901E-2</c:v>
                      </c:pt>
                      <c:pt idx="242">
                        <c:v>-2.0465290253777801E-2</c:v>
                      </c:pt>
                      <c:pt idx="243">
                        <c:v>-2.0501556989548302E-2</c:v>
                      </c:pt>
                      <c:pt idx="244">
                        <c:v>-2.01918774958233E-2</c:v>
                      </c:pt>
                      <c:pt idx="245">
                        <c:v>-1.99879649597044E-2</c:v>
                      </c:pt>
                      <c:pt idx="246">
                        <c:v>-1.9967098115068901E-2</c:v>
                      </c:pt>
                      <c:pt idx="247">
                        <c:v>-1.9874991788406699E-2</c:v>
                      </c:pt>
                      <c:pt idx="248">
                        <c:v>-1.9677642822144001E-2</c:v>
                      </c:pt>
                      <c:pt idx="249">
                        <c:v>-1.9634070721597702E-2</c:v>
                      </c:pt>
                      <c:pt idx="250">
                        <c:v>-1.9309524079134999E-2</c:v>
                      </c:pt>
                      <c:pt idx="251">
                        <c:v>-1.90575716444276E-2</c:v>
                      </c:pt>
                      <c:pt idx="252">
                        <c:v>-1.8576431939777899E-2</c:v>
                      </c:pt>
                      <c:pt idx="253">
                        <c:v>-1.84595459613822E-2</c:v>
                      </c:pt>
                      <c:pt idx="254">
                        <c:v>-1.8235864464259E-2</c:v>
                      </c:pt>
                      <c:pt idx="255">
                        <c:v>-1.77458529297174E-2</c:v>
                      </c:pt>
                      <c:pt idx="256">
                        <c:v>-1.74666304523491E-2</c:v>
                      </c:pt>
                      <c:pt idx="257">
                        <c:v>-1.6895657194293399E-2</c:v>
                      </c:pt>
                      <c:pt idx="258">
                        <c:v>-1.65388158825031E-2</c:v>
                      </c:pt>
                      <c:pt idx="259">
                        <c:v>-1.5905783546133302E-2</c:v>
                      </c:pt>
                      <c:pt idx="260">
                        <c:v>-1.54323344678985E-2</c:v>
                      </c:pt>
                      <c:pt idx="261">
                        <c:v>-1.43655237883532E-2</c:v>
                      </c:pt>
                      <c:pt idx="262">
                        <c:v>-1.40213261491875E-2</c:v>
                      </c:pt>
                      <c:pt idx="263">
                        <c:v>-1.3349230651755299E-2</c:v>
                      </c:pt>
                      <c:pt idx="264">
                        <c:v>-1.2256595795601099E-2</c:v>
                      </c:pt>
                      <c:pt idx="265">
                        <c:v>-1.14360550160972E-2</c:v>
                      </c:pt>
                      <c:pt idx="266">
                        <c:v>-1.1108326252747099E-2</c:v>
                      </c:pt>
                      <c:pt idx="267">
                        <c:v>-1.0486071184099E-2</c:v>
                      </c:pt>
                      <c:pt idx="268">
                        <c:v>-9.3440018656500198E-3</c:v>
                      </c:pt>
                      <c:pt idx="269">
                        <c:v>-8.7531688552660407E-3</c:v>
                      </c:pt>
                      <c:pt idx="270">
                        <c:v>-7.9892128309819004E-3</c:v>
                      </c:pt>
                      <c:pt idx="271">
                        <c:v>-7.2739030410936597E-3</c:v>
                      </c:pt>
                      <c:pt idx="272">
                        <c:v>-6.4723159151253004E-3</c:v>
                      </c:pt>
                      <c:pt idx="273">
                        <c:v>-5.46579536640857E-3</c:v>
                      </c:pt>
                      <c:pt idx="274">
                        <c:v>-4.6943569256374497E-3</c:v>
                      </c:pt>
                      <c:pt idx="275">
                        <c:v>-3.7947494499197998E-3</c:v>
                      </c:pt>
                      <c:pt idx="276">
                        <c:v>-3.26328077120753E-3</c:v>
                      </c:pt>
                      <c:pt idx="277">
                        <c:v>-2.6041343492122998E-3</c:v>
                      </c:pt>
                      <c:pt idx="278">
                        <c:v>-2.0155735155970899E-3</c:v>
                      </c:pt>
                      <c:pt idx="279">
                        <c:v>-1.4420638782277799E-3</c:v>
                      </c:pt>
                      <c:pt idx="280">
                        <c:v>-4.47838224031889E-4</c:v>
                      </c:pt>
                      <c:pt idx="281">
                        <c:v>8.6726423545924896E-4</c:v>
                      </c:pt>
                      <c:pt idx="282">
                        <c:v>1.9334959646414799E-3</c:v>
                      </c:pt>
                      <c:pt idx="283">
                        <c:v>3.1405402158551101E-3</c:v>
                      </c:pt>
                      <c:pt idx="284">
                        <c:v>4.6656493761538303E-3</c:v>
                      </c:pt>
                      <c:pt idx="285">
                        <c:v>6.0060703470473297E-3</c:v>
                      </c:pt>
                      <c:pt idx="286">
                        <c:v>7.6154150068939198E-3</c:v>
                      </c:pt>
                      <c:pt idx="287">
                        <c:v>9.0686496797535293E-3</c:v>
                      </c:pt>
                      <c:pt idx="288">
                        <c:v>1.0791461665649E-2</c:v>
                      </c:pt>
                      <c:pt idx="289">
                        <c:v>1.28220777480709E-2</c:v>
                      </c:pt>
                      <c:pt idx="290">
                        <c:v>1.47256663685925E-2</c:v>
                      </c:pt>
                      <c:pt idx="291">
                        <c:v>1.67444945030144E-2</c:v>
                      </c:pt>
                      <c:pt idx="292">
                        <c:v>1.8991388934312601E-2</c:v>
                      </c:pt>
                      <c:pt idx="293">
                        <c:v>2.1251861737339301E-2</c:v>
                      </c:pt>
                      <c:pt idx="294">
                        <c:v>2.3473116417253699E-2</c:v>
                      </c:pt>
                      <c:pt idx="295">
                        <c:v>2.5754569839786801E-2</c:v>
                      </c:pt>
                      <c:pt idx="296">
                        <c:v>2.81887995948586E-2</c:v>
                      </c:pt>
                      <c:pt idx="297">
                        <c:v>3.0827850874404799E-2</c:v>
                      </c:pt>
                      <c:pt idx="298">
                        <c:v>3.3429919689201601E-2</c:v>
                      </c:pt>
                      <c:pt idx="299">
                        <c:v>3.6064770720663698E-2</c:v>
                      </c:pt>
                      <c:pt idx="300">
                        <c:v>3.88212269515191E-2</c:v>
                      </c:pt>
                      <c:pt idx="301">
                        <c:v>4.1715216366906199E-2</c:v>
                      </c:pt>
                      <c:pt idx="302">
                        <c:v>4.4584814049584198E-2</c:v>
                      </c:pt>
                      <c:pt idx="303">
                        <c:v>4.7438136452311999E-2</c:v>
                      </c:pt>
                      <c:pt idx="304">
                        <c:v>5.0492762272607898E-2</c:v>
                      </c:pt>
                      <c:pt idx="305">
                        <c:v>5.3576168118997201E-2</c:v>
                      </c:pt>
                      <c:pt idx="306">
                        <c:v>5.6653290987939101E-2</c:v>
                      </c:pt>
                      <c:pt idx="307">
                        <c:v>5.9714122414898603E-2</c:v>
                      </c:pt>
                      <c:pt idx="308">
                        <c:v>6.2883824687633399E-2</c:v>
                      </c:pt>
                      <c:pt idx="309">
                        <c:v>6.6106274889788305E-2</c:v>
                      </c:pt>
                      <c:pt idx="310">
                        <c:v>6.9391392973197394E-2</c:v>
                      </c:pt>
                      <c:pt idx="311">
                        <c:v>7.2580874446178598E-2</c:v>
                      </c:pt>
                      <c:pt idx="312">
                        <c:v>7.5889459655833102E-2</c:v>
                      </c:pt>
                      <c:pt idx="313">
                        <c:v>7.90719233949356E-2</c:v>
                      </c:pt>
                      <c:pt idx="314">
                        <c:v>8.2329152917045595E-2</c:v>
                      </c:pt>
                      <c:pt idx="315">
                        <c:v>8.5662644395505402E-2</c:v>
                      </c:pt>
                      <c:pt idx="316">
                        <c:v>8.91502268887263E-2</c:v>
                      </c:pt>
                      <c:pt idx="317">
                        <c:v>9.2246633337067202E-2</c:v>
                      </c:pt>
                      <c:pt idx="318">
                        <c:v>9.56894904808199E-2</c:v>
                      </c:pt>
                      <c:pt idx="319">
                        <c:v>9.8799425406974506E-2</c:v>
                      </c:pt>
                      <c:pt idx="320">
                        <c:v>0.101959943771147</c:v>
                      </c:pt>
                      <c:pt idx="321">
                        <c:v>0.105419402422968</c:v>
                      </c:pt>
                      <c:pt idx="322">
                        <c:v>0.10861434885377901</c:v>
                      </c:pt>
                      <c:pt idx="323">
                        <c:v>0.111749667865515</c:v>
                      </c:pt>
                      <c:pt idx="324">
                        <c:v>0.114754490509811</c:v>
                      </c:pt>
                      <c:pt idx="325">
                        <c:v>0.117767155157777</c:v>
                      </c:pt>
                      <c:pt idx="326">
                        <c:v>0.120538864885306</c:v>
                      </c:pt>
                      <c:pt idx="327">
                        <c:v>0.123741778234203</c:v>
                      </c:pt>
                      <c:pt idx="328">
                        <c:v>0.12642658873155399</c:v>
                      </c:pt>
                      <c:pt idx="329">
                        <c:v>0.12924435613120699</c:v>
                      </c:pt>
                      <c:pt idx="330">
                        <c:v>0.13202508229542001</c:v>
                      </c:pt>
                      <c:pt idx="331">
                        <c:v>0.13456396427627801</c:v>
                      </c:pt>
                      <c:pt idx="332">
                        <c:v>0.13741731093638901</c:v>
                      </c:pt>
                      <c:pt idx="333">
                        <c:v>0.13965504383168101</c:v>
                      </c:pt>
                      <c:pt idx="334">
                        <c:v>0.14235322536606701</c:v>
                      </c:pt>
                      <c:pt idx="335">
                        <c:v>0.14447554486768999</c:v>
                      </c:pt>
                      <c:pt idx="336">
                        <c:v>0.14670597619213499</c:v>
                      </c:pt>
                      <c:pt idx="337">
                        <c:v>0.14913613295157099</c:v>
                      </c:pt>
                      <c:pt idx="338">
                        <c:v>0.150854771853452</c:v>
                      </c:pt>
                      <c:pt idx="339">
                        <c:v>0.15289558176870799</c:v>
                      </c:pt>
                      <c:pt idx="340">
                        <c:v>0.15450942637888901</c:v>
                      </c:pt>
                      <c:pt idx="341">
                        <c:v>0.15604529947746701</c:v>
                      </c:pt>
                      <c:pt idx="342">
                        <c:v>0.15760855104268301</c:v>
                      </c:pt>
                      <c:pt idx="343">
                        <c:v>0.15900496142723899</c:v>
                      </c:pt>
                      <c:pt idx="344">
                        <c:v>0.160483478449398</c:v>
                      </c:pt>
                      <c:pt idx="345">
                        <c:v>0.161824872414954</c:v>
                      </c:pt>
                      <c:pt idx="346">
                        <c:v>0.162767816397762</c:v>
                      </c:pt>
                      <c:pt idx="347">
                        <c:v>0.16368055044343399</c:v>
                      </c:pt>
                      <c:pt idx="348">
                        <c:v>0.16458377536386901</c:v>
                      </c:pt>
                      <c:pt idx="349">
                        <c:v>0.165253290494634</c:v>
                      </c:pt>
                      <c:pt idx="350">
                        <c:v>0.165806072795145</c:v>
                      </c:pt>
                      <c:pt idx="351">
                        <c:v>0.166345738730906</c:v>
                      </c:pt>
                      <c:pt idx="352">
                        <c:v>0.16654328070424501</c:v>
                      </c:pt>
                      <c:pt idx="353">
                        <c:v>0.16660345224692999</c:v>
                      </c:pt>
                      <c:pt idx="354">
                        <c:v>0.16681803449478899</c:v>
                      </c:pt>
                      <c:pt idx="355">
                        <c:v>0.16685871544810599</c:v>
                      </c:pt>
                      <c:pt idx="356">
                        <c:v>0.166705087396052</c:v>
                      </c:pt>
                      <c:pt idx="357">
                        <c:v>0.166363391840578</c:v>
                      </c:pt>
                      <c:pt idx="358">
                        <c:v>0.16593742955114199</c:v>
                      </c:pt>
                      <c:pt idx="359">
                        <c:v>0.16559291156495301</c:v>
                      </c:pt>
                      <c:pt idx="360">
                        <c:v>0.16488866118686901</c:v>
                      </c:pt>
                      <c:pt idx="361">
                        <c:v>0.16398600301371699</c:v>
                      </c:pt>
                      <c:pt idx="362">
                        <c:v>0.16329151338286199</c:v>
                      </c:pt>
                      <c:pt idx="363">
                        <c:v>0.162372573686345</c:v>
                      </c:pt>
                      <c:pt idx="364">
                        <c:v>0.16130226655066399</c:v>
                      </c:pt>
                      <c:pt idx="365">
                        <c:v>0.16020071355766299</c:v>
                      </c:pt>
                      <c:pt idx="366">
                        <c:v>0.15907770786334099</c:v>
                      </c:pt>
                      <c:pt idx="367">
                        <c:v>0.157883918925454</c:v>
                      </c:pt>
                      <c:pt idx="368">
                        <c:v>0.156351666793142</c:v>
                      </c:pt>
                      <c:pt idx="369">
                        <c:v>0.15485499174300599</c:v>
                      </c:pt>
                      <c:pt idx="370">
                        <c:v>0.153353228670917</c:v>
                      </c:pt>
                      <c:pt idx="371">
                        <c:v>0.1517100271797</c:v>
                      </c:pt>
                      <c:pt idx="372">
                        <c:v>0.15006055602496601</c:v>
                      </c:pt>
                      <c:pt idx="373">
                        <c:v>0.148322293201467</c:v>
                      </c:pt>
                      <c:pt idx="374">
                        <c:v>0.14658327757411399</c:v>
                      </c:pt>
                      <c:pt idx="375">
                        <c:v>0.14498222070490799</c:v>
                      </c:pt>
                      <c:pt idx="376">
                        <c:v>0.14289078512647199</c:v>
                      </c:pt>
                      <c:pt idx="377">
                        <c:v>0.14078027604473201</c:v>
                      </c:pt>
                      <c:pt idx="378">
                        <c:v>0.13902689303688001</c:v>
                      </c:pt>
                      <c:pt idx="379">
                        <c:v>0.13685390757806801</c:v>
                      </c:pt>
                      <c:pt idx="380">
                        <c:v>0.134717244969662</c:v>
                      </c:pt>
                      <c:pt idx="381">
                        <c:v>0.13265388473291501</c:v>
                      </c:pt>
                      <c:pt idx="382">
                        <c:v>0.130562124420005</c:v>
                      </c:pt>
                      <c:pt idx="383">
                        <c:v>0.128154565510194</c:v>
                      </c:pt>
                      <c:pt idx="384">
                        <c:v>0.12609730260666199</c:v>
                      </c:pt>
                      <c:pt idx="385">
                        <c:v>0.123722521308869</c:v>
                      </c:pt>
                      <c:pt idx="386">
                        <c:v>0.12151381703653</c:v>
                      </c:pt>
                      <c:pt idx="387">
                        <c:v>0.119347711662516</c:v>
                      </c:pt>
                      <c:pt idx="388">
                        <c:v>0.116962008454762</c:v>
                      </c:pt>
                      <c:pt idx="389">
                        <c:v>0.114791247011671</c:v>
                      </c:pt>
                      <c:pt idx="390">
                        <c:v>0.112465056949027</c:v>
                      </c:pt>
                      <c:pt idx="391">
                        <c:v>0.110031837858619</c:v>
                      </c:pt>
                      <c:pt idx="392">
                        <c:v>0.107771836845184</c:v>
                      </c:pt>
                      <c:pt idx="393">
                        <c:v>0.105526778313058</c:v>
                      </c:pt>
                      <c:pt idx="394">
                        <c:v>0.103077540623703</c:v>
                      </c:pt>
                      <c:pt idx="395">
                        <c:v>0.100705675179493</c:v>
                      </c:pt>
                      <c:pt idx="396">
                        <c:v>9.8484169566725704E-2</c:v>
                      </c:pt>
                      <c:pt idx="397">
                        <c:v>9.6098316356654098E-2</c:v>
                      </c:pt>
                      <c:pt idx="398">
                        <c:v>9.3696605400857697E-2</c:v>
                      </c:pt>
                      <c:pt idx="399">
                        <c:v>9.1435579332933295E-2</c:v>
                      </c:pt>
                      <c:pt idx="400">
                        <c:v>8.9055058313178503E-2</c:v>
                      </c:pt>
                      <c:pt idx="401">
                        <c:v>8.6792348854004997E-2</c:v>
                      </c:pt>
                      <c:pt idx="402">
                        <c:v>8.4476160090969699E-2</c:v>
                      </c:pt>
                      <c:pt idx="403">
                        <c:v>8.2272738094471401E-2</c:v>
                      </c:pt>
                      <c:pt idx="404">
                        <c:v>7.9977091557556695E-2</c:v>
                      </c:pt>
                      <c:pt idx="405">
                        <c:v>7.7718564776663002E-2</c:v>
                      </c:pt>
                      <c:pt idx="406">
                        <c:v>7.5414074552354798E-2</c:v>
                      </c:pt>
                      <c:pt idx="407">
                        <c:v>7.32576445721215E-2</c:v>
                      </c:pt>
                      <c:pt idx="408">
                        <c:v>7.1022179900986707E-2</c:v>
                      </c:pt>
                      <c:pt idx="409">
                        <c:v>6.8684750658711699E-2</c:v>
                      </c:pt>
                      <c:pt idx="410">
                        <c:v>6.6614480651181404E-2</c:v>
                      </c:pt>
                      <c:pt idx="411">
                        <c:v>6.4493457625595996E-2</c:v>
                      </c:pt>
                      <c:pt idx="412">
                        <c:v>6.2360390049737098E-2</c:v>
                      </c:pt>
                      <c:pt idx="413">
                        <c:v>6.0464592005017199E-2</c:v>
                      </c:pt>
                      <c:pt idx="414">
                        <c:v>5.8115965957665897E-2</c:v>
                      </c:pt>
                      <c:pt idx="415">
                        <c:v>5.6266311464011599E-2</c:v>
                      </c:pt>
                      <c:pt idx="416">
                        <c:v>5.43933081319187E-2</c:v>
                      </c:pt>
                      <c:pt idx="417">
                        <c:v>5.2255696739306398E-2</c:v>
                      </c:pt>
                      <c:pt idx="418">
                        <c:v>5.0231500899748302E-2</c:v>
                      </c:pt>
                      <c:pt idx="419">
                        <c:v>4.84812554704575E-2</c:v>
                      </c:pt>
                      <c:pt idx="420">
                        <c:v>4.6657019692552801E-2</c:v>
                      </c:pt>
                      <c:pt idx="421">
                        <c:v>4.4751161487325102E-2</c:v>
                      </c:pt>
                      <c:pt idx="422">
                        <c:v>4.2995308876364803E-2</c:v>
                      </c:pt>
                      <c:pt idx="423">
                        <c:v>4.1211548033957102E-2</c:v>
                      </c:pt>
                      <c:pt idx="424">
                        <c:v>3.9461526872484401E-2</c:v>
                      </c:pt>
                      <c:pt idx="425">
                        <c:v>3.7870243234831298E-2</c:v>
                      </c:pt>
                      <c:pt idx="426">
                        <c:v>3.6181314107556803E-2</c:v>
                      </c:pt>
                      <c:pt idx="427">
                        <c:v>3.4492879622350599E-2</c:v>
                      </c:pt>
                      <c:pt idx="428">
                        <c:v>3.2910659521226598E-2</c:v>
                      </c:pt>
                      <c:pt idx="429">
                        <c:v>3.12783220065029E-2</c:v>
                      </c:pt>
                      <c:pt idx="430">
                        <c:v>2.9715500982976598E-2</c:v>
                      </c:pt>
                      <c:pt idx="431">
                        <c:v>2.8184513045228999E-2</c:v>
                      </c:pt>
                      <c:pt idx="432">
                        <c:v>2.6627334451770301E-2</c:v>
                      </c:pt>
                      <c:pt idx="433">
                        <c:v>2.5193823252591601E-2</c:v>
                      </c:pt>
                      <c:pt idx="434">
                        <c:v>2.3775438566133698E-2</c:v>
                      </c:pt>
                      <c:pt idx="435">
                        <c:v>2.2356439504351899E-2</c:v>
                      </c:pt>
                      <c:pt idx="436">
                        <c:v>2.1032633650770099E-2</c:v>
                      </c:pt>
                      <c:pt idx="437">
                        <c:v>1.9632512670958599E-2</c:v>
                      </c:pt>
                      <c:pt idx="438">
                        <c:v>1.8280685702987201E-2</c:v>
                      </c:pt>
                      <c:pt idx="439">
                        <c:v>1.6963364308413099E-2</c:v>
                      </c:pt>
                      <c:pt idx="440">
                        <c:v>1.5956737535665799E-2</c:v>
                      </c:pt>
                      <c:pt idx="441">
                        <c:v>1.4769543020276599E-2</c:v>
                      </c:pt>
                      <c:pt idx="442">
                        <c:v>1.34591931629599E-2</c:v>
                      </c:pt>
                      <c:pt idx="443">
                        <c:v>1.22998114693711E-2</c:v>
                      </c:pt>
                      <c:pt idx="444">
                        <c:v>1.1199054483838801E-2</c:v>
                      </c:pt>
                      <c:pt idx="445">
                        <c:v>1.01397811523306E-2</c:v>
                      </c:pt>
                      <c:pt idx="446">
                        <c:v>9.2888468638755509E-3</c:v>
                      </c:pt>
                      <c:pt idx="447">
                        <c:v>7.9843167903242002E-3</c:v>
                      </c:pt>
                      <c:pt idx="448">
                        <c:v>7.2035494061436604E-3</c:v>
                      </c:pt>
                      <c:pt idx="449">
                        <c:v>6.1672517485220598E-3</c:v>
                      </c:pt>
                      <c:pt idx="450">
                        <c:v>5.3478667049516801E-3</c:v>
                      </c:pt>
                      <c:pt idx="451">
                        <c:v>4.4719282280812102E-3</c:v>
                      </c:pt>
                      <c:pt idx="452">
                        <c:v>3.60699428223182E-3</c:v>
                      </c:pt>
                      <c:pt idx="453">
                        <c:v>2.7722770472956601E-3</c:v>
                      </c:pt>
                      <c:pt idx="454">
                        <c:v>2.0332457482107298E-3</c:v>
                      </c:pt>
                      <c:pt idx="455">
                        <c:v>1.1888882227948901E-3</c:v>
                      </c:pt>
                      <c:pt idx="456">
                        <c:v>5.5093030646124303E-4</c:v>
                      </c:pt>
                      <c:pt idx="457">
                        <c:v>-9.0623057667986505E-5</c:v>
                      </c:pt>
                      <c:pt idx="458">
                        <c:v>-6.8869415863202798E-4</c:v>
                      </c:pt>
                      <c:pt idx="459">
                        <c:v>-1.4254429798787899E-3</c:v>
                      </c:pt>
                      <c:pt idx="460">
                        <c:v>-2.0409746867158501E-3</c:v>
                      </c:pt>
                      <c:pt idx="461">
                        <c:v>-2.4960318324609202E-3</c:v>
                      </c:pt>
                      <c:pt idx="462">
                        <c:v>-2.9948384966569999E-3</c:v>
                      </c:pt>
                      <c:pt idx="463">
                        <c:v>-3.5182427204939202E-3</c:v>
                      </c:pt>
                      <c:pt idx="464">
                        <c:v>-3.9973261805137097E-3</c:v>
                      </c:pt>
                      <c:pt idx="465">
                        <c:v>-4.4800702316145496E-3</c:v>
                      </c:pt>
                      <c:pt idx="466">
                        <c:v>-4.8251017955004199E-3</c:v>
                      </c:pt>
                      <c:pt idx="467">
                        <c:v>-5.2388202147658196E-3</c:v>
                      </c:pt>
                      <c:pt idx="468">
                        <c:v>-5.6342182295971302E-3</c:v>
                      </c:pt>
                      <c:pt idx="469">
                        <c:v>-6.0000999895336998E-3</c:v>
                      </c:pt>
                      <c:pt idx="470">
                        <c:v>-6.2680886932786903E-3</c:v>
                      </c:pt>
                      <c:pt idx="471">
                        <c:v>-6.6260541989121204E-3</c:v>
                      </c:pt>
                      <c:pt idx="472">
                        <c:v>-6.8114151580617203E-3</c:v>
                      </c:pt>
                      <c:pt idx="473">
                        <c:v>-7.0605898568844002E-3</c:v>
                      </c:pt>
                      <c:pt idx="474">
                        <c:v>-7.2258428610295798E-3</c:v>
                      </c:pt>
                      <c:pt idx="475">
                        <c:v>-7.3822252183564701E-3</c:v>
                      </c:pt>
                      <c:pt idx="476">
                        <c:v>-7.6461667256905903E-3</c:v>
                      </c:pt>
                      <c:pt idx="477">
                        <c:v>-7.7810488651827896E-3</c:v>
                      </c:pt>
                      <c:pt idx="478">
                        <c:v>-7.8922167609391507E-3</c:v>
                      </c:pt>
                      <c:pt idx="479">
                        <c:v>-7.9690868597579092E-3</c:v>
                      </c:pt>
                      <c:pt idx="480">
                        <c:v>-8.0833327844836694E-3</c:v>
                      </c:pt>
                      <c:pt idx="481">
                        <c:v>-8.0919463993423604E-3</c:v>
                      </c:pt>
                      <c:pt idx="482">
                        <c:v>-8.1482119357534806E-3</c:v>
                      </c:pt>
                      <c:pt idx="483">
                        <c:v>-8.1509342995309004E-3</c:v>
                      </c:pt>
                      <c:pt idx="484">
                        <c:v>-8.1099042668685093E-3</c:v>
                      </c:pt>
                      <c:pt idx="485">
                        <c:v>-8.1196580443577207E-3</c:v>
                      </c:pt>
                      <c:pt idx="486">
                        <c:v>-8.0890699314502303E-3</c:v>
                      </c:pt>
                      <c:pt idx="487">
                        <c:v>-8.0547664417522404E-3</c:v>
                      </c:pt>
                      <c:pt idx="488">
                        <c:v>-8.0059822872560801E-3</c:v>
                      </c:pt>
                      <c:pt idx="489">
                        <c:v>-7.8561316297747104E-3</c:v>
                      </c:pt>
                      <c:pt idx="490">
                        <c:v>-7.7447233497435503E-3</c:v>
                      </c:pt>
                      <c:pt idx="491">
                        <c:v>-7.6261843474401099E-3</c:v>
                      </c:pt>
                      <c:pt idx="492">
                        <c:v>-7.4521713136774604E-3</c:v>
                      </c:pt>
                      <c:pt idx="493">
                        <c:v>-7.2781643485717203E-3</c:v>
                      </c:pt>
                      <c:pt idx="494">
                        <c:v>-7.1160683316303002E-3</c:v>
                      </c:pt>
                      <c:pt idx="495">
                        <c:v>-6.9738439953905404E-3</c:v>
                      </c:pt>
                      <c:pt idx="496">
                        <c:v>-6.6314605030612902E-3</c:v>
                      </c:pt>
                      <c:pt idx="497">
                        <c:v>-6.3303386955691704E-3</c:v>
                      </c:pt>
                      <c:pt idx="498">
                        <c:v>-6.1665535212897804E-3</c:v>
                      </c:pt>
                      <c:pt idx="499">
                        <c:v>-5.8465463689845497E-3</c:v>
                      </c:pt>
                      <c:pt idx="500">
                        <c:v>-5.5216449115349196E-3</c:v>
                      </c:pt>
                      <c:pt idx="501">
                        <c:v>-5.1660164354990299E-3</c:v>
                      </c:pt>
                      <c:pt idx="502">
                        <c:v>-4.7751311193436003E-3</c:v>
                      </c:pt>
                      <c:pt idx="503">
                        <c:v>-4.4084522497340297E-3</c:v>
                      </c:pt>
                      <c:pt idx="504">
                        <c:v>-3.8680203735241398E-3</c:v>
                      </c:pt>
                      <c:pt idx="505">
                        <c:v>-3.45643945648841E-3</c:v>
                      </c:pt>
                      <c:pt idx="506">
                        <c:v>-3.0324047560479198E-3</c:v>
                      </c:pt>
                      <c:pt idx="507">
                        <c:v>-2.4775242911078701E-3</c:v>
                      </c:pt>
                      <c:pt idx="508">
                        <c:v>-2.0191382200848E-3</c:v>
                      </c:pt>
                      <c:pt idx="509">
                        <c:v>-1.5230847607408901E-3</c:v>
                      </c:pt>
                      <c:pt idx="510">
                        <c:v>-9.9004320034037896E-4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5949-4353-AB59-B27A27EB7913}"/>
                  </c:ext>
                </c:extLst>
              </c15:ser>
            </c15:filteredScatterSeries>
            <c15:filteredScatterSeries>
              <c15:ser>
                <c:idx val="13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08.10.2020'!$C$6</c15:sqref>
                        </c15:formulaRef>
                      </c:ext>
                    </c:extLst>
                    <c:strCache>
                      <c:ptCount val="1"/>
                      <c:pt idx="0">
                        <c:v>ab 20 mM Ni+en</c:v>
                      </c:pt>
                    </c:strCache>
                  </c:strRef>
                </c:tx>
                <c:spPr>
                  <a:ln w="19050" cap="rnd">
                    <a:solidFill>
                      <a:schemeClr val="accent2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08.10.2020'!$A$7:$A$517</c15:sqref>
                        </c15:formulaRef>
                      </c:ext>
                    </c:extLst>
                    <c:numCache>
                      <c:formatCode>0.0000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08.10.2020'!$C$7:$C$517</c15:sqref>
                        </c15:formulaRef>
                      </c:ext>
                    </c:extLst>
                    <c:numCache>
                      <c:formatCode>0.0000</c:formatCode>
                      <c:ptCount val="511"/>
                      <c:pt idx="0">
                        <c:v>3.9777425420545902</c:v>
                      </c:pt>
                      <c:pt idx="1">
                        <c:v>3.9777425420545902</c:v>
                      </c:pt>
                      <c:pt idx="2">
                        <c:v>3.6910723200454201</c:v>
                      </c:pt>
                      <c:pt idx="3">
                        <c:v>2.4099002353666501</c:v>
                      </c:pt>
                      <c:pt idx="4">
                        <c:v>3.9777425420545902</c:v>
                      </c:pt>
                      <c:pt idx="5">
                        <c:v>3.9777425420545902</c:v>
                      </c:pt>
                      <c:pt idx="6">
                        <c:v>3.9777425420545902</c:v>
                      </c:pt>
                      <c:pt idx="7">
                        <c:v>3.9777425420545902</c:v>
                      </c:pt>
                      <c:pt idx="8">
                        <c:v>3.9777425420545902</c:v>
                      </c:pt>
                      <c:pt idx="9">
                        <c:v>3.9777425420545902</c:v>
                      </c:pt>
                      <c:pt idx="10">
                        <c:v>3.9777425420545902</c:v>
                      </c:pt>
                      <c:pt idx="11">
                        <c:v>3.9777425420545902</c:v>
                      </c:pt>
                      <c:pt idx="12">
                        <c:v>3.9777425420545902</c:v>
                      </c:pt>
                      <c:pt idx="13">
                        <c:v>3.9777425420545902</c:v>
                      </c:pt>
                      <c:pt idx="14">
                        <c:v>3.9777425420545902</c:v>
                      </c:pt>
                      <c:pt idx="15">
                        <c:v>3.9777425420545902</c:v>
                      </c:pt>
                      <c:pt idx="16">
                        <c:v>3.9777425420545902</c:v>
                      </c:pt>
                      <c:pt idx="17">
                        <c:v>3.9777425420545902</c:v>
                      </c:pt>
                      <c:pt idx="18">
                        <c:v>3.9777425420545902</c:v>
                      </c:pt>
                      <c:pt idx="19">
                        <c:v>3.9777425420545902</c:v>
                      </c:pt>
                      <c:pt idx="20">
                        <c:v>3.9777425420545902</c:v>
                      </c:pt>
                      <c:pt idx="21">
                        <c:v>3.9777425420545902</c:v>
                      </c:pt>
                      <c:pt idx="22">
                        <c:v>3.9777425420545902</c:v>
                      </c:pt>
                      <c:pt idx="23">
                        <c:v>3.6528478703990901</c:v>
                      </c:pt>
                      <c:pt idx="24">
                        <c:v>3.7252017394346102</c:v>
                      </c:pt>
                      <c:pt idx="25">
                        <c:v>3.9777425420545902</c:v>
                      </c:pt>
                      <c:pt idx="26">
                        <c:v>3.7349438672153501</c:v>
                      </c:pt>
                      <c:pt idx="27">
                        <c:v>3.7213973305233501</c:v>
                      </c:pt>
                      <c:pt idx="28">
                        <c:v>3.9777425420545902</c:v>
                      </c:pt>
                      <c:pt idx="29">
                        <c:v>3.9777425420545902</c:v>
                      </c:pt>
                      <c:pt idx="30">
                        <c:v>3.9777425420545902</c:v>
                      </c:pt>
                      <c:pt idx="31">
                        <c:v>3.8377168861894102</c:v>
                      </c:pt>
                      <c:pt idx="32">
                        <c:v>3.7307562552213702</c:v>
                      </c:pt>
                      <c:pt idx="33">
                        <c:v>3.9777425420545902</c:v>
                      </c:pt>
                      <c:pt idx="34">
                        <c:v>3.9777425420545902</c:v>
                      </c:pt>
                      <c:pt idx="35">
                        <c:v>3.9777425420545902</c:v>
                      </c:pt>
                      <c:pt idx="36">
                        <c:v>3.9777425420545902</c:v>
                      </c:pt>
                      <c:pt idx="37">
                        <c:v>3.9777425420545902</c:v>
                      </c:pt>
                      <c:pt idx="38">
                        <c:v>3.9777425420545902</c:v>
                      </c:pt>
                      <c:pt idx="39">
                        <c:v>3.9777425420545902</c:v>
                      </c:pt>
                      <c:pt idx="40">
                        <c:v>3.9777425420545902</c:v>
                      </c:pt>
                      <c:pt idx="41">
                        <c:v>3.9777425420545902</c:v>
                      </c:pt>
                      <c:pt idx="42">
                        <c:v>3.9777425420545902</c:v>
                      </c:pt>
                      <c:pt idx="43">
                        <c:v>3.9777425420545902</c:v>
                      </c:pt>
                      <c:pt idx="44">
                        <c:v>3.9679076373049602</c:v>
                      </c:pt>
                      <c:pt idx="45">
                        <c:v>3.79856010935847</c:v>
                      </c:pt>
                      <c:pt idx="46">
                        <c:v>3.9777425420545902</c:v>
                      </c:pt>
                      <c:pt idx="47">
                        <c:v>3.9777425420545902</c:v>
                      </c:pt>
                      <c:pt idx="48">
                        <c:v>3.9777425420545902</c:v>
                      </c:pt>
                      <c:pt idx="49">
                        <c:v>3.9777425420545902</c:v>
                      </c:pt>
                      <c:pt idx="50">
                        <c:v>3.9777425420545902</c:v>
                      </c:pt>
                      <c:pt idx="51">
                        <c:v>3.8266389523761699</c:v>
                      </c:pt>
                      <c:pt idx="52">
                        <c:v>3.9555075171521099</c:v>
                      </c:pt>
                      <c:pt idx="53">
                        <c:v>3.1178686519610301</c:v>
                      </c:pt>
                      <c:pt idx="54">
                        <c:v>2.5855980418464499</c:v>
                      </c:pt>
                      <c:pt idx="55">
                        <c:v>2.1709526095829399</c:v>
                      </c:pt>
                      <c:pt idx="56">
                        <c:v>1.8829373058149901</c:v>
                      </c:pt>
                      <c:pt idx="57">
                        <c:v>1.6238715913097499</c:v>
                      </c:pt>
                      <c:pt idx="58">
                        <c:v>1.4212777930671201</c:v>
                      </c:pt>
                      <c:pt idx="59">
                        <c:v>1.25143845896449</c:v>
                      </c:pt>
                      <c:pt idx="60">
                        <c:v>1.0989168199963799</c:v>
                      </c:pt>
                      <c:pt idx="61">
                        <c:v>0.96761121969240205</c:v>
                      </c:pt>
                      <c:pt idx="62">
                        <c:v>0.85381175078262495</c:v>
                      </c:pt>
                      <c:pt idx="63">
                        <c:v>0.75428361299101998</c:v>
                      </c:pt>
                      <c:pt idx="64">
                        <c:v>0.66842591232490001</c:v>
                      </c:pt>
                      <c:pt idx="65">
                        <c:v>0.59378486399738495</c:v>
                      </c:pt>
                      <c:pt idx="66">
                        <c:v>0.528222737040277</c:v>
                      </c:pt>
                      <c:pt idx="67">
                        <c:v>0.47069961295547103</c:v>
                      </c:pt>
                      <c:pt idx="68">
                        <c:v>0.42210872642178798</c:v>
                      </c:pt>
                      <c:pt idx="69">
                        <c:v>0.38018027778572899</c:v>
                      </c:pt>
                      <c:pt idx="70">
                        <c:v>0.34295428339234002</c:v>
                      </c:pt>
                      <c:pt idx="71">
                        <c:v>0.311187348801376</c:v>
                      </c:pt>
                      <c:pt idx="72">
                        <c:v>0.28449371351289698</c:v>
                      </c:pt>
                      <c:pt idx="73">
                        <c:v>0.26176799479613</c:v>
                      </c:pt>
                      <c:pt idx="74">
                        <c:v>0.24235543319123801</c:v>
                      </c:pt>
                      <c:pt idx="75">
                        <c:v>0.226388908342469</c:v>
                      </c:pt>
                      <c:pt idx="76">
                        <c:v>0.213410669664092</c:v>
                      </c:pt>
                      <c:pt idx="77">
                        <c:v>0.20372674557166501</c:v>
                      </c:pt>
                      <c:pt idx="78">
                        <c:v>0.19560972061059001</c:v>
                      </c:pt>
                      <c:pt idx="79">
                        <c:v>0.18871045363960701</c:v>
                      </c:pt>
                      <c:pt idx="80">
                        <c:v>0.184385819604138</c:v>
                      </c:pt>
                      <c:pt idx="81">
                        <c:v>0.181579151152507</c:v>
                      </c:pt>
                      <c:pt idx="82">
                        <c:v>0.179653831288627</c:v>
                      </c:pt>
                      <c:pt idx="83">
                        <c:v>0.17998339138521399</c:v>
                      </c:pt>
                      <c:pt idx="84">
                        <c:v>0.18103686209476899</c:v>
                      </c:pt>
                      <c:pt idx="85">
                        <c:v>0.18297107149243599</c:v>
                      </c:pt>
                      <c:pt idx="86">
                        <c:v>0.18570780222175101</c:v>
                      </c:pt>
                      <c:pt idx="87">
                        <c:v>0.18980328681405001</c:v>
                      </c:pt>
                      <c:pt idx="88">
                        <c:v>0.19520131114753</c:v>
                      </c:pt>
                      <c:pt idx="89">
                        <c:v>0.200338942587968</c:v>
                      </c:pt>
                      <c:pt idx="90">
                        <c:v>0.20604999256921799</c:v>
                      </c:pt>
                      <c:pt idx="91">
                        <c:v>0.21259123678286199</c:v>
                      </c:pt>
                      <c:pt idx="92">
                        <c:v>0.22072972075768901</c:v>
                      </c:pt>
                      <c:pt idx="93">
                        <c:v>0.22722602581708401</c:v>
                      </c:pt>
                      <c:pt idx="94">
                        <c:v>0.23523956620825201</c:v>
                      </c:pt>
                      <c:pt idx="95">
                        <c:v>0.24244151154809199</c:v>
                      </c:pt>
                      <c:pt idx="96">
                        <c:v>0.25016171883676203</c:v>
                      </c:pt>
                      <c:pt idx="97">
                        <c:v>0.25881104300517399</c:v>
                      </c:pt>
                      <c:pt idx="98">
                        <c:v>0.267966577799226</c:v>
                      </c:pt>
                      <c:pt idx="99">
                        <c:v>0.27495981544512099</c:v>
                      </c:pt>
                      <c:pt idx="100">
                        <c:v>0.282224285761209</c:v>
                      </c:pt>
                      <c:pt idx="101">
                        <c:v>0.29007834424286</c:v>
                      </c:pt>
                      <c:pt idx="102">
                        <c:v>0.29635460207796899</c:v>
                      </c:pt>
                      <c:pt idx="103">
                        <c:v>0.30237185531862698</c:v>
                      </c:pt>
                      <c:pt idx="104">
                        <c:v>0.30867607606842501</c:v>
                      </c:pt>
                      <c:pt idx="105">
                        <c:v>0.313477392290819</c:v>
                      </c:pt>
                      <c:pt idx="106">
                        <c:v>0.31825699428267701</c:v>
                      </c:pt>
                      <c:pt idx="107">
                        <c:v>0.322006423213688</c:v>
                      </c:pt>
                      <c:pt idx="108">
                        <c:v>0.32462791498371102</c:v>
                      </c:pt>
                      <c:pt idx="109">
                        <c:v>0.32790081108766</c:v>
                      </c:pt>
                      <c:pt idx="110">
                        <c:v>0.32810325443895499</c:v>
                      </c:pt>
                      <c:pt idx="111">
                        <c:v>0.326850104308476</c:v>
                      </c:pt>
                      <c:pt idx="112">
                        <c:v>0.32465268406460801</c:v>
                      </c:pt>
                      <c:pt idx="113">
                        <c:v>0.32220903415146901</c:v>
                      </c:pt>
                      <c:pt idx="114">
                        <c:v>0.31851738290484</c:v>
                      </c:pt>
                      <c:pt idx="115">
                        <c:v>0.31434918697264702</c:v>
                      </c:pt>
                      <c:pt idx="116">
                        <c:v>0.30849889309768302</c:v>
                      </c:pt>
                      <c:pt idx="117">
                        <c:v>0.30081049538944798</c:v>
                      </c:pt>
                      <c:pt idx="118">
                        <c:v>0.29290181878230298</c:v>
                      </c:pt>
                      <c:pt idx="119">
                        <c:v>0.28383779171397699</c:v>
                      </c:pt>
                      <c:pt idx="120">
                        <c:v>0.27602480308675298</c:v>
                      </c:pt>
                      <c:pt idx="121">
                        <c:v>0.26629130879227503</c:v>
                      </c:pt>
                      <c:pt idx="122">
                        <c:v>0.25628768021459097</c:v>
                      </c:pt>
                      <c:pt idx="123">
                        <c:v>0.24555981042467401</c:v>
                      </c:pt>
                      <c:pt idx="124">
                        <c:v>0.235223241284095</c:v>
                      </c:pt>
                      <c:pt idx="125">
                        <c:v>0.225050471810919</c:v>
                      </c:pt>
                      <c:pt idx="126">
                        <c:v>0.21473589784618699</c:v>
                      </c:pt>
                      <c:pt idx="127">
                        <c:v>0.20531604154164701</c:v>
                      </c:pt>
                      <c:pt idx="128">
                        <c:v>0.195788769818285</c:v>
                      </c:pt>
                      <c:pt idx="129">
                        <c:v>0.18647008445688401</c:v>
                      </c:pt>
                      <c:pt idx="130">
                        <c:v>0.17840247495921999</c:v>
                      </c:pt>
                      <c:pt idx="131">
                        <c:v>0.17140496064640301</c:v>
                      </c:pt>
                      <c:pt idx="132">
                        <c:v>0.16491996950823301</c:v>
                      </c:pt>
                      <c:pt idx="133">
                        <c:v>0.15913918578847899</c:v>
                      </c:pt>
                      <c:pt idx="134">
                        <c:v>0.154332991497868</c:v>
                      </c:pt>
                      <c:pt idx="135">
                        <c:v>0.15043847129943499</c:v>
                      </c:pt>
                      <c:pt idx="136">
                        <c:v>0.14655081266339101</c:v>
                      </c:pt>
                      <c:pt idx="137">
                        <c:v>0.14420011241116601</c:v>
                      </c:pt>
                      <c:pt idx="138">
                        <c:v>0.144365484531086</c:v>
                      </c:pt>
                      <c:pt idx="139">
                        <c:v>0.14404876801503</c:v>
                      </c:pt>
                      <c:pt idx="140">
                        <c:v>0.144629613410032</c:v>
                      </c:pt>
                      <c:pt idx="141">
                        <c:v>0.146067123504526</c:v>
                      </c:pt>
                      <c:pt idx="142">
                        <c:v>0.147335049213834</c:v>
                      </c:pt>
                      <c:pt idx="143">
                        <c:v>0.149979641417261</c:v>
                      </c:pt>
                      <c:pt idx="144">
                        <c:v>0.152208764237864</c:v>
                      </c:pt>
                      <c:pt idx="145">
                        <c:v>0.15291561416841701</c:v>
                      </c:pt>
                      <c:pt idx="146">
                        <c:v>0.155508759380554</c:v>
                      </c:pt>
                      <c:pt idx="147">
                        <c:v>0.15758913754381201</c:v>
                      </c:pt>
                      <c:pt idx="148">
                        <c:v>0.159611824690959</c:v>
                      </c:pt>
                      <c:pt idx="149">
                        <c:v>0.16011456100266899</c:v>
                      </c:pt>
                      <c:pt idx="150">
                        <c:v>0.16131125964274301</c:v>
                      </c:pt>
                      <c:pt idx="151">
                        <c:v>0.16331401157285799</c:v>
                      </c:pt>
                      <c:pt idx="152">
                        <c:v>0.16440490514849501</c:v>
                      </c:pt>
                      <c:pt idx="153">
                        <c:v>0.16366439539418401</c:v>
                      </c:pt>
                      <c:pt idx="154">
                        <c:v>0.16268382134536699</c:v>
                      </c:pt>
                      <c:pt idx="155">
                        <c:v>0.16240819507948401</c:v>
                      </c:pt>
                      <c:pt idx="156">
                        <c:v>0.16037026738423299</c:v>
                      </c:pt>
                      <c:pt idx="157">
                        <c:v>0.15912046927269599</c:v>
                      </c:pt>
                      <c:pt idx="158">
                        <c:v>0.15782029979581899</c:v>
                      </c:pt>
                      <c:pt idx="159">
                        <c:v>0.154470035681288</c:v>
                      </c:pt>
                      <c:pt idx="160">
                        <c:v>0.151063209823423</c:v>
                      </c:pt>
                      <c:pt idx="161">
                        <c:v>0.14740715976619501</c:v>
                      </c:pt>
                      <c:pt idx="162">
                        <c:v>0.14429359367310499</c:v>
                      </c:pt>
                      <c:pt idx="163">
                        <c:v>0.14156501239712399</c:v>
                      </c:pt>
                      <c:pt idx="164">
                        <c:v>0.13525902557449401</c:v>
                      </c:pt>
                      <c:pt idx="165">
                        <c:v>0.12877593259870099</c:v>
                      </c:pt>
                      <c:pt idx="166">
                        <c:v>0.12483023731123399</c:v>
                      </c:pt>
                      <c:pt idx="167">
                        <c:v>0.122091329037363</c:v>
                      </c:pt>
                      <c:pt idx="168">
                        <c:v>0.11323485742724999</c:v>
                      </c:pt>
                      <c:pt idx="169">
                        <c:v>0.110323284051162</c:v>
                      </c:pt>
                      <c:pt idx="170">
                        <c:v>0.103410490826401</c:v>
                      </c:pt>
                      <c:pt idx="171">
                        <c:v>9.6604699731727001E-2</c:v>
                      </c:pt>
                      <c:pt idx="172">
                        <c:v>9.2728440375933294E-2</c:v>
                      </c:pt>
                      <c:pt idx="173">
                        <c:v>8.8551747971314404E-2</c:v>
                      </c:pt>
                      <c:pt idx="174">
                        <c:v>8.2079678878495196E-2</c:v>
                      </c:pt>
                      <c:pt idx="175">
                        <c:v>7.4710527196740803E-2</c:v>
                      </c:pt>
                      <c:pt idx="176">
                        <c:v>7.0124914568735097E-2</c:v>
                      </c:pt>
                      <c:pt idx="177">
                        <c:v>6.3890346314685695E-2</c:v>
                      </c:pt>
                      <c:pt idx="178">
                        <c:v>5.8631879213883402E-2</c:v>
                      </c:pt>
                      <c:pt idx="179">
                        <c:v>5.2575769358426103E-2</c:v>
                      </c:pt>
                      <c:pt idx="180">
                        <c:v>4.8911723449944398E-2</c:v>
                      </c:pt>
                      <c:pt idx="181">
                        <c:v>4.5326417200929198E-2</c:v>
                      </c:pt>
                      <c:pt idx="182">
                        <c:v>4.0379588855078898E-2</c:v>
                      </c:pt>
                      <c:pt idx="183">
                        <c:v>3.8904863289642697E-2</c:v>
                      </c:pt>
                      <c:pt idx="184">
                        <c:v>3.3595955174287297E-2</c:v>
                      </c:pt>
                      <c:pt idx="185">
                        <c:v>2.86008012852518E-2</c:v>
                      </c:pt>
                      <c:pt idx="186">
                        <c:v>2.6180848403191299E-2</c:v>
                      </c:pt>
                      <c:pt idx="187">
                        <c:v>2.4841800879909601E-2</c:v>
                      </c:pt>
                      <c:pt idx="188">
                        <c:v>1.9972724131509401E-2</c:v>
                      </c:pt>
                      <c:pt idx="189">
                        <c:v>1.67391013745204E-2</c:v>
                      </c:pt>
                      <c:pt idx="190">
                        <c:v>1.6746473445703298E-2</c:v>
                      </c:pt>
                      <c:pt idx="191">
                        <c:v>1.1617709850053301E-2</c:v>
                      </c:pt>
                      <c:pt idx="192">
                        <c:v>8.4088052375204895E-3</c:v>
                      </c:pt>
                      <c:pt idx="193">
                        <c:v>6.4455032196001003E-3</c:v>
                      </c:pt>
                      <c:pt idx="194">
                        <c:v>5.0271341908683801E-3</c:v>
                      </c:pt>
                      <c:pt idx="195">
                        <c:v>2.4128611589437801E-3</c:v>
                      </c:pt>
                      <c:pt idx="196">
                        <c:v>1.22110914861912E-3</c:v>
                      </c:pt>
                      <c:pt idx="197">
                        <c:v>9.72509914843007E-4</c:v>
                      </c:pt>
                      <c:pt idx="198">
                        <c:v>-2.5070211178504901E-3</c:v>
                      </c:pt>
                      <c:pt idx="199">
                        <c:v>-2.7949861891264798E-3</c:v>
                      </c:pt>
                      <c:pt idx="200">
                        <c:v>-6.4015944141472096E-3</c:v>
                      </c:pt>
                      <c:pt idx="201">
                        <c:v>-5.8775008909720296E-3</c:v>
                      </c:pt>
                      <c:pt idx="202">
                        <c:v>-6.8147292389419897E-3</c:v>
                      </c:pt>
                      <c:pt idx="203">
                        <c:v>-6.5257238907316497E-3</c:v>
                      </c:pt>
                      <c:pt idx="204">
                        <c:v>-3.8357590326119802E-3</c:v>
                      </c:pt>
                      <c:pt idx="205">
                        <c:v>-7.1015891757232798E-3</c:v>
                      </c:pt>
                      <c:pt idx="206">
                        <c:v>-1.16296410060061E-2</c:v>
                      </c:pt>
                      <c:pt idx="207">
                        <c:v>-1.20229012498854E-2</c:v>
                      </c:pt>
                      <c:pt idx="208">
                        <c:v>-1.1556162715581899E-2</c:v>
                      </c:pt>
                      <c:pt idx="209">
                        <c:v>-1.2048032205113E-2</c:v>
                      </c:pt>
                      <c:pt idx="210">
                        <c:v>-1.20142207066271E-2</c:v>
                      </c:pt>
                      <c:pt idx="211">
                        <c:v>-1.1242402104364699E-2</c:v>
                      </c:pt>
                      <c:pt idx="212">
                        <c:v>-1.14170352451641E-2</c:v>
                      </c:pt>
                      <c:pt idx="213">
                        <c:v>-1.2025198272978399E-2</c:v>
                      </c:pt>
                      <c:pt idx="214">
                        <c:v>-1.19243135358635E-2</c:v>
                      </c:pt>
                      <c:pt idx="215">
                        <c:v>-1.20574429104224E-2</c:v>
                      </c:pt>
                      <c:pt idx="216">
                        <c:v>-1.2550907330548E-2</c:v>
                      </c:pt>
                      <c:pt idx="217">
                        <c:v>-1.2834464864115601E-2</c:v>
                      </c:pt>
                      <c:pt idx="218">
                        <c:v>-1.2915894182101E-2</c:v>
                      </c:pt>
                      <c:pt idx="219">
                        <c:v>-1.2957532725755399E-2</c:v>
                      </c:pt>
                      <c:pt idx="220">
                        <c:v>-1.2731549189258499E-2</c:v>
                      </c:pt>
                      <c:pt idx="221">
                        <c:v>-1.28337748775196E-2</c:v>
                      </c:pt>
                      <c:pt idx="222">
                        <c:v>-1.29446008883853E-2</c:v>
                      </c:pt>
                      <c:pt idx="223">
                        <c:v>-1.3170114396212899E-2</c:v>
                      </c:pt>
                      <c:pt idx="224">
                        <c:v>-1.32227432464215E-2</c:v>
                      </c:pt>
                      <c:pt idx="225">
                        <c:v>-1.35997114110314E-2</c:v>
                      </c:pt>
                      <c:pt idx="226">
                        <c:v>-1.34506072436233E-2</c:v>
                      </c:pt>
                      <c:pt idx="227">
                        <c:v>-1.28457557505058E-2</c:v>
                      </c:pt>
                      <c:pt idx="228">
                        <c:v>-1.32665327607225E-2</c:v>
                      </c:pt>
                      <c:pt idx="229">
                        <c:v>-1.38969279370811E-2</c:v>
                      </c:pt>
                      <c:pt idx="230">
                        <c:v>-1.36864254671133E-2</c:v>
                      </c:pt>
                      <c:pt idx="231">
                        <c:v>-1.35745240765997E-2</c:v>
                      </c:pt>
                      <c:pt idx="232">
                        <c:v>-1.3567562114256099E-2</c:v>
                      </c:pt>
                      <c:pt idx="233">
                        <c:v>-1.34294047984065E-2</c:v>
                      </c:pt>
                      <c:pt idx="234">
                        <c:v>-1.32822175253545E-2</c:v>
                      </c:pt>
                      <c:pt idx="235">
                        <c:v>-1.3415082161375901E-2</c:v>
                      </c:pt>
                      <c:pt idx="236">
                        <c:v>-1.34388017239784E-2</c:v>
                      </c:pt>
                      <c:pt idx="237">
                        <c:v>-1.3386793701269399E-2</c:v>
                      </c:pt>
                      <c:pt idx="238">
                        <c:v>-1.3299308430989599E-2</c:v>
                      </c:pt>
                      <c:pt idx="239">
                        <c:v>-1.3563375836474699E-2</c:v>
                      </c:pt>
                      <c:pt idx="240">
                        <c:v>-1.36166455356308E-2</c:v>
                      </c:pt>
                      <c:pt idx="241">
                        <c:v>-1.34183434024747E-2</c:v>
                      </c:pt>
                      <c:pt idx="242">
                        <c:v>-1.3193606720880499E-2</c:v>
                      </c:pt>
                      <c:pt idx="243">
                        <c:v>-1.33093868859098E-2</c:v>
                      </c:pt>
                      <c:pt idx="244">
                        <c:v>-1.3030215418001E-2</c:v>
                      </c:pt>
                      <c:pt idx="245">
                        <c:v>-1.2814157003301499E-2</c:v>
                      </c:pt>
                      <c:pt idx="246">
                        <c:v>-1.3076849716039901E-2</c:v>
                      </c:pt>
                      <c:pt idx="247">
                        <c:v>-1.2883916768922201E-2</c:v>
                      </c:pt>
                      <c:pt idx="248">
                        <c:v>-1.2784343420559599E-2</c:v>
                      </c:pt>
                      <c:pt idx="249">
                        <c:v>-1.25335136609351E-2</c:v>
                      </c:pt>
                      <c:pt idx="250">
                        <c:v>-1.24667748242029E-2</c:v>
                      </c:pt>
                      <c:pt idx="251">
                        <c:v>-1.23917941358669E-2</c:v>
                      </c:pt>
                      <c:pt idx="252">
                        <c:v>-1.19836396622151E-2</c:v>
                      </c:pt>
                      <c:pt idx="253">
                        <c:v>-1.19390192374365E-2</c:v>
                      </c:pt>
                      <c:pt idx="254">
                        <c:v>-1.1631319615016299E-2</c:v>
                      </c:pt>
                      <c:pt idx="255">
                        <c:v>-1.1430805949838601E-2</c:v>
                      </c:pt>
                      <c:pt idx="256">
                        <c:v>-1.1270976476881101E-2</c:v>
                      </c:pt>
                      <c:pt idx="257">
                        <c:v>-1.0930283522952101E-2</c:v>
                      </c:pt>
                      <c:pt idx="258">
                        <c:v>-1.07583155821523E-2</c:v>
                      </c:pt>
                      <c:pt idx="259">
                        <c:v>-1.0241244471813399E-2</c:v>
                      </c:pt>
                      <c:pt idx="260">
                        <c:v>-1.0020263228817401E-2</c:v>
                      </c:pt>
                      <c:pt idx="261">
                        <c:v>-9.6181530246321392E-3</c:v>
                      </c:pt>
                      <c:pt idx="262">
                        <c:v>-9.1265716190072205E-3</c:v>
                      </c:pt>
                      <c:pt idx="263">
                        <c:v>-8.5295930668119798E-3</c:v>
                      </c:pt>
                      <c:pt idx="264">
                        <c:v>-8.0080338827483704E-3</c:v>
                      </c:pt>
                      <c:pt idx="265">
                        <c:v>-7.4861650641048797E-3</c:v>
                      </c:pt>
                      <c:pt idx="266">
                        <c:v>-7.3176359758833302E-3</c:v>
                      </c:pt>
                      <c:pt idx="267">
                        <c:v>-6.96788736168565E-3</c:v>
                      </c:pt>
                      <c:pt idx="268">
                        <c:v>-5.9331992007909803E-3</c:v>
                      </c:pt>
                      <c:pt idx="269">
                        <c:v>-5.4121934972654502E-3</c:v>
                      </c:pt>
                      <c:pt idx="270">
                        <c:v>-4.9400331853256402E-3</c:v>
                      </c:pt>
                      <c:pt idx="271">
                        <c:v>-4.7088509053957502E-3</c:v>
                      </c:pt>
                      <c:pt idx="272">
                        <c:v>-4.1763485318558804E-3</c:v>
                      </c:pt>
                      <c:pt idx="273">
                        <c:v>-3.29004313113203E-3</c:v>
                      </c:pt>
                      <c:pt idx="274">
                        <c:v>-2.8734690447658798E-3</c:v>
                      </c:pt>
                      <c:pt idx="275">
                        <c:v>-2.26582793949305E-3</c:v>
                      </c:pt>
                      <c:pt idx="276">
                        <c:v>-2.07067816851945E-3</c:v>
                      </c:pt>
                      <c:pt idx="277">
                        <c:v>-1.6586956592009501E-3</c:v>
                      </c:pt>
                      <c:pt idx="278">
                        <c:v>-9.8565717460543192E-4</c:v>
                      </c:pt>
                      <c:pt idx="279">
                        <c:v>-6.4602377370216399E-4</c:v>
                      </c:pt>
                      <c:pt idx="280">
                        <c:v>1.2196695617049101E-6</c:v>
                      </c:pt>
                      <c:pt idx="281">
                        <c:v>7.5692113136226896E-4</c:v>
                      </c:pt>
                      <c:pt idx="282">
                        <c:v>1.5107547479378701E-3</c:v>
                      </c:pt>
                      <c:pt idx="283">
                        <c:v>2.3125233084089199E-3</c:v>
                      </c:pt>
                      <c:pt idx="284">
                        <c:v>3.1137182298933198E-3</c:v>
                      </c:pt>
                      <c:pt idx="285">
                        <c:v>4.2035817660194697E-3</c:v>
                      </c:pt>
                      <c:pt idx="286">
                        <c:v>5.3059964799337103E-3</c:v>
                      </c:pt>
                      <c:pt idx="287">
                        <c:v>6.2586664558098503E-3</c:v>
                      </c:pt>
                      <c:pt idx="288">
                        <c:v>7.4424767833170397E-3</c:v>
                      </c:pt>
                      <c:pt idx="289">
                        <c:v>8.7545846481390695E-3</c:v>
                      </c:pt>
                      <c:pt idx="290">
                        <c:v>9.9985290184959399E-3</c:v>
                      </c:pt>
                      <c:pt idx="291">
                        <c:v>1.1330566926438799E-2</c:v>
                      </c:pt>
                      <c:pt idx="292">
                        <c:v>1.2660494294305401E-2</c:v>
                      </c:pt>
                      <c:pt idx="293">
                        <c:v>1.4265398157575399E-2</c:v>
                      </c:pt>
                      <c:pt idx="294">
                        <c:v>1.5875192401320799E-2</c:v>
                      </c:pt>
                      <c:pt idx="295">
                        <c:v>1.73021734244432E-2</c:v>
                      </c:pt>
                      <c:pt idx="296">
                        <c:v>1.8933261110084101E-2</c:v>
                      </c:pt>
                      <c:pt idx="297">
                        <c:v>2.0684468238784798E-2</c:v>
                      </c:pt>
                      <c:pt idx="298">
                        <c:v>2.23765396883682E-2</c:v>
                      </c:pt>
                      <c:pt idx="299">
                        <c:v>2.4054660082228001E-2</c:v>
                      </c:pt>
                      <c:pt idx="300">
                        <c:v>2.58454698322594E-2</c:v>
                      </c:pt>
                      <c:pt idx="301">
                        <c:v>2.7596776882533699E-2</c:v>
                      </c:pt>
                      <c:pt idx="302">
                        <c:v>2.9465548322478802E-2</c:v>
                      </c:pt>
                      <c:pt idx="303">
                        <c:v>3.1525836518615097E-2</c:v>
                      </c:pt>
                      <c:pt idx="304">
                        <c:v>3.3505414301301502E-2</c:v>
                      </c:pt>
                      <c:pt idx="305">
                        <c:v>3.53991425894827E-2</c:v>
                      </c:pt>
                      <c:pt idx="306">
                        <c:v>3.7464229777238602E-2</c:v>
                      </c:pt>
                      <c:pt idx="307">
                        <c:v>3.95223599555223E-2</c:v>
                      </c:pt>
                      <c:pt idx="308">
                        <c:v>4.1568243328057801E-2</c:v>
                      </c:pt>
                      <c:pt idx="309">
                        <c:v>4.3780257284229303E-2</c:v>
                      </c:pt>
                      <c:pt idx="310">
                        <c:v>4.5868875901563001E-2</c:v>
                      </c:pt>
                      <c:pt idx="311">
                        <c:v>4.7943693752672503E-2</c:v>
                      </c:pt>
                      <c:pt idx="312">
                        <c:v>5.0288108626879102E-2</c:v>
                      </c:pt>
                      <c:pt idx="313">
                        <c:v>5.2454671398698402E-2</c:v>
                      </c:pt>
                      <c:pt idx="314">
                        <c:v>5.4535109651355697E-2</c:v>
                      </c:pt>
                      <c:pt idx="315">
                        <c:v>5.6711280058568701E-2</c:v>
                      </c:pt>
                      <c:pt idx="316">
                        <c:v>5.9020538658143697E-2</c:v>
                      </c:pt>
                      <c:pt idx="317">
                        <c:v>6.10028855039602E-2</c:v>
                      </c:pt>
                      <c:pt idx="318">
                        <c:v>6.3238522795090998E-2</c:v>
                      </c:pt>
                      <c:pt idx="319">
                        <c:v>6.5543259481092603E-2</c:v>
                      </c:pt>
                      <c:pt idx="320">
                        <c:v>6.7726842522636804E-2</c:v>
                      </c:pt>
                      <c:pt idx="321">
                        <c:v>6.9966854215326502E-2</c:v>
                      </c:pt>
                      <c:pt idx="322">
                        <c:v>7.1900041546306998E-2</c:v>
                      </c:pt>
                      <c:pt idx="323">
                        <c:v>7.4087525814456295E-2</c:v>
                      </c:pt>
                      <c:pt idx="324">
                        <c:v>7.6149442407648704E-2</c:v>
                      </c:pt>
                      <c:pt idx="325">
                        <c:v>7.8122622754107501E-2</c:v>
                      </c:pt>
                      <c:pt idx="326">
                        <c:v>7.9946913905313804E-2</c:v>
                      </c:pt>
                      <c:pt idx="327">
                        <c:v>8.2055675721771706E-2</c:v>
                      </c:pt>
                      <c:pt idx="328">
                        <c:v>8.4100132726141794E-2</c:v>
                      </c:pt>
                      <c:pt idx="329">
                        <c:v>8.5864110532954993E-2</c:v>
                      </c:pt>
                      <c:pt idx="330">
                        <c:v>8.7706978278789594E-2</c:v>
                      </c:pt>
                      <c:pt idx="331">
                        <c:v>8.9315264425111396E-2</c:v>
                      </c:pt>
                      <c:pt idx="332">
                        <c:v>9.1194075320350204E-2</c:v>
                      </c:pt>
                      <c:pt idx="333">
                        <c:v>9.2880805952754705E-2</c:v>
                      </c:pt>
                      <c:pt idx="334">
                        <c:v>9.4604396380241498E-2</c:v>
                      </c:pt>
                      <c:pt idx="335">
                        <c:v>9.6164054678011202E-2</c:v>
                      </c:pt>
                      <c:pt idx="336">
                        <c:v>9.7539673437563396E-2</c:v>
                      </c:pt>
                      <c:pt idx="337">
                        <c:v>9.9051479546744398E-2</c:v>
                      </c:pt>
                      <c:pt idx="338">
                        <c:v>0.10035916220182101</c:v>
                      </c:pt>
                      <c:pt idx="339">
                        <c:v>0.101420580842389</c:v>
                      </c:pt>
                      <c:pt idx="340">
                        <c:v>0.102600435650309</c:v>
                      </c:pt>
                      <c:pt idx="341">
                        <c:v>0.10392138201939501</c:v>
                      </c:pt>
                      <c:pt idx="342">
                        <c:v>0.10489875784085601</c:v>
                      </c:pt>
                      <c:pt idx="343">
                        <c:v>0.10586299890690801</c:v>
                      </c:pt>
                      <c:pt idx="344">
                        <c:v>0.106851183856684</c:v>
                      </c:pt>
                      <c:pt idx="345">
                        <c:v>0.107790646448295</c:v>
                      </c:pt>
                      <c:pt idx="346">
                        <c:v>0.108411064129323</c:v>
                      </c:pt>
                      <c:pt idx="347">
                        <c:v>0.10902717593974399</c:v>
                      </c:pt>
                      <c:pt idx="348">
                        <c:v>0.109568538403301</c:v>
                      </c:pt>
                      <c:pt idx="349">
                        <c:v>0.110000630601871</c:v>
                      </c:pt>
                      <c:pt idx="350">
                        <c:v>0.110352879192508</c:v>
                      </c:pt>
                      <c:pt idx="351">
                        <c:v>0.110768018262692</c:v>
                      </c:pt>
                      <c:pt idx="352">
                        <c:v>0.110836203969906</c:v>
                      </c:pt>
                      <c:pt idx="353">
                        <c:v>0.110941489024802</c:v>
                      </c:pt>
                      <c:pt idx="354">
                        <c:v>0.110966059578938</c:v>
                      </c:pt>
                      <c:pt idx="355">
                        <c:v>0.110976227985829</c:v>
                      </c:pt>
                      <c:pt idx="356">
                        <c:v>0.110910741734968</c:v>
                      </c:pt>
                      <c:pt idx="357">
                        <c:v>0.110717348567135</c:v>
                      </c:pt>
                      <c:pt idx="358">
                        <c:v>0.110407053628978</c:v>
                      </c:pt>
                      <c:pt idx="359">
                        <c:v>0.110243590407846</c:v>
                      </c:pt>
                      <c:pt idx="360">
                        <c:v>0.109874683693759</c:v>
                      </c:pt>
                      <c:pt idx="361">
                        <c:v>0.10937775443000899</c:v>
                      </c:pt>
                      <c:pt idx="362">
                        <c:v>0.10878675638058</c:v>
                      </c:pt>
                      <c:pt idx="363">
                        <c:v>0.108226542191339</c:v>
                      </c:pt>
                      <c:pt idx="364">
                        <c:v>0.10758360804763301</c:v>
                      </c:pt>
                      <c:pt idx="365">
                        <c:v>0.106669388316376</c:v>
                      </c:pt>
                      <c:pt idx="366">
                        <c:v>0.105969789085989</c:v>
                      </c:pt>
                      <c:pt idx="367">
                        <c:v>0.105161736866988</c:v>
                      </c:pt>
                      <c:pt idx="368">
                        <c:v>0.10422669964140401</c:v>
                      </c:pt>
                      <c:pt idx="369">
                        <c:v>0.103224683256424</c:v>
                      </c:pt>
                      <c:pt idx="370">
                        <c:v>0.102248290602189</c:v>
                      </c:pt>
                      <c:pt idx="371">
                        <c:v>0.101161535199563</c:v>
                      </c:pt>
                      <c:pt idx="372">
                        <c:v>0.10000646245295</c:v>
                      </c:pt>
                      <c:pt idx="373">
                        <c:v>9.90400374672359E-2</c:v>
                      </c:pt>
                      <c:pt idx="374">
                        <c:v>9.7832067527120301E-2</c:v>
                      </c:pt>
                      <c:pt idx="375">
                        <c:v>9.6757693162446007E-2</c:v>
                      </c:pt>
                      <c:pt idx="376">
                        <c:v>9.5356500003052805E-2</c:v>
                      </c:pt>
                      <c:pt idx="377">
                        <c:v>9.3929249149354493E-2</c:v>
                      </c:pt>
                      <c:pt idx="378">
                        <c:v>9.2747623723091602E-2</c:v>
                      </c:pt>
                      <c:pt idx="379">
                        <c:v>9.1398926738769204E-2</c:v>
                      </c:pt>
                      <c:pt idx="380">
                        <c:v>8.9969168197457997E-2</c:v>
                      </c:pt>
                      <c:pt idx="381">
                        <c:v>8.8674335884051103E-2</c:v>
                      </c:pt>
                      <c:pt idx="382">
                        <c:v>8.7153468424790298E-2</c:v>
                      </c:pt>
                      <c:pt idx="383">
                        <c:v>8.5575150262233099E-2</c:v>
                      </c:pt>
                      <c:pt idx="384">
                        <c:v>8.4330814344694402E-2</c:v>
                      </c:pt>
                      <c:pt idx="385">
                        <c:v>8.2742184237125802E-2</c:v>
                      </c:pt>
                      <c:pt idx="386">
                        <c:v>8.1197461074386107E-2</c:v>
                      </c:pt>
                      <c:pt idx="387">
                        <c:v>7.9724037496529093E-2</c:v>
                      </c:pt>
                      <c:pt idx="388">
                        <c:v>7.8304146436551397E-2</c:v>
                      </c:pt>
                      <c:pt idx="389">
                        <c:v>7.6617025607088801E-2</c:v>
                      </c:pt>
                      <c:pt idx="390">
                        <c:v>7.5114744332645395E-2</c:v>
                      </c:pt>
                      <c:pt idx="391">
                        <c:v>7.3623853506412595E-2</c:v>
                      </c:pt>
                      <c:pt idx="392">
                        <c:v>7.2044018431057399E-2</c:v>
                      </c:pt>
                      <c:pt idx="393">
                        <c:v>7.0656652860613595E-2</c:v>
                      </c:pt>
                      <c:pt idx="394">
                        <c:v>6.9124234889912706E-2</c:v>
                      </c:pt>
                      <c:pt idx="395">
                        <c:v>6.7484958777196097E-2</c:v>
                      </c:pt>
                      <c:pt idx="396">
                        <c:v>6.5883745273927499E-2</c:v>
                      </c:pt>
                      <c:pt idx="397">
                        <c:v>6.4366286312532106E-2</c:v>
                      </c:pt>
                      <c:pt idx="398">
                        <c:v>6.2792553373049995E-2</c:v>
                      </c:pt>
                      <c:pt idx="399">
                        <c:v>6.12765206597271E-2</c:v>
                      </c:pt>
                      <c:pt idx="400">
                        <c:v>5.9809530768660801E-2</c:v>
                      </c:pt>
                      <c:pt idx="401">
                        <c:v>5.8348855677805102E-2</c:v>
                      </c:pt>
                      <c:pt idx="402">
                        <c:v>5.67681513178038E-2</c:v>
                      </c:pt>
                      <c:pt idx="403">
                        <c:v>5.5188478184386103E-2</c:v>
                      </c:pt>
                      <c:pt idx="404">
                        <c:v>5.3585813245358001E-2</c:v>
                      </c:pt>
                      <c:pt idx="405">
                        <c:v>5.2223829330558497E-2</c:v>
                      </c:pt>
                      <c:pt idx="406">
                        <c:v>5.06851086530569E-2</c:v>
                      </c:pt>
                      <c:pt idx="407">
                        <c:v>4.9269640733359099E-2</c:v>
                      </c:pt>
                      <c:pt idx="408">
                        <c:v>4.7769076210026802E-2</c:v>
                      </c:pt>
                      <c:pt idx="409">
                        <c:v>4.6170589797283001E-2</c:v>
                      </c:pt>
                      <c:pt idx="410">
                        <c:v>4.4879297250462698E-2</c:v>
                      </c:pt>
                      <c:pt idx="411">
                        <c:v>4.3442505154617901E-2</c:v>
                      </c:pt>
                      <c:pt idx="412">
                        <c:v>4.2044703220266502E-2</c:v>
                      </c:pt>
                      <c:pt idx="413">
                        <c:v>4.0748431525232602E-2</c:v>
                      </c:pt>
                      <c:pt idx="414">
                        <c:v>3.9227275438845202E-2</c:v>
                      </c:pt>
                      <c:pt idx="415">
                        <c:v>3.7897011609843503E-2</c:v>
                      </c:pt>
                      <c:pt idx="416">
                        <c:v>3.6833128257255203E-2</c:v>
                      </c:pt>
                      <c:pt idx="417">
                        <c:v>3.5345519222549603E-2</c:v>
                      </c:pt>
                      <c:pt idx="418">
                        <c:v>3.3968455941154302E-2</c:v>
                      </c:pt>
                      <c:pt idx="419">
                        <c:v>3.29083763486012E-2</c:v>
                      </c:pt>
                      <c:pt idx="420">
                        <c:v>3.1558130677113501E-2</c:v>
                      </c:pt>
                      <c:pt idx="421">
                        <c:v>3.0365447295181001E-2</c:v>
                      </c:pt>
                      <c:pt idx="422">
                        <c:v>2.9150202464476801E-2</c:v>
                      </c:pt>
                      <c:pt idx="423">
                        <c:v>2.7880805293700701E-2</c:v>
                      </c:pt>
                      <c:pt idx="424">
                        <c:v>2.6721133808051901E-2</c:v>
                      </c:pt>
                      <c:pt idx="425">
                        <c:v>2.5622805780123999E-2</c:v>
                      </c:pt>
                      <c:pt idx="426">
                        <c:v>2.4436925457144501E-2</c:v>
                      </c:pt>
                      <c:pt idx="427">
                        <c:v>2.3305290056185101E-2</c:v>
                      </c:pt>
                      <c:pt idx="428">
                        <c:v>2.21799452122605E-2</c:v>
                      </c:pt>
                      <c:pt idx="429">
                        <c:v>2.1057840032504799E-2</c:v>
                      </c:pt>
                      <c:pt idx="430">
                        <c:v>2.01050555667961E-2</c:v>
                      </c:pt>
                      <c:pt idx="431">
                        <c:v>1.9146211369052701E-2</c:v>
                      </c:pt>
                      <c:pt idx="432">
                        <c:v>1.7997197575701701E-2</c:v>
                      </c:pt>
                      <c:pt idx="433">
                        <c:v>1.6951015604414799E-2</c:v>
                      </c:pt>
                      <c:pt idx="434">
                        <c:v>1.6020339335582601E-2</c:v>
                      </c:pt>
                      <c:pt idx="435">
                        <c:v>1.50205071513468E-2</c:v>
                      </c:pt>
                      <c:pt idx="436">
                        <c:v>1.4126607145820501E-2</c:v>
                      </c:pt>
                      <c:pt idx="437">
                        <c:v>1.3288527348012299E-2</c:v>
                      </c:pt>
                      <c:pt idx="438">
                        <c:v>1.23491552695009E-2</c:v>
                      </c:pt>
                      <c:pt idx="439">
                        <c:v>1.14417457470241E-2</c:v>
                      </c:pt>
                      <c:pt idx="440">
                        <c:v>1.0667979748364601E-2</c:v>
                      </c:pt>
                      <c:pt idx="441">
                        <c:v>9.9811196673233495E-3</c:v>
                      </c:pt>
                      <c:pt idx="442">
                        <c:v>9.1557319807521707E-3</c:v>
                      </c:pt>
                      <c:pt idx="443">
                        <c:v>8.2757433373694695E-3</c:v>
                      </c:pt>
                      <c:pt idx="444">
                        <c:v>7.6810641913151196E-3</c:v>
                      </c:pt>
                      <c:pt idx="445">
                        <c:v>6.9563726924243103E-3</c:v>
                      </c:pt>
                      <c:pt idx="446">
                        <c:v>6.3217662583589804E-3</c:v>
                      </c:pt>
                      <c:pt idx="447">
                        <c:v>5.66759768940243E-3</c:v>
                      </c:pt>
                      <c:pt idx="448">
                        <c:v>4.9917259692986802E-3</c:v>
                      </c:pt>
                      <c:pt idx="449">
                        <c:v>4.2683135165348498E-3</c:v>
                      </c:pt>
                      <c:pt idx="450">
                        <c:v>3.76573550791949E-3</c:v>
                      </c:pt>
                      <c:pt idx="451">
                        <c:v>3.2205144987361599E-3</c:v>
                      </c:pt>
                      <c:pt idx="452">
                        <c:v>2.5717295602111102E-3</c:v>
                      </c:pt>
                      <c:pt idx="453">
                        <c:v>2.0960649041463402E-3</c:v>
                      </c:pt>
                      <c:pt idx="454">
                        <c:v>1.6387642540875099E-3</c:v>
                      </c:pt>
                      <c:pt idx="455">
                        <c:v>1.12568662868681E-3</c:v>
                      </c:pt>
                      <c:pt idx="456">
                        <c:v>6.9635021707755199E-4</c:v>
                      </c:pt>
                      <c:pt idx="457">
                        <c:v>2.41729271116722E-4</c:v>
                      </c:pt>
                      <c:pt idx="458">
                        <c:v>-2.67075177789997E-4</c:v>
                      </c:pt>
                      <c:pt idx="459">
                        <c:v>-7.3591163385634502E-4</c:v>
                      </c:pt>
                      <c:pt idx="460">
                        <c:v>-1.0771244782192501E-3</c:v>
                      </c:pt>
                      <c:pt idx="461">
                        <c:v>-1.40496960654125E-3</c:v>
                      </c:pt>
                      <c:pt idx="462">
                        <c:v>-1.8021616707280599E-3</c:v>
                      </c:pt>
                      <c:pt idx="463">
                        <c:v>-2.1927567005228001E-3</c:v>
                      </c:pt>
                      <c:pt idx="464">
                        <c:v>-2.4912077811142601E-3</c:v>
                      </c:pt>
                      <c:pt idx="465">
                        <c:v>-2.79814680793455E-3</c:v>
                      </c:pt>
                      <c:pt idx="466">
                        <c:v>-3.0485661228548998E-3</c:v>
                      </c:pt>
                      <c:pt idx="467">
                        <c:v>-3.3398456512547499E-3</c:v>
                      </c:pt>
                      <c:pt idx="468">
                        <c:v>-3.5926923357882702E-3</c:v>
                      </c:pt>
                      <c:pt idx="469">
                        <c:v>-3.7083683642063999E-3</c:v>
                      </c:pt>
                      <c:pt idx="470">
                        <c:v>-3.94220029377872E-3</c:v>
                      </c:pt>
                      <c:pt idx="471">
                        <c:v>-4.1336907199128001E-3</c:v>
                      </c:pt>
                      <c:pt idx="472">
                        <c:v>-4.2501346165646197E-3</c:v>
                      </c:pt>
                      <c:pt idx="473">
                        <c:v>-4.4635166183626396E-3</c:v>
                      </c:pt>
                      <c:pt idx="474">
                        <c:v>-4.5152765047058096E-3</c:v>
                      </c:pt>
                      <c:pt idx="475">
                        <c:v>-4.6699028914606103E-3</c:v>
                      </c:pt>
                      <c:pt idx="476">
                        <c:v>-4.7853030207956103E-3</c:v>
                      </c:pt>
                      <c:pt idx="477">
                        <c:v>-4.9295555973210897E-3</c:v>
                      </c:pt>
                      <c:pt idx="478">
                        <c:v>-4.9941227836299501E-3</c:v>
                      </c:pt>
                      <c:pt idx="479">
                        <c:v>-5.0179799150606198E-3</c:v>
                      </c:pt>
                      <c:pt idx="480">
                        <c:v>-5.1384789725826699E-3</c:v>
                      </c:pt>
                      <c:pt idx="481">
                        <c:v>-5.1298577990938603E-3</c:v>
                      </c:pt>
                      <c:pt idx="482">
                        <c:v>-5.1458266860752904E-3</c:v>
                      </c:pt>
                      <c:pt idx="483">
                        <c:v>-5.1270525287291004E-3</c:v>
                      </c:pt>
                      <c:pt idx="484">
                        <c:v>-5.10993338769583E-3</c:v>
                      </c:pt>
                      <c:pt idx="485">
                        <c:v>-5.1973819233143703E-3</c:v>
                      </c:pt>
                      <c:pt idx="486">
                        <c:v>-5.2131323310489102E-3</c:v>
                      </c:pt>
                      <c:pt idx="487">
                        <c:v>-5.1902861242605798E-3</c:v>
                      </c:pt>
                      <c:pt idx="488">
                        <c:v>-5.12720945170635E-3</c:v>
                      </c:pt>
                      <c:pt idx="489">
                        <c:v>-4.9402368092119203E-3</c:v>
                      </c:pt>
                      <c:pt idx="490">
                        <c:v>-4.8662678518246296E-3</c:v>
                      </c:pt>
                      <c:pt idx="491">
                        <c:v>-4.7362408297175803E-3</c:v>
                      </c:pt>
                      <c:pt idx="492">
                        <c:v>-4.66572142680486E-3</c:v>
                      </c:pt>
                      <c:pt idx="493">
                        <c:v>-4.57738044868346E-3</c:v>
                      </c:pt>
                      <c:pt idx="494">
                        <c:v>-4.4724400180782397E-3</c:v>
                      </c:pt>
                      <c:pt idx="495">
                        <c:v>-4.4221868637315696E-3</c:v>
                      </c:pt>
                      <c:pt idx="496">
                        <c:v>-4.3225933706543601E-3</c:v>
                      </c:pt>
                      <c:pt idx="497">
                        <c:v>-4.06652697486293E-3</c:v>
                      </c:pt>
                      <c:pt idx="498">
                        <c:v>-3.7832307675295701E-3</c:v>
                      </c:pt>
                      <c:pt idx="499">
                        <c:v>-3.6175102734458801E-3</c:v>
                      </c:pt>
                      <c:pt idx="500">
                        <c:v>-3.4024542794709499E-3</c:v>
                      </c:pt>
                      <c:pt idx="501">
                        <c:v>-3.2351314651046801E-3</c:v>
                      </c:pt>
                      <c:pt idx="502">
                        <c:v>-3.0186779177955002E-3</c:v>
                      </c:pt>
                      <c:pt idx="503">
                        <c:v>-2.74203252331296E-3</c:v>
                      </c:pt>
                      <c:pt idx="504">
                        <c:v>-2.35828657292167E-3</c:v>
                      </c:pt>
                      <c:pt idx="505">
                        <c:v>-2.1225215837684499E-3</c:v>
                      </c:pt>
                      <c:pt idx="506">
                        <c:v>-1.8895626713217001E-3</c:v>
                      </c:pt>
                      <c:pt idx="507">
                        <c:v>-1.5099345208561101E-3</c:v>
                      </c:pt>
                      <c:pt idx="508">
                        <c:v>-1.18132749845567E-3</c:v>
                      </c:pt>
                      <c:pt idx="509">
                        <c:v>-8.8544038812649105E-4</c:v>
                      </c:pt>
                      <c:pt idx="510">
                        <c:v>-5.9837571613299498E-4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5949-4353-AB59-B27A27EB7913}"/>
                  </c:ext>
                </c:extLst>
              </c15:ser>
            </c15:filteredScatterSeries>
            <c15:filteredScatterSeries>
              <c15:ser>
                <c:idx val="14"/>
                <c:order val="1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08.10.2020'!$B$6</c15:sqref>
                        </c15:formulaRef>
                      </c:ext>
                    </c:extLst>
                    <c:strCache>
                      <c:ptCount val="1"/>
                      <c:pt idx="0">
                        <c:v>ab 10mM Ni+en</c:v>
                      </c:pt>
                    </c:strCache>
                  </c:strRef>
                </c:tx>
                <c:spPr>
                  <a:ln w="19050" cap="rnd">
                    <a:solidFill>
                      <a:schemeClr val="accent3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08.10.2020'!$A$7:$A$517</c15:sqref>
                        </c15:formulaRef>
                      </c:ext>
                    </c:extLst>
                    <c:numCache>
                      <c:formatCode>0.0000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08.10.2020'!$B$7:$B$517</c15:sqref>
                        </c15:formulaRef>
                      </c:ext>
                    </c:extLst>
                    <c:numCache>
                      <c:formatCode>0.0000</c:formatCode>
                      <c:ptCount val="511"/>
                      <c:pt idx="0">
                        <c:v>3.9886351603628101</c:v>
                      </c:pt>
                      <c:pt idx="1">
                        <c:v>3.9886351603628101</c:v>
                      </c:pt>
                      <c:pt idx="2">
                        <c:v>3.9886351603628101</c:v>
                      </c:pt>
                      <c:pt idx="3">
                        <c:v>3.9886351603628101</c:v>
                      </c:pt>
                      <c:pt idx="4">
                        <c:v>3.9886351603628101</c:v>
                      </c:pt>
                      <c:pt idx="5">
                        <c:v>3.9886351603628101</c:v>
                      </c:pt>
                      <c:pt idx="6">
                        <c:v>3.9886351603628101</c:v>
                      </c:pt>
                      <c:pt idx="7">
                        <c:v>3.9886351603628101</c:v>
                      </c:pt>
                      <c:pt idx="8">
                        <c:v>3.9886351603628101</c:v>
                      </c:pt>
                      <c:pt idx="9">
                        <c:v>3.9886351603628101</c:v>
                      </c:pt>
                      <c:pt idx="10">
                        <c:v>3.9886351603628101</c:v>
                      </c:pt>
                      <c:pt idx="11">
                        <c:v>3.9886351603628101</c:v>
                      </c:pt>
                      <c:pt idx="12">
                        <c:v>3.9886351603628101</c:v>
                      </c:pt>
                      <c:pt idx="13">
                        <c:v>3.9886351603628101</c:v>
                      </c:pt>
                      <c:pt idx="14">
                        <c:v>3.9886351603628101</c:v>
                      </c:pt>
                      <c:pt idx="15">
                        <c:v>3.9886351603628101</c:v>
                      </c:pt>
                      <c:pt idx="16">
                        <c:v>3.9886351603628101</c:v>
                      </c:pt>
                      <c:pt idx="17">
                        <c:v>3.9886351603628101</c:v>
                      </c:pt>
                      <c:pt idx="18">
                        <c:v>3.9886351603628101</c:v>
                      </c:pt>
                      <c:pt idx="19">
                        <c:v>3.9886351603628101</c:v>
                      </c:pt>
                      <c:pt idx="20">
                        <c:v>3.9886351603628101</c:v>
                      </c:pt>
                      <c:pt idx="21">
                        <c:v>3.9886351603628101</c:v>
                      </c:pt>
                      <c:pt idx="22">
                        <c:v>3.9886351603628101</c:v>
                      </c:pt>
                      <c:pt idx="23">
                        <c:v>3.9886351603628101</c:v>
                      </c:pt>
                      <c:pt idx="24">
                        <c:v>3.9886351603628101</c:v>
                      </c:pt>
                      <c:pt idx="25">
                        <c:v>3.9886351603628101</c:v>
                      </c:pt>
                      <c:pt idx="26">
                        <c:v>3.9886351603628101</c:v>
                      </c:pt>
                      <c:pt idx="27">
                        <c:v>3.9886351603628101</c:v>
                      </c:pt>
                      <c:pt idx="28">
                        <c:v>3.9886351603628101</c:v>
                      </c:pt>
                      <c:pt idx="29">
                        <c:v>3.9886351603628101</c:v>
                      </c:pt>
                      <c:pt idx="30">
                        <c:v>3.9886351603628101</c:v>
                      </c:pt>
                      <c:pt idx="31">
                        <c:v>3.9886351603628101</c:v>
                      </c:pt>
                      <c:pt idx="32">
                        <c:v>3.9886351603628101</c:v>
                      </c:pt>
                      <c:pt idx="33">
                        <c:v>3.9886351603628101</c:v>
                      </c:pt>
                      <c:pt idx="34">
                        <c:v>3.9886351603628101</c:v>
                      </c:pt>
                      <c:pt idx="35">
                        <c:v>3.9886351603628101</c:v>
                      </c:pt>
                      <c:pt idx="36">
                        <c:v>3.9886351603628101</c:v>
                      </c:pt>
                      <c:pt idx="37">
                        <c:v>3.9886351603628101</c:v>
                      </c:pt>
                      <c:pt idx="38">
                        <c:v>3.9886351603628101</c:v>
                      </c:pt>
                      <c:pt idx="39">
                        <c:v>3.9886351603628101</c:v>
                      </c:pt>
                      <c:pt idx="40">
                        <c:v>3.9886351603628101</c:v>
                      </c:pt>
                      <c:pt idx="41">
                        <c:v>3.9886351603628101</c:v>
                      </c:pt>
                      <c:pt idx="42">
                        <c:v>3.9886351603628101</c:v>
                      </c:pt>
                      <c:pt idx="43">
                        <c:v>3.9886351603628101</c:v>
                      </c:pt>
                      <c:pt idx="44">
                        <c:v>3.9886351603628101</c:v>
                      </c:pt>
                      <c:pt idx="45">
                        <c:v>3.9886351603628101</c:v>
                      </c:pt>
                      <c:pt idx="46">
                        <c:v>3.9886351603628101</c:v>
                      </c:pt>
                      <c:pt idx="47">
                        <c:v>3.9886351603628101</c:v>
                      </c:pt>
                      <c:pt idx="48">
                        <c:v>3.8227766270517902</c:v>
                      </c:pt>
                      <c:pt idx="49">
                        <c:v>2.9232530640026102</c:v>
                      </c:pt>
                      <c:pt idx="50">
                        <c:v>2.2624925344984099</c:v>
                      </c:pt>
                      <c:pt idx="51">
                        <c:v>1.9242320423993799</c:v>
                      </c:pt>
                      <c:pt idx="52">
                        <c:v>1.63459099714988</c:v>
                      </c:pt>
                      <c:pt idx="53">
                        <c:v>1.3913770459055399</c:v>
                      </c:pt>
                      <c:pt idx="54">
                        <c:v>1.1965806429132</c:v>
                      </c:pt>
                      <c:pt idx="55">
                        <c:v>1.0349947407590301</c:v>
                      </c:pt>
                      <c:pt idx="56">
                        <c:v>0.89334518900169801</c:v>
                      </c:pt>
                      <c:pt idx="57">
                        <c:v>0.77490390535185205</c:v>
                      </c:pt>
                      <c:pt idx="58">
                        <c:v>0.67343077724719203</c:v>
                      </c:pt>
                      <c:pt idx="59">
                        <c:v>0.58832752792070497</c:v>
                      </c:pt>
                      <c:pt idx="60">
                        <c:v>0.51554893538035695</c:v>
                      </c:pt>
                      <c:pt idx="61">
                        <c:v>0.45170352615757797</c:v>
                      </c:pt>
                      <c:pt idx="62">
                        <c:v>0.39690985649024701</c:v>
                      </c:pt>
                      <c:pt idx="63">
                        <c:v>0.34919930975785102</c:v>
                      </c:pt>
                      <c:pt idx="64">
                        <c:v>0.30778763416463101</c:v>
                      </c:pt>
                      <c:pt idx="65">
                        <c:v>0.27231216603692199</c:v>
                      </c:pt>
                      <c:pt idx="66">
                        <c:v>0.241664452410676</c:v>
                      </c:pt>
                      <c:pt idx="67">
                        <c:v>0.21485918509833399</c:v>
                      </c:pt>
                      <c:pt idx="68">
                        <c:v>0.191595609869047</c:v>
                      </c:pt>
                      <c:pt idx="69">
                        <c:v>0.17128171269085701</c:v>
                      </c:pt>
                      <c:pt idx="70">
                        <c:v>0.153805456166417</c:v>
                      </c:pt>
                      <c:pt idx="71">
                        <c:v>0.13932169066618699</c:v>
                      </c:pt>
                      <c:pt idx="72">
                        <c:v>0.126935140924919</c:v>
                      </c:pt>
                      <c:pt idx="73">
                        <c:v>0.116188291609077</c:v>
                      </c:pt>
                      <c:pt idx="74">
                        <c:v>0.107363640755748</c:v>
                      </c:pt>
                      <c:pt idx="75">
                        <c:v>0.10012290716786899</c:v>
                      </c:pt>
                      <c:pt idx="76">
                        <c:v>9.4494101940472405E-2</c:v>
                      </c:pt>
                      <c:pt idx="77">
                        <c:v>9.0545602321534593E-2</c:v>
                      </c:pt>
                      <c:pt idx="78">
                        <c:v>8.6673642552287294E-2</c:v>
                      </c:pt>
                      <c:pt idx="79">
                        <c:v>8.3856788899258003E-2</c:v>
                      </c:pt>
                      <c:pt idx="80">
                        <c:v>8.3168481608614897E-2</c:v>
                      </c:pt>
                      <c:pt idx="81">
                        <c:v>8.2157097121938097E-2</c:v>
                      </c:pt>
                      <c:pt idx="82">
                        <c:v>8.14704257861468E-2</c:v>
                      </c:pt>
                      <c:pt idx="83">
                        <c:v>8.1839769847191698E-2</c:v>
                      </c:pt>
                      <c:pt idx="84">
                        <c:v>8.2144059623970506E-2</c:v>
                      </c:pt>
                      <c:pt idx="85">
                        <c:v>8.4684077308996394E-2</c:v>
                      </c:pt>
                      <c:pt idx="86">
                        <c:v>8.6347915174344897E-2</c:v>
                      </c:pt>
                      <c:pt idx="87">
                        <c:v>8.9338286202974806E-2</c:v>
                      </c:pt>
                      <c:pt idx="88">
                        <c:v>9.2438855999466496E-2</c:v>
                      </c:pt>
                      <c:pt idx="89">
                        <c:v>9.4726563275729106E-2</c:v>
                      </c:pt>
                      <c:pt idx="90">
                        <c:v>9.8237425896169198E-2</c:v>
                      </c:pt>
                      <c:pt idx="91">
                        <c:v>0.10092615204976101</c:v>
                      </c:pt>
                      <c:pt idx="92">
                        <c:v>0.105825648534423</c:v>
                      </c:pt>
                      <c:pt idx="93">
                        <c:v>0.10965327541126201</c:v>
                      </c:pt>
                      <c:pt idx="94">
                        <c:v>0.114288686411104</c:v>
                      </c:pt>
                      <c:pt idx="95">
                        <c:v>0.118287396028167</c:v>
                      </c:pt>
                      <c:pt idx="96">
                        <c:v>0.122142054222071</c:v>
                      </c:pt>
                      <c:pt idx="97">
                        <c:v>0.12609515889439299</c:v>
                      </c:pt>
                      <c:pt idx="98">
                        <c:v>0.13063686760271101</c:v>
                      </c:pt>
                      <c:pt idx="99">
                        <c:v>0.134423890284463</c:v>
                      </c:pt>
                      <c:pt idx="100">
                        <c:v>0.13893303137263699</c:v>
                      </c:pt>
                      <c:pt idx="101">
                        <c:v>0.14258109659207099</c:v>
                      </c:pt>
                      <c:pt idx="102">
                        <c:v>0.14671239372966999</c:v>
                      </c:pt>
                      <c:pt idx="103">
                        <c:v>0.14946075550396801</c:v>
                      </c:pt>
                      <c:pt idx="104">
                        <c:v>0.152200671545759</c:v>
                      </c:pt>
                      <c:pt idx="105">
                        <c:v>0.15557518309038501</c:v>
                      </c:pt>
                      <c:pt idx="106">
                        <c:v>0.15748119169928601</c:v>
                      </c:pt>
                      <c:pt idx="107">
                        <c:v>0.15915937671783401</c:v>
                      </c:pt>
                      <c:pt idx="108">
                        <c:v>0.16146338005285399</c:v>
                      </c:pt>
                      <c:pt idx="109">
                        <c:v>0.16234654953473099</c:v>
                      </c:pt>
                      <c:pt idx="110">
                        <c:v>0.16233328378850601</c:v>
                      </c:pt>
                      <c:pt idx="111">
                        <c:v>0.162346941052154</c:v>
                      </c:pt>
                      <c:pt idx="112">
                        <c:v>0.161350462669617</c:v>
                      </c:pt>
                      <c:pt idx="113">
                        <c:v>0.160116446943045</c:v>
                      </c:pt>
                      <c:pt idx="114">
                        <c:v>0.15846895286510401</c:v>
                      </c:pt>
                      <c:pt idx="115">
                        <c:v>0.155841332521862</c:v>
                      </c:pt>
                      <c:pt idx="116">
                        <c:v>0.15319179283112</c:v>
                      </c:pt>
                      <c:pt idx="117">
                        <c:v>0.15014678621788899</c:v>
                      </c:pt>
                      <c:pt idx="118">
                        <c:v>0.145512653619848</c:v>
                      </c:pt>
                      <c:pt idx="119">
                        <c:v>0.140719989047732</c:v>
                      </c:pt>
                      <c:pt idx="120">
                        <c:v>0.13657772329284301</c:v>
                      </c:pt>
                      <c:pt idx="121">
                        <c:v>0.13200866813114501</c:v>
                      </c:pt>
                      <c:pt idx="122">
                        <c:v>0.12696145512630899</c:v>
                      </c:pt>
                      <c:pt idx="123">
                        <c:v>0.122158090743752</c:v>
                      </c:pt>
                      <c:pt idx="124">
                        <c:v>0.11712349111333401</c:v>
                      </c:pt>
                      <c:pt idx="125">
                        <c:v>0.111386331667643</c:v>
                      </c:pt>
                      <c:pt idx="126">
                        <c:v>0.10609458083953401</c:v>
                      </c:pt>
                      <c:pt idx="127">
                        <c:v>0.101656260457627</c:v>
                      </c:pt>
                      <c:pt idx="128">
                        <c:v>9.6594926310119206E-2</c:v>
                      </c:pt>
                      <c:pt idx="129">
                        <c:v>9.1758858618115599E-2</c:v>
                      </c:pt>
                      <c:pt idx="130">
                        <c:v>8.82130120791315E-2</c:v>
                      </c:pt>
                      <c:pt idx="131">
                        <c:v>8.4365195794496195E-2</c:v>
                      </c:pt>
                      <c:pt idx="132">
                        <c:v>8.1097859544620704E-2</c:v>
                      </c:pt>
                      <c:pt idx="133">
                        <c:v>7.8167418173830799E-2</c:v>
                      </c:pt>
                      <c:pt idx="134">
                        <c:v>7.5522921475034699E-2</c:v>
                      </c:pt>
                      <c:pt idx="135">
                        <c:v>7.3875537604015606E-2</c:v>
                      </c:pt>
                      <c:pt idx="136">
                        <c:v>7.1373522951200294E-2</c:v>
                      </c:pt>
                      <c:pt idx="137">
                        <c:v>7.0145794723182095E-2</c:v>
                      </c:pt>
                      <c:pt idx="138">
                        <c:v>7.0554121006287704E-2</c:v>
                      </c:pt>
                      <c:pt idx="139">
                        <c:v>7.0502999906786698E-2</c:v>
                      </c:pt>
                      <c:pt idx="140">
                        <c:v>7.1247150576077001E-2</c:v>
                      </c:pt>
                      <c:pt idx="141">
                        <c:v>7.1286996887730505E-2</c:v>
                      </c:pt>
                      <c:pt idx="142">
                        <c:v>7.0905346277338105E-2</c:v>
                      </c:pt>
                      <c:pt idx="143">
                        <c:v>7.26578431062887E-2</c:v>
                      </c:pt>
                      <c:pt idx="144">
                        <c:v>7.4833091713793903E-2</c:v>
                      </c:pt>
                      <c:pt idx="145">
                        <c:v>7.6599392300208305E-2</c:v>
                      </c:pt>
                      <c:pt idx="146">
                        <c:v>7.6263128114555101E-2</c:v>
                      </c:pt>
                      <c:pt idx="147">
                        <c:v>7.6564440919123303E-2</c:v>
                      </c:pt>
                      <c:pt idx="148">
                        <c:v>7.7110078747255506E-2</c:v>
                      </c:pt>
                      <c:pt idx="149">
                        <c:v>7.8947097319186102E-2</c:v>
                      </c:pt>
                      <c:pt idx="150">
                        <c:v>8.0351910638047905E-2</c:v>
                      </c:pt>
                      <c:pt idx="151">
                        <c:v>8.0420944294335106E-2</c:v>
                      </c:pt>
                      <c:pt idx="152">
                        <c:v>8.0046802216701796E-2</c:v>
                      </c:pt>
                      <c:pt idx="153">
                        <c:v>8.0024594606261407E-2</c:v>
                      </c:pt>
                      <c:pt idx="154">
                        <c:v>7.9915725842096899E-2</c:v>
                      </c:pt>
                      <c:pt idx="155">
                        <c:v>7.9519584343828595E-2</c:v>
                      </c:pt>
                      <c:pt idx="156">
                        <c:v>7.8166738439063493E-2</c:v>
                      </c:pt>
                      <c:pt idx="157">
                        <c:v>7.97660617808785E-2</c:v>
                      </c:pt>
                      <c:pt idx="158">
                        <c:v>7.8904083196230407E-2</c:v>
                      </c:pt>
                      <c:pt idx="159">
                        <c:v>7.6714396693251502E-2</c:v>
                      </c:pt>
                      <c:pt idx="160">
                        <c:v>7.6003699031222102E-2</c:v>
                      </c:pt>
                      <c:pt idx="161">
                        <c:v>7.16226502964558E-2</c:v>
                      </c:pt>
                      <c:pt idx="162">
                        <c:v>6.9116678374435997E-2</c:v>
                      </c:pt>
                      <c:pt idx="163">
                        <c:v>6.8353084176558096E-2</c:v>
                      </c:pt>
                      <c:pt idx="164">
                        <c:v>6.6157111181592801E-2</c:v>
                      </c:pt>
                      <c:pt idx="165">
                        <c:v>6.3685844331380997E-2</c:v>
                      </c:pt>
                      <c:pt idx="166">
                        <c:v>6.13274395563125E-2</c:v>
                      </c:pt>
                      <c:pt idx="167">
                        <c:v>5.8987497439014103E-2</c:v>
                      </c:pt>
                      <c:pt idx="168">
                        <c:v>5.6197149022981001E-2</c:v>
                      </c:pt>
                      <c:pt idx="169">
                        <c:v>5.4570340757002199E-2</c:v>
                      </c:pt>
                      <c:pt idx="170">
                        <c:v>5.0808804385005103E-2</c:v>
                      </c:pt>
                      <c:pt idx="171">
                        <c:v>4.6314802383235598E-2</c:v>
                      </c:pt>
                      <c:pt idx="172">
                        <c:v>4.4695494088995202E-2</c:v>
                      </c:pt>
                      <c:pt idx="173">
                        <c:v>4.3771635551148498E-2</c:v>
                      </c:pt>
                      <c:pt idx="174">
                        <c:v>4.0066264223152501E-2</c:v>
                      </c:pt>
                      <c:pt idx="175">
                        <c:v>3.6863202452050603E-2</c:v>
                      </c:pt>
                      <c:pt idx="176">
                        <c:v>3.2405406182771802E-2</c:v>
                      </c:pt>
                      <c:pt idx="177">
                        <c:v>3.10094341883758E-2</c:v>
                      </c:pt>
                      <c:pt idx="178">
                        <c:v>2.7483291379518601E-2</c:v>
                      </c:pt>
                      <c:pt idx="179">
                        <c:v>2.5387643991605299E-2</c:v>
                      </c:pt>
                      <c:pt idx="180">
                        <c:v>2.4314785079781201E-2</c:v>
                      </c:pt>
                      <c:pt idx="181">
                        <c:v>2.3574194502709801E-2</c:v>
                      </c:pt>
                      <c:pt idx="182">
                        <c:v>1.91580289600718E-2</c:v>
                      </c:pt>
                      <c:pt idx="183">
                        <c:v>1.9453642950116399E-2</c:v>
                      </c:pt>
                      <c:pt idx="184">
                        <c:v>1.7855493039468501E-2</c:v>
                      </c:pt>
                      <c:pt idx="185">
                        <c:v>1.29948656678341E-2</c:v>
                      </c:pt>
                      <c:pt idx="186">
                        <c:v>1.41503696786726E-2</c:v>
                      </c:pt>
                      <c:pt idx="187">
                        <c:v>1.17835512332155E-2</c:v>
                      </c:pt>
                      <c:pt idx="188">
                        <c:v>8.1099314418089704E-3</c:v>
                      </c:pt>
                      <c:pt idx="189">
                        <c:v>8.4171634602504403E-3</c:v>
                      </c:pt>
                      <c:pt idx="190">
                        <c:v>6.6941959822277401E-3</c:v>
                      </c:pt>
                      <c:pt idx="191">
                        <c:v>4.6276013329622596E-3</c:v>
                      </c:pt>
                      <c:pt idx="192">
                        <c:v>4.2337691623641899E-3</c:v>
                      </c:pt>
                      <c:pt idx="193">
                        <c:v>3.8191215598339799E-3</c:v>
                      </c:pt>
                      <c:pt idx="194">
                        <c:v>1.3715473553225399E-3</c:v>
                      </c:pt>
                      <c:pt idx="195">
                        <c:v>1.5387782684107901E-3</c:v>
                      </c:pt>
                      <c:pt idx="196">
                        <c:v>-1.60565691270076E-3</c:v>
                      </c:pt>
                      <c:pt idx="197">
                        <c:v>-2.6376764112194398E-4</c:v>
                      </c:pt>
                      <c:pt idx="198">
                        <c:v>-3.11624196691994E-3</c:v>
                      </c:pt>
                      <c:pt idx="199">
                        <c:v>-4.5767104722019003E-3</c:v>
                      </c:pt>
                      <c:pt idx="200">
                        <c:v>-4.24600087333382E-3</c:v>
                      </c:pt>
                      <c:pt idx="201">
                        <c:v>-5.4846430274688796E-3</c:v>
                      </c:pt>
                      <c:pt idx="202">
                        <c:v>-5.3107731336207598E-3</c:v>
                      </c:pt>
                      <c:pt idx="203">
                        <c:v>-2.7460425083920999E-3</c:v>
                      </c:pt>
                      <c:pt idx="204">
                        <c:v>-3.6060402932804199E-3</c:v>
                      </c:pt>
                      <c:pt idx="205">
                        <c:v>-2.9666643253278401E-3</c:v>
                      </c:pt>
                      <c:pt idx="206">
                        <c:v>-5.8144704825237401E-3</c:v>
                      </c:pt>
                      <c:pt idx="207">
                        <c:v>-6.1484898071543096E-3</c:v>
                      </c:pt>
                      <c:pt idx="208">
                        <c:v>-5.2697324916972498E-3</c:v>
                      </c:pt>
                      <c:pt idx="209">
                        <c:v>-5.8351961136424097E-3</c:v>
                      </c:pt>
                      <c:pt idx="210">
                        <c:v>-4.1757919607433996E-3</c:v>
                      </c:pt>
                      <c:pt idx="211">
                        <c:v>-5.4131915870111302E-3</c:v>
                      </c:pt>
                      <c:pt idx="212">
                        <c:v>-5.4574555512263397E-3</c:v>
                      </c:pt>
                      <c:pt idx="213">
                        <c:v>-5.5933062022550002E-3</c:v>
                      </c:pt>
                      <c:pt idx="214">
                        <c:v>-5.3593814546137996E-3</c:v>
                      </c:pt>
                      <c:pt idx="215">
                        <c:v>-5.8088409725370197E-3</c:v>
                      </c:pt>
                      <c:pt idx="216">
                        <c:v>-5.9796881719986197E-3</c:v>
                      </c:pt>
                      <c:pt idx="217">
                        <c:v>-6.3410326506640399E-3</c:v>
                      </c:pt>
                      <c:pt idx="218">
                        <c:v>-6.0250961230333801E-3</c:v>
                      </c:pt>
                      <c:pt idx="219">
                        <c:v>-6.1044096583020404E-3</c:v>
                      </c:pt>
                      <c:pt idx="220">
                        <c:v>-5.6207581796749997E-3</c:v>
                      </c:pt>
                      <c:pt idx="221">
                        <c:v>-6.0707656442219697E-3</c:v>
                      </c:pt>
                      <c:pt idx="222">
                        <c:v>-5.9655689350060197E-3</c:v>
                      </c:pt>
                      <c:pt idx="223">
                        <c:v>-6.2419103838083504E-3</c:v>
                      </c:pt>
                      <c:pt idx="224">
                        <c:v>-6.3673364155059399E-3</c:v>
                      </c:pt>
                      <c:pt idx="225">
                        <c:v>-6.4271246612544602E-3</c:v>
                      </c:pt>
                      <c:pt idx="226">
                        <c:v>-6.1439409084457896E-3</c:v>
                      </c:pt>
                      <c:pt idx="227">
                        <c:v>-5.7483417616588199E-3</c:v>
                      </c:pt>
                      <c:pt idx="228">
                        <c:v>-6.3655055037756198E-3</c:v>
                      </c:pt>
                      <c:pt idx="229">
                        <c:v>-6.7444099174562297E-3</c:v>
                      </c:pt>
                      <c:pt idx="230">
                        <c:v>-6.5981881093066996E-3</c:v>
                      </c:pt>
                      <c:pt idx="231">
                        <c:v>-6.3199489946626402E-3</c:v>
                      </c:pt>
                      <c:pt idx="232">
                        <c:v>-6.4707683510939196E-3</c:v>
                      </c:pt>
                      <c:pt idx="233">
                        <c:v>-6.5865779024915899E-3</c:v>
                      </c:pt>
                      <c:pt idx="234">
                        <c:v>-6.2913611398670403E-3</c:v>
                      </c:pt>
                      <c:pt idx="235">
                        <c:v>-6.4345310007693102E-3</c:v>
                      </c:pt>
                      <c:pt idx="236">
                        <c:v>-6.76893187349158E-3</c:v>
                      </c:pt>
                      <c:pt idx="237">
                        <c:v>-6.31881264974262E-3</c:v>
                      </c:pt>
                      <c:pt idx="238">
                        <c:v>-6.2312303884947398E-3</c:v>
                      </c:pt>
                      <c:pt idx="239">
                        <c:v>-6.2483637343083596E-3</c:v>
                      </c:pt>
                      <c:pt idx="240">
                        <c:v>-6.1968471723314001E-3</c:v>
                      </c:pt>
                      <c:pt idx="241">
                        <c:v>-6.7370118461379004E-3</c:v>
                      </c:pt>
                      <c:pt idx="242">
                        <c:v>-6.19940745453758E-3</c:v>
                      </c:pt>
                      <c:pt idx="243">
                        <c:v>-6.5262811485092198E-3</c:v>
                      </c:pt>
                      <c:pt idx="244">
                        <c:v>-6.3380334950426101E-3</c:v>
                      </c:pt>
                      <c:pt idx="245">
                        <c:v>-6.0974974527260696E-3</c:v>
                      </c:pt>
                      <c:pt idx="246">
                        <c:v>-6.1141963898498804E-3</c:v>
                      </c:pt>
                      <c:pt idx="247">
                        <c:v>-6.2013573499657701E-3</c:v>
                      </c:pt>
                      <c:pt idx="248">
                        <c:v>-5.9891050485997204E-3</c:v>
                      </c:pt>
                      <c:pt idx="249">
                        <c:v>-5.8230582375765798E-3</c:v>
                      </c:pt>
                      <c:pt idx="250">
                        <c:v>-5.7555722045959197E-3</c:v>
                      </c:pt>
                      <c:pt idx="251">
                        <c:v>-5.7486877928267397E-3</c:v>
                      </c:pt>
                      <c:pt idx="252">
                        <c:v>-5.7946368933421196E-3</c:v>
                      </c:pt>
                      <c:pt idx="253">
                        <c:v>-5.6222867991716202E-3</c:v>
                      </c:pt>
                      <c:pt idx="254">
                        <c:v>-5.4141727813206602E-3</c:v>
                      </c:pt>
                      <c:pt idx="255">
                        <c:v>-5.3589757348239501E-3</c:v>
                      </c:pt>
                      <c:pt idx="256">
                        <c:v>-5.2737383483486599E-3</c:v>
                      </c:pt>
                      <c:pt idx="257">
                        <c:v>-5.1441871144487002E-3</c:v>
                      </c:pt>
                      <c:pt idx="258">
                        <c:v>-5.09711022559272E-3</c:v>
                      </c:pt>
                      <c:pt idx="259">
                        <c:v>-4.7499709224684203E-3</c:v>
                      </c:pt>
                      <c:pt idx="260">
                        <c:v>-4.7053087802363799E-3</c:v>
                      </c:pt>
                      <c:pt idx="261">
                        <c:v>-4.5827075451821998E-3</c:v>
                      </c:pt>
                      <c:pt idx="262">
                        <c:v>-4.2350722893629202E-3</c:v>
                      </c:pt>
                      <c:pt idx="263">
                        <c:v>-4.0681637091745902E-3</c:v>
                      </c:pt>
                      <c:pt idx="264">
                        <c:v>-3.3727194936090102E-3</c:v>
                      </c:pt>
                      <c:pt idx="265">
                        <c:v>-2.84602776294049E-3</c:v>
                      </c:pt>
                      <c:pt idx="266">
                        <c:v>-3.0104744030244701E-3</c:v>
                      </c:pt>
                      <c:pt idx="267">
                        <c:v>-2.9716853761167302E-3</c:v>
                      </c:pt>
                      <c:pt idx="268">
                        <c:v>-2.4644236181302799E-3</c:v>
                      </c:pt>
                      <c:pt idx="269">
                        <c:v>-2.16898095976728E-3</c:v>
                      </c:pt>
                      <c:pt idx="270">
                        <c:v>-2.0128336100923702E-3</c:v>
                      </c:pt>
                      <c:pt idx="271">
                        <c:v>-2.0463147437822498E-3</c:v>
                      </c:pt>
                      <c:pt idx="272">
                        <c:v>-1.7076372489968599E-3</c:v>
                      </c:pt>
                      <c:pt idx="273">
                        <c:v>-1.1392864666964801E-3</c:v>
                      </c:pt>
                      <c:pt idx="274">
                        <c:v>-1.04422770905988E-3</c:v>
                      </c:pt>
                      <c:pt idx="275">
                        <c:v>-8.6625249495000402E-4</c:v>
                      </c:pt>
                      <c:pt idx="276">
                        <c:v>-6.5883432545421801E-4</c:v>
                      </c:pt>
                      <c:pt idx="277">
                        <c:v>-5.1572196470091303E-4</c:v>
                      </c:pt>
                      <c:pt idx="278">
                        <c:v>-2.3444878958495799E-4</c:v>
                      </c:pt>
                      <c:pt idx="279">
                        <c:v>-6.1665099111514799E-5</c:v>
                      </c:pt>
                      <c:pt idx="280">
                        <c:v>2.4740394861479602E-4</c:v>
                      </c:pt>
                      <c:pt idx="281">
                        <c:v>7.5750726344461805E-4</c:v>
                      </c:pt>
                      <c:pt idx="282">
                        <c:v>1.0893109524664499E-3</c:v>
                      </c:pt>
                      <c:pt idx="283">
                        <c:v>1.2936326949611299E-3</c:v>
                      </c:pt>
                      <c:pt idx="284">
                        <c:v>1.7939787606581401E-3</c:v>
                      </c:pt>
                      <c:pt idx="285">
                        <c:v>2.2712619712229E-3</c:v>
                      </c:pt>
                      <c:pt idx="286">
                        <c:v>2.8387906080501102E-3</c:v>
                      </c:pt>
                      <c:pt idx="287">
                        <c:v>3.25428704159015E-3</c:v>
                      </c:pt>
                      <c:pt idx="288">
                        <c:v>3.81000916205814E-3</c:v>
                      </c:pt>
                      <c:pt idx="289">
                        <c:v>4.43716190112085E-3</c:v>
                      </c:pt>
                      <c:pt idx="290">
                        <c:v>5.02615294312819E-3</c:v>
                      </c:pt>
                      <c:pt idx="291">
                        <c:v>5.6556264453606602E-3</c:v>
                      </c:pt>
                      <c:pt idx="292">
                        <c:v>6.45284331610397E-3</c:v>
                      </c:pt>
                      <c:pt idx="293">
                        <c:v>7.23958373489923E-3</c:v>
                      </c:pt>
                      <c:pt idx="294">
                        <c:v>7.9377802461730994E-3</c:v>
                      </c:pt>
                      <c:pt idx="295">
                        <c:v>8.6559566640725897E-3</c:v>
                      </c:pt>
                      <c:pt idx="296">
                        <c:v>9.3842229963355603E-3</c:v>
                      </c:pt>
                      <c:pt idx="297">
                        <c:v>1.0177614283025001E-2</c:v>
                      </c:pt>
                      <c:pt idx="298">
                        <c:v>1.09847045568472E-2</c:v>
                      </c:pt>
                      <c:pt idx="299">
                        <c:v>1.18108438948317E-2</c:v>
                      </c:pt>
                      <c:pt idx="300">
                        <c:v>1.27025491584104E-2</c:v>
                      </c:pt>
                      <c:pt idx="301">
                        <c:v>1.3663873146853101E-2</c:v>
                      </c:pt>
                      <c:pt idx="302">
                        <c:v>1.4732820353947001E-2</c:v>
                      </c:pt>
                      <c:pt idx="303">
                        <c:v>1.5676957588560001E-2</c:v>
                      </c:pt>
                      <c:pt idx="304">
                        <c:v>1.65538624278227E-2</c:v>
                      </c:pt>
                      <c:pt idx="305">
                        <c:v>1.7447695761487601E-2</c:v>
                      </c:pt>
                      <c:pt idx="306">
                        <c:v>1.8474395007592799E-2</c:v>
                      </c:pt>
                      <c:pt idx="307">
                        <c:v>1.94444471906903E-2</c:v>
                      </c:pt>
                      <c:pt idx="308">
                        <c:v>2.06572580680498E-2</c:v>
                      </c:pt>
                      <c:pt idx="309">
                        <c:v>2.16614774641775E-2</c:v>
                      </c:pt>
                      <c:pt idx="310">
                        <c:v>2.2555646006420599E-2</c:v>
                      </c:pt>
                      <c:pt idx="311">
                        <c:v>2.36201767620219E-2</c:v>
                      </c:pt>
                      <c:pt idx="312">
                        <c:v>2.4899367480783099E-2</c:v>
                      </c:pt>
                      <c:pt idx="313">
                        <c:v>2.6003949117628801E-2</c:v>
                      </c:pt>
                      <c:pt idx="314">
                        <c:v>2.6970975110466502E-2</c:v>
                      </c:pt>
                      <c:pt idx="315">
                        <c:v>2.7872392922849799E-2</c:v>
                      </c:pt>
                      <c:pt idx="316">
                        <c:v>2.91217791906359E-2</c:v>
                      </c:pt>
                      <c:pt idx="317">
                        <c:v>2.9967396286991001E-2</c:v>
                      </c:pt>
                      <c:pt idx="318">
                        <c:v>3.1259292864484402E-2</c:v>
                      </c:pt>
                      <c:pt idx="319">
                        <c:v>3.2276566768198497E-2</c:v>
                      </c:pt>
                      <c:pt idx="320">
                        <c:v>3.3139984328962001E-2</c:v>
                      </c:pt>
                      <c:pt idx="321">
                        <c:v>3.4414878923961598E-2</c:v>
                      </c:pt>
                      <c:pt idx="322">
                        <c:v>3.5626327133380799E-2</c:v>
                      </c:pt>
                      <c:pt idx="323">
                        <c:v>3.65938812105812E-2</c:v>
                      </c:pt>
                      <c:pt idx="324">
                        <c:v>3.7517591052415103E-2</c:v>
                      </c:pt>
                      <c:pt idx="325">
                        <c:v>3.85492571343546E-2</c:v>
                      </c:pt>
                      <c:pt idx="326">
                        <c:v>3.9204329425214297E-2</c:v>
                      </c:pt>
                      <c:pt idx="327">
                        <c:v>4.0550343551068201E-2</c:v>
                      </c:pt>
                      <c:pt idx="328">
                        <c:v>4.1471912603508097E-2</c:v>
                      </c:pt>
                      <c:pt idx="329">
                        <c:v>4.2327199714417403E-2</c:v>
                      </c:pt>
                      <c:pt idx="330">
                        <c:v>4.30510677504468E-2</c:v>
                      </c:pt>
                      <c:pt idx="331">
                        <c:v>4.4035002017792702E-2</c:v>
                      </c:pt>
                      <c:pt idx="332">
                        <c:v>4.49731805401756E-2</c:v>
                      </c:pt>
                      <c:pt idx="333">
                        <c:v>4.5661036319977297E-2</c:v>
                      </c:pt>
                      <c:pt idx="334">
                        <c:v>4.6626018802566303E-2</c:v>
                      </c:pt>
                      <c:pt idx="335">
                        <c:v>4.7380874940799698E-2</c:v>
                      </c:pt>
                      <c:pt idx="336">
                        <c:v>4.8025825060774997E-2</c:v>
                      </c:pt>
                      <c:pt idx="337">
                        <c:v>4.8793125257540898E-2</c:v>
                      </c:pt>
                      <c:pt idx="338">
                        <c:v>4.9463286855125202E-2</c:v>
                      </c:pt>
                      <c:pt idx="339">
                        <c:v>5.0176306093080103E-2</c:v>
                      </c:pt>
                      <c:pt idx="340">
                        <c:v>5.0661243450730101E-2</c:v>
                      </c:pt>
                      <c:pt idx="341">
                        <c:v>5.1375397891818698E-2</c:v>
                      </c:pt>
                      <c:pt idx="342">
                        <c:v>5.1921431654508597E-2</c:v>
                      </c:pt>
                      <c:pt idx="343">
                        <c:v>5.2144873722491297E-2</c:v>
                      </c:pt>
                      <c:pt idx="344">
                        <c:v>5.2780173673091499E-2</c:v>
                      </c:pt>
                      <c:pt idx="345">
                        <c:v>5.3251429849587799E-2</c:v>
                      </c:pt>
                      <c:pt idx="346">
                        <c:v>5.3551022491378102E-2</c:v>
                      </c:pt>
                      <c:pt idx="347">
                        <c:v>5.3980730116417699E-2</c:v>
                      </c:pt>
                      <c:pt idx="348">
                        <c:v>5.42063207568396E-2</c:v>
                      </c:pt>
                      <c:pt idx="349">
                        <c:v>5.43555799898481E-2</c:v>
                      </c:pt>
                      <c:pt idx="350">
                        <c:v>5.45999362454355E-2</c:v>
                      </c:pt>
                      <c:pt idx="351">
                        <c:v>5.4849125525360198E-2</c:v>
                      </c:pt>
                      <c:pt idx="352">
                        <c:v>5.4817092765535202E-2</c:v>
                      </c:pt>
                      <c:pt idx="353">
                        <c:v>5.4910496310706103E-2</c:v>
                      </c:pt>
                      <c:pt idx="354">
                        <c:v>5.5012150013427803E-2</c:v>
                      </c:pt>
                      <c:pt idx="355">
                        <c:v>5.4950450654696302E-2</c:v>
                      </c:pt>
                      <c:pt idx="356">
                        <c:v>5.4882473599442802E-2</c:v>
                      </c:pt>
                      <c:pt idx="357">
                        <c:v>5.4854137457225199E-2</c:v>
                      </c:pt>
                      <c:pt idx="358">
                        <c:v>5.4792138804238201E-2</c:v>
                      </c:pt>
                      <c:pt idx="359">
                        <c:v>5.4770906384581201E-2</c:v>
                      </c:pt>
                      <c:pt idx="360">
                        <c:v>5.4591997594738297E-2</c:v>
                      </c:pt>
                      <c:pt idx="361">
                        <c:v>5.4223624085668297E-2</c:v>
                      </c:pt>
                      <c:pt idx="362">
                        <c:v>5.4007620004583701E-2</c:v>
                      </c:pt>
                      <c:pt idx="363">
                        <c:v>5.3851916965930398E-2</c:v>
                      </c:pt>
                      <c:pt idx="364">
                        <c:v>5.35007116412251E-2</c:v>
                      </c:pt>
                      <c:pt idx="365">
                        <c:v>5.3075387362859501E-2</c:v>
                      </c:pt>
                      <c:pt idx="366">
                        <c:v>5.2735012168270597E-2</c:v>
                      </c:pt>
                      <c:pt idx="367">
                        <c:v>5.2279856341644802E-2</c:v>
                      </c:pt>
                      <c:pt idx="368">
                        <c:v>5.1863473877196198E-2</c:v>
                      </c:pt>
                      <c:pt idx="369">
                        <c:v>5.1451258483437602E-2</c:v>
                      </c:pt>
                      <c:pt idx="370">
                        <c:v>5.0982742122167697E-2</c:v>
                      </c:pt>
                      <c:pt idx="371">
                        <c:v>5.0438161109555499E-2</c:v>
                      </c:pt>
                      <c:pt idx="372">
                        <c:v>4.9926857556191799E-2</c:v>
                      </c:pt>
                      <c:pt idx="373">
                        <c:v>4.9439674827489503E-2</c:v>
                      </c:pt>
                      <c:pt idx="374">
                        <c:v>4.8892840857414098E-2</c:v>
                      </c:pt>
                      <c:pt idx="375">
                        <c:v>4.83103702102834E-2</c:v>
                      </c:pt>
                      <c:pt idx="376">
                        <c:v>4.7790817232612602E-2</c:v>
                      </c:pt>
                      <c:pt idx="377">
                        <c:v>4.6736523381062302E-2</c:v>
                      </c:pt>
                      <c:pt idx="378">
                        <c:v>4.6448972160334098E-2</c:v>
                      </c:pt>
                      <c:pt idx="379">
                        <c:v>4.5624325242147899E-2</c:v>
                      </c:pt>
                      <c:pt idx="380">
                        <c:v>4.4999223399056799E-2</c:v>
                      </c:pt>
                      <c:pt idx="381">
                        <c:v>4.4418787428150801E-2</c:v>
                      </c:pt>
                      <c:pt idx="382">
                        <c:v>4.37686878891888E-2</c:v>
                      </c:pt>
                      <c:pt idx="383">
                        <c:v>4.28734499888168E-2</c:v>
                      </c:pt>
                      <c:pt idx="384">
                        <c:v>4.2258907132335703E-2</c:v>
                      </c:pt>
                      <c:pt idx="385">
                        <c:v>4.1585905912812499E-2</c:v>
                      </c:pt>
                      <c:pt idx="386">
                        <c:v>4.0722338466314602E-2</c:v>
                      </c:pt>
                      <c:pt idx="387">
                        <c:v>4.0011091930766199E-2</c:v>
                      </c:pt>
                      <c:pt idx="388">
                        <c:v>3.93276288042715E-2</c:v>
                      </c:pt>
                      <c:pt idx="389">
                        <c:v>3.8539676406800998E-2</c:v>
                      </c:pt>
                      <c:pt idx="390">
                        <c:v>3.7889149255762297E-2</c:v>
                      </c:pt>
                      <c:pt idx="391">
                        <c:v>3.7024972351494101E-2</c:v>
                      </c:pt>
                      <c:pt idx="392">
                        <c:v>3.6245321902945001E-2</c:v>
                      </c:pt>
                      <c:pt idx="393">
                        <c:v>3.5595063441299202E-2</c:v>
                      </c:pt>
                      <c:pt idx="394">
                        <c:v>3.4816953685586301E-2</c:v>
                      </c:pt>
                      <c:pt idx="395">
                        <c:v>3.4066719446358001E-2</c:v>
                      </c:pt>
                      <c:pt idx="396">
                        <c:v>3.3406908608117798E-2</c:v>
                      </c:pt>
                      <c:pt idx="397">
                        <c:v>3.2583083451337001E-2</c:v>
                      </c:pt>
                      <c:pt idx="398">
                        <c:v>3.1828765719772299E-2</c:v>
                      </c:pt>
                      <c:pt idx="399">
                        <c:v>3.1158417590934101E-2</c:v>
                      </c:pt>
                      <c:pt idx="400">
                        <c:v>3.02635188881363E-2</c:v>
                      </c:pt>
                      <c:pt idx="401">
                        <c:v>2.94965525579324E-2</c:v>
                      </c:pt>
                      <c:pt idx="402">
                        <c:v>2.8752228624223299E-2</c:v>
                      </c:pt>
                      <c:pt idx="403">
                        <c:v>2.7965110966193599E-2</c:v>
                      </c:pt>
                      <c:pt idx="404">
                        <c:v>2.7189823035381502E-2</c:v>
                      </c:pt>
                      <c:pt idx="405">
                        <c:v>2.6377903010645101E-2</c:v>
                      </c:pt>
                      <c:pt idx="406">
                        <c:v>2.5601239580846501E-2</c:v>
                      </c:pt>
                      <c:pt idx="407">
                        <c:v>2.4949423019524401E-2</c:v>
                      </c:pt>
                      <c:pt idx="408">
                        <c:v>2.42172571227534E-2</c:v>
                      </c:pt>
                      <c:pt idx="409">
                        <c:v>2.3449277852588001E-2</c:v>
                      </c:pt>
                      <c:pt idx="410">
                        <c:v>2.2751547453310299E-2</c:v>
                      </c:pt>
                      <c:pt idx="411">
                        <c:v>2.2010484286466601E-2</c:v>
                      </c:pt>
                      <c:pt idx="412">
                        <c:v>2.12396910931415E-2</c:v>
                      </c:pt>
                      <c:pt idx="413">
                        <c:v>2.0738540469849898E-2</c:v>
                      </c:pt>
                      <c:pt idx="414">
                        <c:v>1.9923481032439998E-2</c:v>
                      </c:pt>
                      <c:pt idx="415">
                        <c:v>1.9352374905715501E-2</c:v>
                      </c:pt>
                      <c:pt idx="416">
                        <c:v>1.8814620222701799E-2</c:v>
                      </c:pt>
                      <c:pt idx="417">
                        <c:v>1.79631419669475E-2</c:v>
                      </c:pt>
                      <c:pt idx="418">
                        <c:v>1.7353070781477499E-2</c:v>
                      </c:pt>
                      <c:pt idx="419">
                        <c:v>1.6777497639685501E-2</c:v>
                      </c:pt>
                      <c:pt idx="420">
                        <c:v>1.6140738713520401E-2</c:v>
                      </c:pt>
                      <c:pt idx="421">
                        <c:v>1.55941462368465E-2</c:v>
                      </c:pt>
                      <c:pt idx="422">
                        <c:v>1.5047969152839199E-2</c:v>
                      </c:pt>
                      <c:pt idx="423">
                        <c:v>1.4387727253221299E-2</c:v>
                      </c:pt>
                      <c:pt idx="424">
                        <c:v>1.37856774731817E-2</c:v>
                      </c:pt>
                      <c:pt idx="425">
                        <c:v>1.32620519169621E-2</c:v>
                      </c:pt>
                      <c:pt idx="426">
                        <c:v>1.2627970037185099E-2</c:v>
                      </c:pt>
                      <c:pt idx="427">
                        <c:v>1.21130358973383E-2</c:v>
                      </c:pt>
                      <c:pt idx="428">
                        <c:v>1.1522704407426001E-2</c:v>
                      </c:pt>
                      <c:pt idx="429">
                        <c:v>1.0946527789787301E-2</c:v>
                      </c:pt>
                      <c:pt idx="430">
                        <c:v>1.0510179351216901E-2</c:v>
                      </c:pt>
                      <c:pt idx="431">
                        <c:v>9.9992390996537003E-3</c:v>
                      </c:pt>
                      <c:pt idx="432">
                        <c:v>9.4125067657623695E-3</c:v>
                      </c:pt>
                      <c:pt idx="433">
                        <c:v>8.9218907396033196E-3</c:v>
                      </c:pt>
                      <c:pt idx="434">
                        <c:v>8.4361303091253503E-3</c:v>
                      </c:pt>
                      <c:pt idx="435">
                        <c:v>7.9241743786967102E-3</c:v>
                      </c:pt>
                      <c:pt idx="436">
                        <c:v>7.5077623440303904E-3</c:v>
                      </c:pt>
                      <c:pt idx="437">
                        <c:v>7.0323651857482098E-3</c:v>
                      </c:pt>
                      <c:pt idx="438">
                        <c:v>6.5667473973973801E-3</c:v>
                      </c:pt>
                      <c:pt idx="439">
                        <c:v>6.1923677660221596E-3</c:v>
                      </c:pt>
                      <c:pt idx="440">
                        <c:v>5.7760296004382801E-3</c:v>
                      </c:pt>
                      <c:pt idx="441">
                        <c:v>5.4452480128866403E-3</c:v>
                      </c:pt>
                      <c:pt idx="442">
                        <c:v>4.94204051448747E-3</c:v>
                      </c:pt>
                      <c:pt idx="443">
                        <c:v>4.45423280466183E-3</c:v>
                      </c:pt>
                      <c:pt idx="444">
                        <c:v>4.2082904498532596E-3</c:v>
                      </c:pt>
                      <c:pt idx="445">
                        <c:v>3.8728668268714099E-3</c:v>
                      </c:pt>
                      <c:pt idx="446">
                        <c:v>3.5245846081385702E-3</c:v>
                      </c:pt>
                      <c:pt idx="447">
                        <c:v>3.2540586592698499E-3</c:v>
                      </c:pt>
                      <c:pt idx="448">
                        <c:v>2.8441342767245E-3</c:v>
                      </c:pt>
                      <c:pt idx="449">
                        <c:v>2.44198275892095E-3</c:v>
                      </c:pt>
                      <c:pt idx="450">
                        <c:v>2.17042464006736E-3</c:v>
                      </c:pt>
                      <c:pt idx="451">
                        <c:v>1.9217771971633999E-3</c:v>
                      </c:pt>
                      <c:pt idx="452">
                        <c:v>1.6298274799828899E-3</c:v>
                      </c:pt>
                      <c:pt idx="453">
                        <c:v>1.3567621000042101E-3</c:v>
                      </c:pt>
                      <c:pt idx="454">
                        <c:v>1.1517235890237301E-3</c:v>
                      </c:pt>
                      <c:pt idx="455">
                        <c:v>8.4849767442494702E-4</c:v>
                      </c:pt>
                      <c:pt idx="456">
                        <c:v>6.9267071121930702E-4</c:v>
                      </c:pt>
                      <c:pt idx="457">
                        <c:v>4.5822449374655901E-4</c:v>
                      </c:pt>
                      <c:pt idx="458">
                        <c:v>2.2683935681117699E-4</c:v>
                      </c:pt>
                      <c:pt idx="459">
                        <c:v>-7.1158158257077594E-5</c:v>
                      </c:pt>
                      <c:pt idx="460">
                        <c:v>-3.4841476342496399E-4</c:v>
                      </c:pt>
                      <c:pt idx="461">
                        <c:v>-4.6270634061899699E-4</c:v>
                      </c:pt>
                      <c:pt idx="462">
                        <c:v>-6.2147912995621395E-4</c:v>
                      </c:pt>
                      <c:pt idx="463">
                        <c:v>-7.4716689516027496E-4</c:v>
                      </c:pt>
                      <c:pt idx="464">
                        <c:v>-8.66710049611726E-4</c:v>
                      </c:pt>
                      <c:pt idx="465">
                        <c:v>-1.13045429076812E-3</c:v>
                      </c:pt>
                      <c:pt idx="466">
                        <c:v>-1.26236568226671E-3</c:v>
                      </c:pt>
                      <c:pt idx="467">
                        <c:v>-1.4009878200357899E-3</c:v>
                      </c:pt>
                      <c:pt idx="468">
                        <c:v>-1.45058555462831E-3</c:v>
                      </c:pt>
                      <c:pt idx="469">
                        <c:v>-1.54432455735996E-3</c:v>
                      </c:pt>
                      <c:pt idx="470">
                        <c:v>-1.6226185811626099E-3</c:v>
                      </c:pt>
                      <c:pt idx="471">
                        <c:v>-1.73241328987482E-3</c:v>
                      </c:pt>
                      <c:pt idx="472">
                        <c:v>-1.7730437657119001E-3</c:v>
                      </c:pt>
                      <c:pt idx="473">
                        <c:v>-1.8246473999583299E-3</c:v>
                      </c:pt>
                      <c:pt idx="474">
                        <c:v>-1.88645765763664E-3</c:v>
                      </c:pt>
                      <c:pt idx="475">
                        <c:v>-1.9122002516122299E-3</c:v>
                      </c:pt>
                      <c:pt idx="476">
                        <c:v>-2.0077863745148099E-3</c:v>
                      </c:pt>
                      <c:pt idx="477">
                        <c:v>-2.0746433456767799E-3</c:v>
                      </c:pt>
                      <c:pt idx="478">
                        <c:v>-2.0875164787688399E-3</c:v>
                      </c:pt>
                      <c:pt idx="479">
                        <c:v>-2.0608117663907101E-3</c:v>
                      </c:pt>
                      <c:pt idx="480">
                        <c:v>-2.17424476284088E-3</c:v>
                      </c:pt>
                      <c:pt idx="481">
                        <c:v>-2.2175560248171998E-3</c:v>
                      </c:pt>
                      <c:pt idx="482">
                        <c:v>-2.1855172363062598E-3</c:v>
                      </c:pt>
                      <c:pt idx="483">
                        <c:v>-2.23064953553343E-3</c:v>
                      </c:pt>
                      <c:pt idx="484">
                        <c:v>-2.2910344633462901E-3</c:v>
                      </c:pt>
                      <c:pt idx="485">
                        <c:v>-2.3174025122800501E-3</c:v>
                      </c:pt>
                      <c:pt idx="486">
                        <c:v>-2.3366571260350702E-3</c:v>
                      </c:pt>
                      <c:pt idx="487">
                        <c:v>-2.3535361431078002E-3</c:v>
                      </c:pt>
                      <c:pt idx="488">
                        <c:v>-2.3267372136661301E-3</c:v>
                      </c:pt>
                      <c:pt idx="489">
                        <c:v>-2.2389808176499601E-3</c:v>
                      </c:pt>
                      <c:pt idx="490">
                        <c:v>-2.1294508540103401E-3</c:v>
                      </c:pt>
                      <c:pt idx="491">
                        <c:v>-2.1287050080985599E-3</c:v>
                      </c:pt>
                      <c:pt idx="492">
                        <c:v>-2.1174435067363101E-3</c:v>
                      </c:pt>
                      <c:pt idx="493">
                        <c:v>-2.0363568898297199E-3</c:v>
                      </c:pt>
                      <c:pt idx="494">
                        <c:v>-2.1074108645488701E-3</c:v>
                      </c:pt>
                      <c:pt idx="495">
                        <c:v>-2.0380472088824802E-3</c:v>
                      </c:pt>
                      <c:pt idx="496">
                        <c:v>-1.89196072338856E-3</c:v>
                      </c:pt>
                      <c:pt idx="497">
                        <c:v>-1.86835792162671E-3</c:v>
                      </c:pt>
                      <c:pt idx="498">
                        <c:v>-1.80411220167239E-3</c:v>
                      </c:pt>
                      <c:pt idx="499">
                        <c:v>-1.70590845384523E-3</c:v>
                      </c:pt>
                      <c:pt idx="500">
                        <c:v>-1.5632224604425901E-3</c:v>
                      </c:pt>
                      <c:pt idx="501">
                        <c:v>-1.5343660880009901E-3</c:v>
                      </c:pt>
                      <c:pt idx="502">
                        <c:v>-1.45521306055275E-3</c:v>
                      </c:pt>
                      <c:pt idx="503">
                        <c:v>-1.3000427064592799E-3</c:v>
                      </c:pt>
                      <c:pt idx="504">
                        <c:v>-1.0735896250226801E-3</c:v>
                      </c:pt>
                      <c:pt idx="505">
                        <c:v>-9.7050791741900297E-4</c:v>
                      </c:pt>
                      <c:pt idx="506">
                        <c:v>-7.7225937775877301E-4</c:v>
                      </c:pt>
                      <c:pt idx="507">
                        <c:v>-6.3812989408842903E-4</c:v>
                      </c:pt>
                      <c:pt idx="508">
                        <c:v>-5.41561888056095E-4</c:v>
                      </c:pt>
                      <c:pt idx="509">
                        <c:v>-3.38025886884427E-4</c:v>
                      </c:pt>
                      <c:pt idx="510">
                        <c:v>-1.8746300978816899E-4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5949-4353-AB59-B27A27EB7913}"/>
                  </c:ext>
                </c:extLst>
              </c15:ser>
            </c15:filteredScatterSeries>
            <c15:filteredScatterSeries>
              <c15:ser>
                <c:idx val="15"/>
                <c:order val="1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08.10.2020'!$I$6</c15:sqref>
                        </c15:formulaRef>
                      </c:ext>
                    </c:extLst>
                    <c:strCache>
                      <c:ptCount val="1"/>
                      <c:pt idx="0">
                        <c:v>water end of measurment</c:v>
                      </c:pt>
                    </c:strCache>
                  </c:strRef>
                </c:tx>
                <c:spPr>
                  <a:ln w="19050" cap="rnd">
                    <a:solidFill>
                      <a:schemeClr val="accent4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08.10.2020'!$A$7:$A$517</c15:sqref>
                        </c15:formulaRef>
                      </c:ext>
                    </c:extLst>
                    <c:numCache>
                      <c:formatCode>0.0000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08.10.2020'!$I$7:$I$517</c15:sqref>
                        </c15:formulaRef>
                      </c:ext>
                    </c:extLst>
                    <c:numCache>
                      <c:formatCode>0.0000</c:formatCode>
                      <c:ptCount val="511"/>
                      <c:pt idx="0">
                        <c:v>6.71303408024745E-2</c:v>
                      </c:pt>
                      <c:pt idx="1">
                        <c:v>7.5695123554985505E-2</c:v>
                      </c:pt>
                      <c:pt idx="2">
                        <c:v>7.0778359939433197E-2</c:v>
                      </c:pt>
                      <c:pt idx="3">
                        <c:v>8.7913307515713607E-2</c:v>
                      </c:pt>
                      <c:pt idx="4">
                        <c:v>8.78540020752272E-2</c:v>
                      </c:pt>
                      <c:pt idx="5">
                        <c:v>9.3269176873469903E-2</c:v>
                      </c:pt>
                      <c:pt idx="6">
                        <c:v>8.8602088164373399E-2</c:v>
                      </c:pt>
                      <c:pt idx="7">
                        <c:v>9.2948919256090501E-2</c:v>
                      </c:pt>
                      <c:pt idx="8">
                        <c:v>9.4912182619632995E-2</c:v>
                      </c:pt>
                      <c:pt idx="9">
                        <c:v>9.55383169525824E-2</c:v>
                      </c:pt>
                      <c:pt idx="10">
                        <c:v>9.5525528368509097E-2</c:v>
                      </c:pt>
                      <c:pt idx="11">
                        <c:v>9.1624605127549802E-2</c:v>
                      </c:pt>
                      <c:pt idx="12">
                        <c:v>9.0970453104398899E-2</c:v>
                      </c:pt>
                      <c:pt idx="13">
                        <c:v>9.3072783828345995E-2</c:v>
                      </c:pt>
                      <c:pt idx="14">
                        <c:v>9.1791713282690104E-2</c:v>
                      </c:pt>
                      <c:pt idx="15">
                        <c:v>8.9820515850117397E-2</c:v>
                      </c:pt>
                      <c:pt idx="16">
                        <c:v>8.5067822445970206E-2</c:v>
                      </c:pt>
                      <c:pt idx="17">
                        <c:v>8.3121204533262896E-2</c:v>
                      </c:pt>
                      <c:pt idx="18">
                        <c:v>7.9519445409145906E-2</c:v>
                      </c:pt>
                      <c:pt idx="19">
                        <c:v>7.4504222226374095E-2</c:v>
                      </c:pt>
                      <c:pt idx="20">
                        <c:v>6.9899122355909504E-2</c:v>
                      </c:pt>
                      <c:pt idx="21">
                        <c:v>6.5486673780207505E-2</c:v>
                      </c:pt>
                      <c:pt idx="22">
                        <c:v>6.0415926683147103E-2</c:v>
                      </c:pt>
                      <c:pt idx="23">
                        <c:v>5.5302236071459197E-2</c:v>
                      </c:pt>
                      <c:pt idx="24">
                        <c:v>5.0372478558952001E-2</c:v>
                      </c:pt>
                      <c:pt idx="25">
                        <c:v>4.5448342529587502E-2</c:v>
                      </c:pt>
                      <c:pt idx="26">
                        <c:v>4.1150700979901603E-2</c:v>
                      </c:pt>
                      <c:pt idx="27">
                        <c:v>3.6902944423625697E-2</c:v>
                      </c:pt>
                      <c:pt idx="28">
                        <c:v>3.2346602870830701E-2</c:v>
                      </c:pt>
                      <c:pt idx="29">
                        <c:v>2.81823368112269E-2</c:v>
                      </c:pt>
                      <c:pt idx="30">
                        <c:v>2.3990995906562101E-2</c:v>
                      </c:pt>
                      <c:pt idx="31">
                        <c:v>2.0295149760844899E-2</c:v>
                      </c:pt>
                      <c:pt idx="32">
                        <c:v>1.7072333521297601E-2</c:v>
                      </c:pt>
                      <c:pt idx="33">
                        <c:v>1.31819186243752E-2</c:v>
                      </c:pt>
                      <c:pt idx="34">
                        <c:v>1.0709208302943E-2</c:v>
                      </c:pt>
                      <c:pt idx="35">
                        <c:v>8.2097429114868104E-3</c:v>
                      </c:pt>
                      <c:pt idx="36">
                        <c:v>5.9570630117856301E-3</c:v>
                      </c:pt>
                      <c:pt idx="37">
                        <c:v>4.2832583984884296E-3</c:v>
                      </c:pt>
                      <c:pt idx="38">
                        <c:v>2.4633562106057901E-3</c:v>
                      </c:pt>
                      <c:pt idx="39">
                        <c:v>1.2318456367904199E-3</c:v>
                      </c:pt>
                      <c:pt idx="40">
                        <c:v>-1.2222527185458301E-4</c:v>
                      </c:pt>
                      <c:pt idx="41">
                        <c:v>-1.4578004577388099E-3</c:v>
                      </c:pt>
                      <c:pt idx="42">
                        <c:v>-1.9628098892623398E-3</c:v>
                      </c:pt>
                      <c:pt idx="43">
                        <c:v>-2.6233240235323798E-3</c:v>
                      </c:pt>
                      <c:pt idx="44">
                        <c:v>-3.3054869294905898E-3</c:v>
                      </c:pt>
                      <c:pt idx="45">
                        <c:v>-3.7028647445381401E-3</c:v>
                      </c:pt>
                      <c:pt idx="46">
                        <c:v>-4.5041583718448503E-3</c:v>
                      </c:pt>
                      <c:pt idx="47">
                        <c:v>-4.6943942075756799E-3</c:v>
                      </c:pt>
                      <c:pt idx="48">
                        <c:v>-4.6878190979612096E-3</c:v>
                      </c:pt>
                      <c:pt idx="49">
                        <c:v>-5.1279480853268604E-3</c:v>
                      </c:pt>
                      <c:pt idx="50">
                        <c:v>-5.02716401167387E-3</c:v>
                      </c:pt>
                      <c:pt idx="51">
                        <c:v>-4.9539459385912E-3</c:v>
                      </c:pt>
                      <c:pt idx="52">
                        <c:v>-5.38870906747781E-3</c:v>
                      </c:pt>
                      <c:pt idx="53">
                        <c:v>-5.6078466491045701E-3</c:v>
                      </c:pt>
                      <c:pt idx="54">
                        <c:v>-5.2043763172260598E-3</c:v>
                      </c:pt>
                      <c:pt idx="55">
                        <c:v>-5.2671995991196803E-3</c:v>
                      </c:pt>
                      <c:pt idx="56">
                        <c:v>-5.7008516320832701E-3</c:v>
                      </c:pt>
                      <c:pt idx="57">
                        <c:v>-5.7165655666727303E-3</c:v>
                      </c:pt>
                      <c:pt idx="58">
                        <c:v>-5.5152672380433896E-3</c:v>
                      </c:pt>
                      <c:pt idx="59">
                        <c:v>-5.55368730370816E-3</c:v>
                      </c:pt>
                      <c:pt idx="60">
                        <c:v>-5.2025222137215797E-3</c:v>
                      </c:pt>
                      <c:pt idx="61">
                        <c:v>-5.4774710095357899E-3</c:v>
                      </c:pt>
                      <c:pt idx="62">
                        <c:v>-5.3391054973178E-3</c:v>
                      </c:pt>
                      <c:pt idx="63">
                        <c:v>-5.5543548321304098E-3</c:v>
                      </c:pt>
                      <c:pt idx="64">
                        <c:v>-5.4754100365227596E-3</c:v>
                      </c:pt>
                      <c:pt idx="65">
                        <c:v>-5.1684319233153203E-3</c:v>
                      </c:pt>
                      <c:pt idx="66">
                        <c:v>-5.2061764844311704E-3</c:v>
                      </c:pt>
                      <c:pt idx="67">
                        <c:v>-5.1750800139378503E-3</c:v>
                      </c:pt>
                      <c:pt idx="68">
                        <c:v>-5.18427887006711E-3</c:v>
                      </c:pt>
                      <c:pt idx="69">
                        <c:v>-5.30135171726217E-3</c:v>
                      </c:pt>
                      <c:pt idx="70">
                        <c:v>-5.0467464345190999E-3</c:v>
                      </c:pt>
                      <c:pt idx="71">
                        <c:v>-5.0079953882045903E-3</c:v>
                      </c:pt>
                      <c:pt idx="72">
                        <c:v>-5.4571508396066499E-3</c:v>
                      </c:pt>
                      <c:pt idx="73">
                        <c:v>-5.6700146988092597E-3</c:v>
                      </c:pt>
                      <c:pt idx="74">
                        <c:v>-5.6021034150539597E-3</c:v>
                      </c:pt>
                      <c:pt idx="75">
                        <c:v>-5.6278790101456297E-3</c:v>
                      </c:pt>
                      <c:pt idx="76">
                        <c:v>-5.7608137720590504E-3</c:v>
                      </c:pt>
                      <c:pt idx="77">
                        <c:v>-5.4850056724838796E-3</c:v>
                      </c:pt>
                      <c:pt idx="78">
                        <c:v>-5.5131740732460403E-3</c:v>
                      </c:pt>
                      <c:pt idx="79">
                        <c:v>-5.4781684721771796E-3</c:v>
                      </c:pt>
                      <c:pt idx="80">
                        <c:v>-4.6906069769768501E-3</c:v>
                      </c:pt>
                      <c:pt idx="81">
                        <c:v>-4.5904057046953399E-3</c:v>
                      </c:pt>
                      <c:pt idx="82">
                        <c:v>-5.1384525875725704E-3</c:v>
                      </c:pt>
                      <c:pt idx="83">
                        <c:v>-5.3090701699363601E-3</c:v>
                      </c:pt>
                      <c:pt idx="84">
                        <c:v>-5.0268436038572104E-3</c:v>
                      </c:pt>
                      <c:pt idx="85">
                        <c:v>-5.0621059613933199E-3</c:v>
                      </c:pt>
                      <c:pt idx="86">
                        <c:v>-5.2777347068805299E-3</c:v>
                      </c:pt>
                      <c:pt idx="87">
                        <c:v>-5.3466281782327098E-3</c:v>
                      </c:pt>
                      <c:pt idx="88">
                        <c:v>-4.3633410389967804E-3</c:v>
                      </c:pt>
                      <c:pt idx="89">
                        <c:v>-4.9261708505192996E-3</c:v>
                      </c:pt>
                      <c:pt idx="90">
                        <c:v>-4.5950005655405503E-3</c:v>
                      </c:pt>
                      <c:pt idx="91">
                        <c:v>-4.5622251297051204E-3</c:v>
                      </c:pt>
                      <c:pt idx="92">
                        <c:v>-4.78051513537867E-3</c:v>
                      </c:pt>
                      <c:pt idx="93">
                        <c:v>-4.5795411379383998E-3</c:v>
                      </c:pt>
                      <c:pt idx="94">
                        <c:v>-4.5487051947218898E-3</c:v>
                      </c:pt>
                      <c:pt idx="95">
                        <c:v>-3.8959633495760202E-3</c:v>
                      </c:pt>
                      <c:pt idx="96">
                        <c:v>-4.3311043747525802E-3</c:v>
                      </c:pt>
                      <c:pt idx="97">
                        <c:v>-4.48541727008883E-3</c:v>
                      </c:pt>
                      <c:pt idx="98">
                        <c:v>-4.28907150256185E-3</c:v>
                      </c:pt>
                      <c:pt idx="99">
                        <c:v>-3.9246453251175501E-3</c:v>
                      </c:pt>
                      <c:pt idx="100">
                        <c:v>-3.77136708745213E-3</c:v>
                      </c:pt>
                      <c:pt idx="101">
                        <c:v>-3.5057153754563699E-3</c:v>
                      </c:pt>
                      <c:pt idx="102">
                        <c:v>-3.9852200470873404E-3</c:v>
                      </c:pt>
                      <c:pt idx="103">
                        <c:v>-3.8770005467694E-3</c:v>
                      </c:pt>
                      <c:pt idx="104">
                        <c:v>-3.5885266261208898E-3</c:v>
                      </c:pt>
                      <c:pt idx="105">
                        <c:v>-3.9512444045653097E-3</c:v>
                      </c:pt>
                      <c:pt idx="106">
                        <c:v>-3.9021257702664602E-3</c:v>
                      </c:pt>
                      <c:pt idx="107">
                        <c:v>-3.9577161702780798E-3</c:v>
                      </c:pt>
                      <c:pt idx="108">
                        <c:v>-3.8022419890576501E-3</c:v>
                      </c:pt>
                      <c:pt idx="109">
                        <c:v>-2.9544826266872698E-3</c:v>
                      </c:pt>
                      <c:pt idx="110">
                        <c:v>-3.1911359379839001E-3</c:v>
                      </c:pt>
                      <c:pt idx="111">
                        <c:v>-3.6368981628307402E-3</c:v>
                      </c:pt>
                      <c:pt idx="112">
                        <c:v>-3.8569475720206898E-3</c:v>
                      </c:pt>
                      <c:pt idx="113">
                        <c:v>-2.9202198478073399E-3</c:v>
                      </c:pt>
                      <c:pt idx="114">
                        <c:v>-2.6584032868281001E-3</c:v>
                      </c:pt>
                      <c:pt idx="115">
                        <c:v>-2.8765310638176099E-3</c:v>
                      </c:pt>
                      <c:pt idx="116">
                        <c:v>-2.7819912619748101E-3</c:v>
                      </c:pt>
                      <c:pt idx="117">
                        <c:v>-2.0155366884824799E-3</c:v>
                      </c:pt>
                      <c:pt idx="118">
                        <c:v>-2.35926187322115E-3</c:v>
                      </c:pt>
                      <c:pt idx="119">
                        <c:v>-4.2648207743535499E-3</c:v>
                      </c:pt>
                      <c:pt idx="120">
                        <c:v>-3.71925328954996E-3</c:v>
                      </c:pt>
                      <c:pt idx="121">
                        <c:v>-2.2932882311435402E-3</c:v>
                      </c:pt>
                      <c:pt idx="122">
                        <c:v>-2.1866916025873899E-3</c:v>
                      </c:pt>
                      <c:pt idx="123">
                        <c:v>-2.3559697716855699E-3</c:v>
                      </c:pt>
                      <c:pt idx="124">
                        <c:v>-2.3256224741229699E-3</c:v>
                      </c:pt>
                      <c:pt idx="125">
                        <c:v>-2.26965050578709E-3</c:v>
                      </c:pt>
                      <c:pt idx="126">
                        <c:v>-2.28436201383734E-3</c:v>
                      </c:pt>
                      <c:pt idx="127">
                        <c:v>-2.2805110343942E-3</c:v>
                      </c:pt>
                      <c:pt idx="128">
                        <c:v>-2.2428605144277501E-3</c:v>
                      </c:pt>
                      <c:pt idx="129">
                        <c:v>-2.0747694625511599E-3</c:v>
                      </c:pt>
                      <c:pt idx="130">
                        <c:v>-2.0093092040022898E-3</c:v>
                      </c:pt>
                      <c:pt idx="131">
                        <c:v>-1.91898644173965E-3</c:v>
                      </c:pt>
                      <c:pt idx="132">
                        <c:v>-2.0685477577475101E-3</c:v>
                      </c:pt>
                      <c:pt idx="133">
                        <c:v>-2.7195385532532601E-3</c:v>
                      </c:pt>
                      <c:pt idx="134">
                        <c:v>-2.7629225142625198E-3</c:v>
                      </c:pt>
                      <c:pt idx="135">
                        <c:v>-2.5726762086983501E-3</c:v>
                      </c:pt>
                      <c:pt idx="136">
                        <c:v>-2.9942562867246001E-3</c:v>
                      </c:pt>
                      <c:pt idx="137">
                        <c:v>-3.14537694221677E-3</c:v>
                      </c:pt>
                      <c:pt idx="138">
                        <c:v>-3.1731086169785E-3</c:v>
                      </c:pt>
                      <c:pt idx="139">
                        <c:v>-3.4541919278935598E-3</c:v>
                      </c:pt>
                      <c:pt idx="140">
                        <c:v>-3.0665011226437299E-3</c:v>
                      </c:pt>
                      <c:pt idx="141">
                        <c:v>-2.7549846994195199E-3</c:v>
                      </c:pt>
                      <c:pt idx="142">
                        <c:v>-3.4112146912775401E-3</c:v>
                      </c:pt>
                      <c:pt idx="143">
                        <c:v>-2.9710756571041199E-3</c:v>
                      </c:pt>
                      <c:pt idx="144">
                        <c:v>-2.1234126282186198E-3</c:v>
                      </c:pt>
                      <c:pt idx="145">
                        <c:v>-2.9327836908765201E-3</c:v>
                      </c:pt>
                      <c:pt idx="146">
                        <c:v>-3.2041534845860102E-3</c:v>
                      </c:pt>
                      <c:pt idx="147">
                        <c:v>-3.1137215872295699E-3</c:v>
                      </c:pt>
                      <c:pt idx="148">
                        <c:v>-3.03437173524756E-3</c:v>
                      </c:pt>
                      <c:pt idx="149">
                        <c:v>-3.1015265416063E-3</c:v>
                      </c:pt>
                      <c:pt idx="150">
                        <c:v>-3.1784392475636201E-3</c:v>
                      </c:pt>
                      <c:pt idx="151">
                        <c:v>-2.89740132930717E-3</c:v>
                      </c:pt>
                      <c:pt idx="152">
                        <c:v>-2.8502897057538302E-3</c:v>
                      </c:pt>
                      <c:pt idx="153">
                        <c:v>-3.0298356655688299E-3</c:v>
                      </c:pt>
                      <c:pt idx="154">
                        <c:v>-2.8709931129270098E-3</c:v>
                      </c:pt>
                      <c:pt idx="155">
                        <c:v>-3.12100681029511E-3</c:v>
                      </c:pt>
                      <c:pt idx="156">
                        <c:v>-3.1698688195502798E-3</c:v>
                      </c:pt>
                      <c:pt idx="157">
                        <c:v>-2.3377483225445099E-3</c:v>
                      </c:pt>
                      <c:pt idx="158">
                        <c:v>-2.7172592396417601E-3</c:v>
                      </c:pt>
                      <c:pt idx="159">
                        <c:v>-2.5566649050677401E-3</c:v>
                      </c:pt>
                      <c:pt idx="160">
                        <c:v>-4.2397491066896303E-3</c:v>
                      </c:pt>
                      <c:pt idx="161">
                        <c:v>-4.90462788158066E-3</c:v>
                      </c:pt>
                      <c:pt idx="162">
                        <c:v>-4.09375038074668E-3</c:v>
                      </c:pt>
                      <c:pt idx="163">
                        <c:v>-1.9133981402214E-3</c:v>
                      </c:pt>
                      <c:pt idx="164">
                        <c:v>-4.4476348866420998E-3</c:v>
                      </c:pt>
                      <c:pt idx="165">
                        <c:v>-4.5670343489490201E-3</c:v>
                      </c:pt>
                      <c:pt idx="166">
                        <c:v>-3.5305443825735701E-3</c:v>
                      </c:pt>
                      <c:pt idx="167">
                        <c:v>-3.7306731824373498E-3</c:v>
                      </c:pt>
                      <c:pt idx="168">
                        <c:v>-3.25516298733811E-3</c:v>
                      </c:pt>
                      <c:pt idx="169">
                        <c:v>-9.6726699599796904E-4</c:v>
                      </c:pt>
                      <c:pt idx="170">
                        <c:v>-3.6304948953911199E-3</c:v>
                      </c:pt>
                      <c:pt idx="171">
                        <c:v>-4.0987715079820403E-3</c:v>
                      </c:pt>
                      <c:pt idx="172">
                        <c:v>-2.3806193203819701E-3</c:v>
                      </c:pt>
                      <c:pt idx="173">
                        <c:v>-2.8873979666618E-3</c:v>
                      </c:pt>
                      <c:pt idx="174">
                        <c:v>-2.7102857689959999E-3</c:v>
                      </c:pt>
                      <c:pt idx="175">
                        <c:v>-2.7223107606736902E-3</c:v>
                      </c:pt>
                      <c:pt idx="176">
                        <c:v>-2.7112782937451802E-3</c:v>
                      </c:pt>
                      <c:pt idx="177">
                        <c:v>-1.8826342624212299E-3</c:v>
                      </c:pt>
                      <c:pt idx="178">
                        <c:v>-4.0521869671985402E-3</c:v>
                      </c:pt>
                      <c:pt idx="179">
                        <c:v>-4.2222964202458003E-3</c:v>
                      </c:pt>
                      <c:pt idx="180">
                        <c:v>-3.4508551024702802E-3</c:v>
                      </c:pt>
                      <c:pt idx="181">
                        <c:v>-2.4855834526854E-3</c:v>
                      </c:pt>
                      <c:pt idx="182">
                        <c:v>-3.6626120118929502E-3</c:v>
                      </c:pt>
                      <c:pt idx="183">
                        <c:v>-2.2433421095967199E-3</c:v>
                      </c:pt>
                      <c:pt idx="184">
                        <c:v>-3.7870399935334099E-3</c:v>
                      </c:pt>
                      <c:pt idx="185">
                        <c:v>-4.0054347463284699E-3</c:v>
                      </c:pt>
                      <c:pt idx="186">
                        <c:v>-2.8314429268198201E-3</c:v>
                      </c:pt>
                      <c:pt idx="187">
                        <c:v>-8.0287598439070598E-4</c:v>
                      </c:pt>
                      <c:pt idx="188">
                        <c:v>-2.7818239340584401E-3</c:v>
                      </c:pt>
                      <c:pt idx="189">
                        <c:v>-3.25480505743801E-3</c:v>
                      </c:pt>
                      <c:pt idx="190">
                        <c:v>-2.2510246378635501E-3</c:v>
                      </c:pt>
                      <c:pt idx="191">
                        <c:v>-5.0375198108354698E-3</c:v>
                      </c:pt>
                      <c:pt idx="192">
                        <c:v>-4.2629449555705804E-3</c:v>
                      </c:pt>
                      <c:pt idx="193">
                        <c:v>-3.8387872799868598E-3</c:v>
                      </c:pt>
                      <c:pt idx="194">
                        <c:v>-3.35404212027836E-3</c:v>
                      </c:pt>
                      <c:pt idx="195">
                        <c:v>-2.1663571343884902E-3</c:v>
                      </c:pt>
                      <c:pt idx="196">
                        <c:v>-4.3980358357239404E-3</c:v>
                      </c:pt>
                      <c:pt idx="197">
                        <c:v>-1.49556834780137E-3</c:v>
                      </c:pt>
                      <c:pt idx="198">
                        <c:v>-5.1025798439816999E-3</c:v>
                      </c:pt>
                      <c:pt idx="199">
                        <c:v>-4.1097433390347897E-3</c:v>
                      </c:pt>
                      <c:pt idx="200">
                        <c:v>-3.8073505786633101E-3</c:v>
                      </c:pt>
                      <c:pt idx="201">
                        <c:v>-3.2788142061133002E-3</c:v>
                      </c:pt>
                      <c:pt idx="202">
                        <c:v>-2.72219674024858E-3</c:v>
                      </c:pt>
                      <c:pt idx="203">
                        <c:v>-3.9642720112955804E-3</c:v>
                      </c:pt>
                      <c:pt idx="204">
                        <c:v>-1.9018746685433099E-4</c:v>
                      </c:pt>
                      <c:pt idx="205">
                        <c:v>-1.4311070024287901E-3</c:v>
                      </c:pt>
                      <c:pt idx="206">
                        <c:v>-2.51824904829796E-3</c:v>
                      </c:pt>
                      <c:pt idx="207">
                        <c:v>-3.0605749239374798E-3</c:v>
                      </c:pt>
                      <c:pt idx="208">
                        <c:v>-2.71757619359332E-3</c:v>
                      </c:pt>
                      <c:pt idx="209">
                        <c:v>-3.1278737215614601E-3</c:v>
                      </c:pt>
                      <c:pt idx="210">
                        <c:v>-4.3879503648763902E-3</c:v>
                      </c:pt>
                      <c:pt idx="211">
                        <c:v>-1.08713877588586E-3</c:v>
                      </c:pt>
                      <c:pt idx="212">
                        <c:v>-1.2389709367499301E-3</c:v>
                      </c:pt>
                      <c:pt idx="213">
                        <c:v>-1.0569237361128E-3</c:v>
                      </c:pt>
                      <c:pt idx="214">
                        <c:v>-8.2461223324530497E-4</c:v>
                      </c:pt>
                      <c:pt idx="215">
                        <c:v>-3.4939421538555601E-4</c:v>
                      </c:pt>
                      <c:pt idx="216">
                        <c:v>-1.1482077705219601E-3</c:v>
                      </c:pt>
                      <c:pt idx="217">
                        <c:v>-1.03805135619631E-3</c:v>
                      </c:pt>
                      <c:pt idx="218">
                        <c:v>-1.0142815762728501E-3</c:v>
                      </c:pt>
                      <c:pt idx="219">
                        <c:v>-5.64015483508778E-4</c:v>
                      </c:pt>
                      <c:pt idx="220">
                        <c:v>-7.9683744152441805E-4</c:v>
                      </c:pt>
                      <c:pt idx="221">
                        <c:v>-4.90877132117035E-4</c:v>
                      </c:pt>
                      <c:pt idx="222">
                        <c:v>-5.3960207205814301E-4</c:v>
                      </c:pt>
                      <c:pt idx="223">
                        <c:v>-4.8823353800100299E-4</c:v>
                      </c:pt>
                      <c:pt idx="224">
                        <c:v>-9.7376869082673703E-4</c:v>
                      </c:pt>
                      <c:pt idx="225">
                        <c:v>-6.9141766636020502E-4</c:v>
                      </c:pt>
                      <c:pt idx="226">
                        <c:v>-5.8621332351286605E-4</c:v>
                      </c:pt>
                      <c:pt idx="227">
                        <c:v>-2.68290257614928E-4</c:v>
                      </c:pt>
                      <c:pt idx="228">
                        <c:v>-5.1062630523516898E-4</c:v>
                      </c:pt>
                      <c:pt idx="229">
                        <c:v>-1.2667243162644999E-3</c:v>
                      </c:pt>
                      <c:pt idx="230">
                        <c:v>-9.6105994116781296E-4</c:v>
                      </c:pt>
                      <c:pt idx="231">
                        <c:v>-1.02179365530368E-3</c:v>
                      </c:pt>
                      <c:pt idx="232">
                        <c:v>-8.7121177511097702E-4</c:v>
                      </c:pt>
                      <c:pt idx="233">
                        <c:v>-7.0365275033915304E-4</c:v>
                      </c:pt>
                      <c:pt idx="234">
                        <c:v>-8.7310454257902195E-4</c:v>
                      </c:pt>
                      <c:pt idx="235">
                        <c:v>-1.25612449532728E-3</c:v>
                      </c:pt>
                      <c:pt idx="236">
                        <c:v>-1.08022803619673E-3</c:v>
                      </c:pt>
                      <c:pt idx="237">
                        <c:v>-9.0280182545665003E-4</c:v>
                      </c:pt>
                      <c:pt idx="238">
                        <c:v>-8.8750927675230497E-4</c:v>
                      </c:pt>
                      <c:pt idx="239">
                        <c:v>-9.7643399330694404E-4</c:v>
                      </c:pt>
                      <c:pt idx="240">
                        <c:v>-8.0337641689833005E-4</c:v>
                      </c:pt>
                      <c:pt idx="241">
                        <c:v>-8.9530937628692095E-4</c:v>
                      </c:pt>
                      <c:pt idx="242">
                        <c:v>-8.9767290203770903E-4</c:v>
                      </c:pt>
                      <c:pt idx="243">
                        <c:v>-8.5358402190709702E-4</c:v>
                      </c:pt>
                      <c:pt idx="244">
                        <c:v>-7.2643022427559096E-4</c:v>
                      </c:pt>
                      <c:pt idx="245">
                        <c:v>-5.6320848331333601E-4</c:v>
                      </c:pt>
                      <c:pt idx="246">
                        <c:v>-5.7552551501468695E-4</c:v>
                      </c:pt>
                      <c:pt idx="247">
                        <c:v>-8.4091473150787197E-4</c:v>
                      </c:pt>
                      <c:pt idx="248">
                        <c:v>-9.1111194734833599E-4</c:v>
                      </c:pt>
                      <c:pt idx="249">
                        <c:v>-8.1084215477037402E-4</c:v>
                      </c:pt>
                      <c:pt idx="250">
                        <c:v>-8.6526206479817702E-4</c:v>
                      </c:pt>
                      <c:pt idx="251">
                        <c:v>-7.8446844281390097E-4</c:v>
                      </c:pt>
                      <c:pt idx="252">
                        <c:v>-6.42871433359116E-4</c:v>
                      </c:pt>
                      <c:pt idx="253">
                        <c:v>-6.0064587973358396E-4</c:v>
                      </c:pt>
                      <c:pt idx="254">
                        <c:v>-6.4295999392918605E-4</c:v>
                      </c:pt>
                      <c:pt idx="255">
                        <c:v>-7.93542739164377E-4</c:v>
                      </c:pt>
                      <c:pt idx="256">
                        <c:v>-9.0589458425711098E-4</c:v>
                      </c:pt>
                      <c:pt idx="257">
                        <c:v>-6.5694543679990097E-4</c:v>
                      </c:pt>
                      <c:pt idx="258">
                        <c:v>-8.6493984417756499E-4</c:v>
                      </c:pt>
                      <c:pt idx="259">
                        <c:v>-8.2058905794622002E-4</c:v>
                      </c:pt>
                      <c:pt idx="260">
                        <c:v>-8.3603798430009204E-4</c:v>
                      </c:pt>
                      <c:pt idx="261">
                        <c:v>-6.7844522123583397E-4</c:v>
                      </c:pt>
                      <c:pt idx="262">
                        <c:v>-1.0082314517548101E-3</c:v>
                      </c:pt>
                      <c:pt idx="263">
                        <c:v>-1.1281430698150299E-3</c:v>
                      </c:pt>
                      <c:pt idx="264">
                        <c:v>-7.1744901655615401E-4</c:v>
                      </c:pt>
                      <c:pt idx="265">
                        <c:v>-6.0173639476755899E-4</c:v>
                      </c:pt>
                      <c:pt idx="266">
                        <c:v>-9.8549206323367798E-4</c:v>
                      </c:pt>
                      <c:pt idx="267">
                        <c:v>-1.0182262401207301E-3</c:v>
                      </c:pt>
                      <c:pt idx="268">
                        <c:v>-5.7277396048814003E-4</c:v>
                      </c:pt>
                      <c:pt idx="269">
                        <c:v>-8.2228676524600196E-4</c:v>
                      </c:pt>
                      <c:pt idx="270">
                        <c:v>-9.0139563395229098E-4</c:v>
                      </c:pt>
                      <c:pt idx="271">
                        <c:v>-1.0331645241631201E-3</c:v>
                      </c:pt>
                      <c:pt idx="272">
                        <c:v>-9.58560849999435E-4</c:v>
                      </c:pt>
                      <c:pt idx="273">
                        <c:v>-8.4029934941733803E-4</c:v>
                      </c:pt>
                      <c:pt idx="274">
                        <c:v>-8.9696800451663798E-4</c:v>
                      </c:pt>
                      <c:pt idx="275">
                        <c:v>-1.0122316973952699E-3</c:v>
                      </c:pt>
                      <c:pt idx="276">
                        <c:v>-1.1261845442866001E-3</c:v>
                      </c:pt>
                      <c:pt idx="277">
                        <c:v>-9.4409399985832202E-4</c:v>
                      </c:pt>
                      <c:pt idx="278">
                        <c:v>-8.4987659373073803E-4</c:v>
                      </c:pt>
                      <c:pt idx="279">
                        <c:v>-8.8735282219409503E-4</c:v>
                      </c:pt>
                      <c:pt idx="280">
                        <c:v>-1.05923846382936E-3</c:v>
                      </c:pt>
                      <c:pt idx="281">
                        <c:v>-1.0519717927031599E-3</c:v>
                      </c:pt>
                      <c:pt idx="282">
                        <c:v>-9.0619083290108498E-4</c:v>
                      </c:pt>
                      <c:pt idx="283">
                        <c:v>-1.0024953813693701E-3</c:v>
                      </c:pt>
                      <c:pt idx="284">
                        <c:v>-9.05142609966509E-4</c:v>
                      </c:pt>
                      <c:pt idx="285">
                        <c:v>-8.3725385129250799E-4</c:v>
                      </c:pt>
                      <c:pt idx="286">
                        <c:v>-7.85743749829859E-4</c:v>
                      </c:pt>
                      <c:pt idx="287">
                        <c:v>-8.8424625125668602E-4</c:v>
                      </c:pt>
                      <c:pt idx="288">
                        <c:v>-8.7265507632018104E-4</c:v>
                      </c:pt>
                      <c:pt idx="289">
                        <c:v>-8.3295862375782096E-4</c:v>
                      </c:pt>
                      <c:pt idx="290">
                        <c:v>-8.0004537450716301E-4</c:v>
                      </c:pt>
                      <c:pt idx="291">
                        <c:v>-8.0226388634435696E-4</c:v>
                      </c:pt>
                      <c:pt idx="292">
                        <c:v>-7.25736571455108E-4</c:v>
                      </c:pt>
                      <c:pt idx="293">
                        <c:v>-7.2254128977112099E-4</c:v>
                      </c:pt>
                      <c:pt idx="294">
                        <c:v>-7.7044102761909599E-4</c:v>
                      </c:pt>
                      <c:pt idx="295">
                        <c:v>-8.4608566309268395E-4</c:v>
                      </c:pt>
                      <c:pt idx="296">
                        <c:v>-9.3318691082757896E-4</c:v>
                      </c:pt>
                      <c:pt idx="297">
                        <c:v>-9.6475480862738897E-4</c:v>
                      </c:pt>
                      <c:pt idx="298">
                        <c:v>-8.3730605430137504E-4</c:v>
                      </c:pt>
                      <c:pt idx="299">
                        <c:v>-8.8580008319652504E-4</c:v>
                      </c:pt>
                      <c:pt idx="300">
                        <c:v>-8.3824102752689904E-4</c:v>
                      </c:pt>
                      <c:pt idx="301">
                        <c:v>-8.0772358442684003E-4</c:v>
                      </c:pt>
                      <c:pt idx="302">
                        <c:v>-8.1080641748580598E-4</c:v>
                      </c:pt>
                      <c:pt idx="303">
                        <c:v>-8.5352622258079696E-4</c:v>
                      </c:pt>
                      <c:pt idx="304">
                        <c:v>-7.8298984305916999E-4</c:v>
                      </c:pt>
                      <c:pt idx="305">
                        <c:v>-8.1881912760233704E-4</c:v>
                      </c:pt>
                      <c:pt idx="306">
                        <c:v>-8.9296744640245704E-4</c:v>
                      </c:pt>
                      <c:pt idx="307">
                        <c:v>-1.11335060258056E-3</c:v>
                      </c:pt>
                      <c:pt idx="308">
                        <c:v>-9.5685716888882705E-4</c:v>
                      </c:pt>
                      <c:pt idx="309">
                        <c:v>-9.4697339366574902E-4</c:v>
                      </c:pt>
                      <c:pt idx="310">
                        <c:v>-7.6977484845418504E-4</c:v>
                      </c:pt>
                      <c:pt idx="311">
                        <c:v>-8.44478795875957E-4</c:v>
                      </c:pt>
                      <c:pt idx="312">
                        <c:v>-8.8602346705231501E-4</c:v>
                      </c:pt>
                      <c:pt idx="313">
                        <c:v>-9.3356331708797599E-4</c:v>
                      </c:pt>
                      <c:pt idx="314">
                        <c:v>-9.785503666199691E-4</c:v>
                      </c:pt>
                      <c:pt idx="315">
                        <c:v>-1.03086998765368E-3</c:v>
                      </c:pt>
                      <c:pt idx="316">
                        <c:v>-9.5484857813250303E-4</c:v>
                      </c:pt>
                      <c:pt idx="317">
                        <c:v>-1.18326745718541E-3</c:v>
                      </c:pt>
                      <c:pt idx="318">
                        <c:v>-1.1047689813568E-3</c:v>
                      </c:pt>
                      <c:pt idx="319">
                        <c:v>-1.08936303616275E-3</c:v>
                      </c:pt>
                      <c:pt idx="320">
                        <c:v>-1.1437078210556101E-3</c:v>
                      </c:pt>
                      <c:pt idx="321">
                        <c:v>-1.15831917473098E-3</c:v>
                      </c:pt>
                      <c:pt idx="322">
                        <c:v>-1.07290408094587E-3</c:v>
                      </c:pt>
                      <c:pt idx="323">
                        <c:v>-1.09414798900628E-3</c:v>
                      </c:pt>
                      <c:pt idx="324">
                        <c:v>-1.16488709426088E-3</c:v>
                      </c:pt>
                      <c:pt idx="325">
                        <c:v>-1.0030569347606801E-3</c:v>
                      </c:pt>
                      <c:pt idx="326">
                        <c:v>-1.4351304960168699E-3</c:v>
                      </c:pt>
                      <c:pt idx="327">
                        <c:v>-1.12565242670451E-3</c:v>
                      </c:pt>
                      <c:pt idx="328">
                        <c:v>-1.3099747247021299E-3</c:v>
                      </c:pt>
                      <c:pt idx="329">
                        <c:v>-1.2388481503787399E-3</c:v>
                      </c:pt>
                      <c:pt idx="330">
                        <c:v>-1.0702860934924E-3</c:v>
                      </c:pt>
                      <c:pt idx="331">
                        <c:v>-1.32676533373196E-3</c:v>
                      </c:pt>
                      <c:pt idx="332">
                        <c:v>-1.17961876710846E-3</c:v>
                      </c:pt>
                      <c:pt idx="333">
                        <c:v>-1.38089251854536E-3</c:v>
                      </c:pt>
                      <c:pt idx="334">
                        <c:v>-1.13287368935691E-3</c:v>
                      </c:pt>
                      <c:pt idx="335">
                        <c:v>-1.2196086124562299E-3</c:v>
                      </c:pt>
                      <c:pt idx="336">
                        <c:v>-1.3675662031258601E-3</c:v>
                      </c:pt>
                      <c:pt idx="337">
                        <c:v>-1.2723820123540701E-3</c:v>
                      </c:pt>
                      <c:pt idx="338">
                        <c:v>-1.2139921665255101E-3</c:v>
                      </c:pt>
                      <c:pt idx="339">
                        <c:v>-1.29662716841317E-3</c:v>
                      </c:pt>
                      <c:pt idx="340">
                        <c:v>-1.3853132452366899E-3</c:v>
                      </c:pt>
                      <c:pt idx="341">
                        <c:v>-1.3824114982863001E-3</c:v>
                      </c:pt>
                      <c:pt idx="342">
                        <c:v>-1.46730465516103E-3</c:v>
                      </c:pt>
                      <c:pt idx="343">
                        <c:v>-1.5861255125467801E-3</c:v>
                      </c:pt>
                      <c:pt idx="344">
                        <c:v>-1.3393339393322099E-3</c:v>
                      </c:pt>
                      <c:pt idx="345">
                        <c:v>-1.2184750459419201E-3</c:v>
                      </c:pt>
                      <c:pt idx="346">
                        <c:v>-1.3898312127337299E-3</c:v>
                      </c:pt>
                      <c:pt idx="347">
                        <c:v>-1.41736591001896E-3</c:v>
                      </c:pt>
                      <c:pt idx="348">
                        <c:v>-1.4310325974068801E-3</c:v>
                      </c:pt>
                      <c:pt idx="349">
                        <c:v>-1.4935168344169701E-3</c:v>
                      </c:pt>
                      <c:pt idx="350">
                        <c:v>-1.5913610456566799E-3</c:v>
                      </c:pt>
                      <c:pt idx="351">
                        <c:v>-1.48901083828553E-3</c:v>
                      </c:pt>
                      <c:pt idx="352">
                        <c:v>-1.5505808831393999E-3</c:v>
                      </c:pt>
                      <c:pt idx="353">
                        <c:v>-1.4880474021132001E-3</c:v>
                      </c:pt>
                      <c:pt idx="354">
                        <c:v>-1.51122960938625E-3</c:v>
                      </c:pt>
                      <c:pt idx="355">
                        <c:v>-1.61541662860235E-3</c:v>
                      </c:pt>
                      <c:pt idx="356">
                        <c:v>-1.57917778912421E-3</c:v>
                      </c:pt>
                      <c:pt idx="357">
                        <c:v>-1.6094787734560799E-3</c:v>
                      </c:pt>
                      <c:pt idx="358">
                        <c:v>-1.5849034754605799E-3</c:v>
                      </c:pt>
                      <c:pt idx="359">
                        <c:v>-1.4338430032958501E-3</c:v>
                      </c:pt>
                      <c:pt idx="360">
                        <c:v>-1.4653304044590599E-3</c:v>
                      </c:pt>
                      <c:pt idx="361">
                        <c:v>-1.5431924491509201E-3</c:v>
                      </c:pt>
                      <c:pt idx="362">
                        <c:v>-1.54276101768847E-3</c:v>
                      </c:pt>
                      <c:pt idx="363">
                        <c:v>-1.5582583023690799E-3</c:v>
                      </c:pt>
                      <c:pt idx="364">
                        <c:v>-1.5596608174494901E-3</c:v>
                      </c:pt>
                      <c:pt idx="365">
                        <c:v>-1.6157828212846499E-3</c:v>
                      </c:pt>
                      <c:pt idx="366">
                        <c:v>-1.5755355257360899E-3</c:v>
                      </c:pt>
                      <c:pt idx="367">
                        <c:v>-1.56395371321908E-3</c:v>
                      </c:pt>
                      <c:pt idx="368">
                        <c:v>-1.57306288848442E-3</c:v>
                      </c:pt>
                      <c:pt idx="369">
                        <c:v>-1.5482216150594799E-3</c:v>
                      </c:pt>
                      <c:pt idx="370">
                        <c:v>-1.4528360062151999E-3</c:v>
                      </c:pt>
                      <c:pt idx="371">
                        <c:v>-1.5497591431721199E-3</c:v>
                      </c:pt>
                      <c:pt idx="372">
                        <c:v>-1.6280260302542701E-3</c:v>
                      </c:pt>
                      <c:pt idx="373">
                        <c:v>-1.4571522119135401E-3</c:v>
                      </c:pt>
                      <c:pt idx="374">
                        <c:v>-1.5813429323338799E-3</c:v>
                      </c:pt>
                      <c:pt idx="375">
                        <c:v>-1.4992406961734999E-3</c:v>
                      </c:pt>
                      <c:pt idx="376">
                        <c:v>-1.44779347990545E-3</c:v>
                      </c:pt>
                      <c:pt idx="377">
                        <c:v>-1.55979071355833E-3</c:v>
                      </c:pt>
                      <c:pt idx="378">
                        <c:v>-1.46895470030282E-3</c:v>
                      </c:pt>
                      <c:pt idx="379">
                        <c:v>-1.44144397810541E-3</c:v>
                      </c:pt>
                      <c:pt idx="380">
                        <c:v>-1.43612336547369E-3</c:v>
                      </c:pt>
                      <c:pt idx="381">
                        <c:v>-1.3283546106083201E-3</c:v>
                      </c:pt>
                      <c:pt idx="382">
                        <c:v>-1.4810916802098599E-3</c:v>
                      </c:pt>
                      <c:pt idx="383">
                        <c:v>-1.5314164513669101E-3</c:v>
                      </c:pt>
                      <c:pt idx="384">
                        <c:v>-1.3487211815910499E-3</c:v>
                      </c:pt>
                      <c:pt idx="385">
                        <c:v>-1.32145189420472E-3</c:v>
                      </c:pt>
                      <c:pt idx="386">
                        <c:v>-1.4326076644887299E-3</c:v>
                      </c:pt>
                      <c:pt idx="387">
                        <c:v>-1.34897508047835E-3</c:v>
                      </c:pt>
                      <c:pt idx="388">
                        <c:v>-1.23424656437709E-3</c:v>
                      </c:pt>
                      <c:pt idx="389">
                        <c:v>-1.3022103607548E-3</c:v>
                      </c:pt>
                      <c:pt idx="390">
                        <c:v>-1.2770347179249699E-3</c:v>
                      </c:pt>
                      <c:pt idx="391">
                        <c:v>-1.1163201214548701E-3</c:v>
                      </c:pt>
                      <c:pt idx="392">
                        <c:v>-1.16026237542489E-3</c:v>
                      </c:pt>
                      <c:pt idx="393">
                        <c:v>-1.1757249800130999E-3</c:v>
                      </c:pt>
                      <c:pt idx="394">
                        <c:v>-1.2569702403109899E-3</c:v>
                      </c:pt>
                      <c:pt idx="395">
                        <c:v>-1.1930193271071101E-3</c:v>
                      </c:pt>
                      <c:pt idx="396">
                        <c:v>-1.0905332916186501E-3</c:v>
                      </c:pt>
                      <c:pt idx="397">
                        <c:v>-1.11026494866405E-3</c:v>
                      </c:pt>
                      <c:pt idx="398">
                        <c:v>-1.09991618777219E-3</c:v>
                      </c:pt>
                      <c:pt idx="399">
                        <c:v>-1.1152604144980701E-3</c:v>
                      </c:pt>
                      <c:pt idx="400">
                        <c:v>-1.14074919428761E-3</c:v>
                      </c:pt>
                      <c:pt idx="401">
                        <c:v>-1.1590003572174001E-3</c:v>
                      </c:pt>
                      <c:pt idx="402">
                        <c:v>-1.11985224645286E-3</c:v>
                      </c:pt>
                      <c:pt idx="403">
                        <c:v>-1.2144221013225701E-3</c:v>
                      </c:pt>
                      <c:pt idx="404">
                        <c:v>-1.1383376815996601E-3</c:v>
                      </c:pt>
                      <c:pt idx="405">
                        <c:v>-1.0903442356537201E-3</c:v>
                      </c:pt>
                      <c:pt idx="406">
                        <c:v>-1.07817056766008E-3</c:v>
                      </c:pt>
                      <c:pt idx="407">
                        <c:v>-9.3773490119941898E-4</c:v>
                      </c:pt>
                      <c:pt idx="408">
                        <c:v>-1.03578820115838E-3</c:v>
                      </c:pt>
                      <c:pt idx="409">
                        <c:v>-1.1224892910080299E-3</c:v>
                      </c:pt>
                      <c:pt idx="410">
                        <c:v>-1.0656464254692401E-3</c:v>
                      </c:pt>
                      <c:pt idx="411">
                        <c:v>-9.4718628118172995E-4</c:v>
                      </c:pt>
                      <c:pt idx="412">
                        <c:v>-1.11274220099586E-3</c:v>
                      </c:pt>
                      <c:pt idx="413">
                        <c:v>-8.6978831697859195E-4</c:v>
                      </c:pt>
                      <c:pt idx="414">
                        <c:v>-9.0265593696055801E-4</c:v>
                      </c:pt>
                      <c:pt idx="415">
                        <c:v>-7.7540848866436396E-4</c:v>
                      </c:pt>
                      <c:pt idx="416">
                        <c:v>-6.96089354637416E-4</c:v>
                      </c:pt>
                      <c:pt idx="417">
                        <c:v>-9.3027985402039303E-4</c:v>
                      </c:pt>
                      <c:pt idx="418">
                        <c:v>-7.6805802112683299E-4</c:v>
                      </c:pt>
                      <c:pt idx="419">
                        <c:v>-6.8769490965540003E-4</c:v>
                      </c:pt>
                      <c:pt idx="420">
                        <c:v>-6.5948726357755404E-4</c:v>
                      </c:pt>
                      <c:pt idx="421">
                        <c:v>-7.6678069533269095E-4</c:v>
                      </c:pt>
                      <c:pt idx="422">
                        <c:v>-6.2570046664372505E-4</c:v>
                      </c:pt>
                      <c:pt idx="423">
                        <c:v>-7.14542001020861E-4</c:v>
                      </c:pt>
                      <c:pt idx="424">
                        <c:v>-8.0658836563709104E-4</c:v>
                      </c:pt>
                      <c:pt idx="425">
                        <c:v>-6.8191759460867001E-4</c:v>
                      </c:pt>
                      <c:pt idx="426">
                        <c:v>-7.2578927172275802E-4</c:v>
                      </c:pt>
                      <c:pt idx="427">
                        <c:v>-7.7639011844445299E-4</c:v>
                      </c:pt>
                      <c:pt idx="428">
                        <c:v>-7.5796911492101101E-4</c:v>
                      </c:pt>
                      <c:pt idx="429">
                        <c:v>-7.5283403462048397E-4</c:v>
                      </c:pt>
                      <c:pt idx="430">
                        <c:v>-7.6900874651987202E-4</c:v>
                      </c:pt>
                      <c:pt idx="431">
                        <c:v>-6.7516791938128904E-4</c:v>
                      </c:pt>
                      <c:pt idx="432">
                        <c:v>-7.2421340442160897E-4</c:v>
                      </c:pt>
                      <c:pt idx="433">
                        <c:v>-7.0767825884257703E-4</c:v>
                      </c:pt>
                      <c:pt idx="434">
                        <c:v>-6.1072565426733595E-4</c:v>
                      </c:pt>
                      <c:pt idx="435">
                        <c:v>-6.6701854641286798E-4</c:v>
                      </c:pt>
                      <c:pt idx="436">
                        <c:v>-6.58108833500902E-4</c:v>
                      </c:pt>
                      <c:pt idx="437">
                        <c:v>-6.1052560292804104E-4</c:v>
                      </c:pt>
                      <c:pt idx="438">
                        <c:v>-6.9999218548840499E-4</c:v>
                      </c:pt>
                      <c:pt idx="439">
                        <c:v>-6.5402909668375896E-4</c:v>
                      </c:pt>
                      <c:pt idx="440">
                        <c:v>-4.8772860448756698E-4</c:v>
                      </c:pt>
                      <c:pt idx="441">
                        <c:v>-4.4078144424808001E-4</c:v>
                      </c:pt>
                      <c:pt idx="442">
                        <c:v>-5.9219441329364897E-4</c:v>
                      </c:pt>
                      <c:pt idx="443">
                        <c:v>-5.6340030194564701E-4</c:v>
                      </c:pt>
                      <c:pt idx="444">
                        <c:v>-5.2315463131816199E-4</c:v>
                      </c:pt>
                      <c:pt idx="445">
                        <c:v>-5.1049821509260504E-4</c:v>
                      </c:pt>
                      <c:pt idx="446">
                        <c:v>-4.9413187926689495E-4</c:v>
                      </c:pt>
                      <c:pt idx="447">
                        <c:v>-5.0634404548416205E-4</c:v>
                      </c:pt>
                      <c:pt idx="448">
                        <c:v>-6.71366073473971E-4</c:v>
                      </c:pt>
                      <c:pt idx="449">
                        <c:v>-6.0738676146136902E-4</c:v>
                      </c:pt>
                      <c:pt idx="450">
                        <c:v>-4.6866424868288303E-4</c:v>
                      </c:pt>
                      <c:pt idx="451">
                        <c:v>-4.4486612746502799E-4</c:v>
                      </c:pt>
                      <c:pt idx="452">
                        <c:v>-5.1020262270001597E-4</c:v>
                      </c:pt>
                      <c:pt idx="453">
                        <c:v>-5.27667289035946E-4</c:v>
                      </c:pt>
                      <c:pt idx="454">
                        <c:v>-5.1882477440418496E-4</c:v>
                      </c:pt>
                      <c:pt idx="455">
                        <c:v>-5.3144369171389801E-4</c:v>
                      </c:pt>
                      <c:pt idx="456">
                        <c:v>-4.2169951885406598E-4</c:v>
                      </c:pt>
                      <c:pt idx="457">
                        <c:v>-4.5353222061741201E-4</c:v>
                      </c:pt>
                      <c:pt idx="458">
                        <c:v>-4.8122067141604199E-4</c:v>
                      </c:pt>
                      <c:pt idx="459">
                        <c:v>-4.8705795827158599E-4</c:v>
                      </c:pt>
                      <c:pt idx="460">
                        <c:v>-5.2571511113707497E-4</c:v>
                      </c:pt>
                      <c:pt idx="461">
                        <c:v>-4.3956694425078901E-4</c:v>
                      </c:pt>
                      <c:pt idx="462">
                        <c:v>-4.0296268871415101E-4</c:v>
                      </c:pt>
                      <c:pt idx="463">
                        <c:v>-3.65104189591361E-4</c:v>
                      </c:pt>
                      <c:pt idx="464">
                        <c:v>-2.9878498141539602E-4</c:v>
                      </c:pt>
                      <c:pt idx="465">
                        <c:v>-3.5550903328629598E-4</c:v>
                      </c:pt>
                      <c:pt idx="466">
                        <c:v>-3.1933114522861397E-4</c:v>
                      </c:pt>
                      <c:pt idx="467">
                        <c:v>-3.3731063008157801E-4</c:v>
                      </c:pt>
                      <c:pt idx="468">
                        <c:v>-2.2648506282265399E-4</c:v>
                      </c:pt>
                      <c:pt idx="469">
                        <c:v>-1.6488835296627101E-4</c:v>
                      </c:pt>
                      <c:pt idx="470">
                        <c:v>-1.2606438806392001E-4</c:v>
                      </c:pt>
                      <c:pt idx="471">
                        <c:v>-1.25841367883126E-4</c:v>
                      </c:pt>
                      <c:pt idx="472">
                        <c:v>-7.5427266273842E-5</c:v>
                      </c:pt>
                      <c:pt idx="473">
                        <c:v>-1.1322303542926701E-4</c:v>
                      </c:pt>
                      <c:pt idx="474">
                        <c:v>-8.1764305796763506E-5</c:v>
                      </c:pt>
                      <c:pt idx="475">
                        <c:v>-3.87136583994213E-5</c:v>
                      </c:pt>
                      <c:pt idx="476">
                        <c:v>-8.9618318600043898E-5</c:v>
                      </c:pt>
                      <c:pt idx="477">
                        <c:v>-6.9069889331249795E-5</c:v>
                      </c:pt>
                      <c:pt idx="478">
                        <c:v>2.3825713518259701E-5</c:v>
                      </c:pt>
                      <c:pt idx="479">
                        <c:v>-9.7982330439835096E-6</c:v>
                      </c:pt>
                      <c:pt idx="480">
                        <c:v>-7.7687315410757601E-5</c:v>
                      </c:pt>
                      <c:pt idx="481">
                        <c:v>3.2626915099693202E-5</c:v>
                      </c:pt>
                      <c:pt idx="482">
                        <c:v>3.3215826732107902E-5</c:v>
                      </c:pt>
                      <c:pt idx="483">
                        <c:v>-2.2458884412634102E-5</c:v>
                      </c:pt>
                      <c:pt idx="484">
                        <c:v>-1.8672083460505498E-5</c:v>
                      </c:pt>
                      <c:pt idx="485">
                        <c:v>-2.03358849980636E-5</c:v>
                      </c:pt>
                      <c:pt idx="486">
                        <c:v>-1.01748297952991E-4</c:v>
                      </c:pt>
                      <c:pt idx="487">
                        <c:v>-1.4072629236855E-4</c:v>
                      </c:pt>
                      <c:pt idx="488">
                        <c:v>-9.1531282369908504E-5</c:v>
                      </c:pt>
                      <c:pt idx="489">
                        <c:v>1.07942560669262E-5</c:v>
                      </c:pt>
                      <c:pt idx="490">
                        <c:v>1.9901573205738901E-5</c:v>
                      </c:pt>
                      <c:pt idx="491">
                        <c:v>-4.4376648680540398E-5</c:v>
                      </c:pt>
                      <c:pt idx="492">
                        <c:v>4.38664522292466E-5</c:v>
                      </c:pt>
                      <c:pt idx="493">
                        <c:v>-2.60718301635177E-5</c:v>
                      </c:pt>
                      <c:pt idx="494">
                        <c:v>-3.1236317802261399E-5</c:v>
                      </c:pt>
                      <c:pt idx="495">
                        <c:v>-2.9321445053480302E-5</c:v>
                      </c:pt>
                      <c:pt idx="496">
                        <c:v>-3.2624558606545797E-5</c:v>
                      </c:pt>
                      <c:pt idx="497">
                        <c:v>-5.4028421831562797E-6</c:v>
                      </c:pt>
                      <c:pt idx="498">
                        <c:v>5.1111328112582203E-6</c:v>
                      </c:pt>
                      <c:pt idx="499">
                        <c:v>-3.9038062541446002E-5</c:v>
                      </c:pt>
                      <c:pt idx="500">
                        <c:v>6.7046611696658097E-5</c:v>
                      </c:pt>
                      <c:pt idx="501">
                        <c:v>-1.10500748754852E-4</c:v>
                      </c:pt>
                      <c:pt idx="502">
                        <c:v>-1.87695716678303E-4</c:v>
                      </c:pt>
                      <c:pt idx="503">
                        <c:v>-4.9520460585803702E-5</c:v>
                      </c:pt>
                      <c:pt idx="504">
                        <c:v>6.0492210853213398E-5</c:v>
                      </c:pt>
                      <c:pt idx="505">
                        <c:v>4.5309570287408398E-5</c:v>
                      </c:pt>
                      <c:pt idx="506">
                        <c:v>3.9019677420286797E-5</c:v>
                      </c:pt>
                      <c:pt idx="507">
                        <c:v>1.5546894405170001E-4</c:v>
                      </c:pt>
                      <c:pt idx="508">
                        <c:v>1.2651462116516801E-4</c:v>
                      </c:pt>
                      <c:pt idx="509">
                        <c:v>6.0249294915246499E-5</c:v>
                      </c:pt>
                      <c:pt idx="510">
                        <c:v>3.1803292996883503E-5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F-5949-4353-AB59-B27A27EB7913}"/>
                  </c:ext>
                </c:extLst>
              </c15:ser>
            </c15:filteredScatterSeries>
          </c:ext>
        </c:extLst>
      </c:scatterChart>
      <c:valAx>
        <c:axId val="439065424"/>
        <c:scaling>
          <c:orientation val="minMax"/>
          <c:max val="850"/>
          <c:min val="22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Wavelength,</a:t>
                </a:r>
                <a:r>
                  <a:rPr lang="en-GB" baseline="0"/>
                  <a:t> nm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9058208"/>
        <c:crosses val="autoZero"/>
        <c:crossBetween val="midCat"/>
      </c:valAx>
      <c:valAx>
        <c:axId val="439058208"/>
        <c:scaling>
          <c:orientation val="minMax"/>
          <c:max val="1.1000000000000001"/>
          <c:min val="-0.1500000000000000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Absorbance, Au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906542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Calibration curve of Ni</a:t>
            </a:r>
          </a:p>
          <a:p>
            <a:pPr>
              <a:defRPr/>
            </a:pPr>
            <a:r>
              <a:rPr lang="en-GB"/>
              <a:t>at 544 nm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3112425577087003"/>
          <c:y val="0.17593074549891791"/>
          <c:w val="0.70120713305898497"/>
          <c:h val="0.6324847815075747"/>
        </c:manualLayout>
      </c:layout>
      <c:scatterChart>
        <c:scatterStyle val="lineMarker"/>
        <c:varyColors val="0"/>
        <c:ser>
          <c:idx val="3"/>
          <c:order val="0"/>
          <c:tx>
            <c:strRef>
              <c:f>'Ni 08.10.2020'!$L$9</c:f>
              <c:strCache>
                <c:ptCount val="1"/>
                <c:pt idx="0">
                  <c:v>Absorbance at 544 nm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4"/>
                </a:solidFill>
                <a:prstDash val="solid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9.2528724365885801E-2"/>
                  <c:y val="-7.5096928673389508E-3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'Ni 08.10.2020'!$K$10:$K$15</c:f>
              <c:numCache>
                <c:formatCode>0.0000</c:formatCode>
                <c:ptCount val="6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</c:numCache>
            </c:numRef>
          </c:xVal>
          <c:yVal>
            <c:numRef>
              <c:f>'Ni 08.10.2020'!$L$10:$L$15</c:f>
              <c:numCache>
                <c:formatCode>0.0000</c:formatCode>
                <c:ptCount val="6"/>
                <c:pt idx="0">
                  <c:v>5.5012150013427803E-2</c:v>
                </c:pt>
                <c:pt idx="1">
                  <c:v>0.110966059578938</c:v>
                </c:pt>
                <c:pt idx="2">
                  <c:v>0.16681803449478899</c:v>
                </c:pt>
                <c:pt idx="3">
                  <c:v>0.22293660311945401</c:v>
                </c:pt>
                <c:pt idx="4">
                  <c:v>0.279901643914235</c:v>
                </c:pt>
                <c:pt idx="5">
                  <c:v>0.33785703116585702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D286-43BD-B8B1-6A7F990913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5641640"/>
        <c:axId val="435646560"/>
      </c:scatterChart>
      <c:valAx>
        <c:axId val="43564164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concentration, M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5646560"/>
        <c:crosses val="autoZero"/>
        <c:crossBetween val="midCat"/>
      </c:valAx>
      <c:valAx>
        <c:axId val="4356465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absorbance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564164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712248468941381"/>
          <c:y val="9.2592592592592587E-2"/>
          <c:w val="0.79016929133858271"/>
          <c:h val="0.74350320793234181"/>
        </c:manualLayout>
      </c:layout>
      <c:scatterChart>
        <c:scatterStyle val="lineMarker"/>
        <c:varyColors val="0"/>
        <c:ser>
          <c:idx val="1"/>
          <c:order val="0"/>
          <c:tx>
            <c:v>son veriler 08.10.2010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'Ni 08.10.2020'!$AF$24:$AF$29</c:f>
              <c:numCache>
                <c:formatCode>0.0000</c:formatCode>
                <c:ptCount val="6"/>
                <c:pt idx="0">
                  <c:v>5.944994804831333E-3</c:v>
                </c:pt>
                <c:pt idx="1">
                  <c:v>1.6632865525900476E-2</c:v>
                </c:pt>
                <c:pt idx="2">
                  <c:v>2.6667102837119309E-2</c:v>
                </c:pt>
                <c:pt idx="3">
                  <c:v>3.5104174519429814E-2</c:v>
                </c:pt>
                <c:pt idx="4">
                  <c:v>4.5595253774511776E-2</c:v>
                </c:pt>
                <c:pt idx="5">
                  <c:v>5.565685784805488E-2</c:v>
                </c:pt>
              </c:numCache>
            </c:numRef>
          </c:xVal>
          <c:yVal>
            <c:numRef>
              <c:f>'Ni 08.10.2020'!$AG$24:$AG$29</c:f>
              <c:numCache>
                <c:formatCode>0.0000</c:formatCode>
                <c:ptCount val="6"/>
                <c:pt idx="0">
                  <c:v>1.6220020780674669E-2</c:v>
                </c:pt>
                <c:pt idx="1">
                  <c:v>1.3468537896398097E-2</c:v>
                </c:pt>
                <c:pt idx="2">
                  <c:v>1.3331588651522758E-2</c:v>
                </c:pt>
                <c:pt idx="3">
                  <c:v>1.9583301922280749E-2</c:v>
                </c:pt>
                <c:pt idx="4">
                  <c:v>1.7618984901952905E-2</c:v>
                </c:pt>
                <c:pt idx="5">
                  <c:v>1.737256860778047E-2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CB2-407F-AA87-B611F48151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7506560"/>
        <c:axId val="307508856"/>
      </c:scatterChart>
      <c:valAx>
        <c:axId val="30750656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C*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07508856"/>
        <c:crosses val="autoZero"/>
        <c:crossBetween val="midCat"/>
      </c:valAx>
      <c:valAx>
        <c:axId val="3075088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a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075065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baseline="0"/>
              <a:t>Absorbance of [Ni(en)3].2NO2-  </a:t>
            </a:r>
            <a:r>
              <a:rPr lang="en-GB" sz="1400" b="0" i="0" u="none" strike="noStrike" baseline="0">
                <a:effectLst/>
              </a:rPr>
              <a:t>complex </a:t>
            </a:r>
            <a:r>
              <a:rPr lang="en-GB" baseline="0"/>
              <a:t>before adsorption on TNTs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16"/>
          <c:order val="0"/>
          <c:tx>
            <c:strRef>
              <c:f>'Ni 16.10.2020'!$B$6</c:f>
              <c:strCache>
                <c:ptCount val="1"/>
                <c:pt idx="0">
                  <c:v>Baseline</c:v>
                </c:pt>
              </c:strCache>
              <c:extLst xmlns:c15="http://schemas.microsoft.com/office/drawing/2012/chart"/>
            </c:strRef>
          </c:tx>
          <c:spPr>
            <a:ln w="19050" cap="rnd">
              <a:solidFill>
                <a:schemeClr val="accent5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'Ni 16.10.2020'!$A$7:$A$517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  <c:extLst xmlns:c15="http://schemas.microsoft.com/office/drawing/2012/chart"/>
            </c:numRef>
          </c:xVal>
          <c:yVal>
            <c:numRef>
              <c:f>'Ni 16.10.2020'!$B$7:$B$517</c:f>
              <c:numCache>
                <c:formatCode>General</c:formatCode>
                <c:ptCount val="511"/>
                <c:pt idx="0">
                  <c:v>0.63138291338600805</c:v>
                </c:pt>
                <c:pt idx="1">
                  <c:v>0.60832320627220604</c:v>
                </c:pt>
                <c:pt idx="2">
                  <c:v>0.74573282151093701</c:v>
                </c:pt>
                <c:pt idx="3">
                  <c:v>0.178711549742919</c:v>
                </c:pt>
                <c:pt idx="4">
                  <c:v>0.44715803134221899</c:v>
                </c:pt>
                <c:pt idx="5">
                  <c:v>0.424127745293362</c:v>
                </c:pt>
                <c:pt idx="6">
                  <c:v>0.32367173300434698</c:v>
                </c:pt>
                <c:pt idx="7">
                  <c:v>0.47044769498480599</c:v>
                </c:pt>
                <c:pt idx="8">
                  <c:v>0.40930681628419002</c:v>
                </c:pt>
                <c:pt idx="9">
                  <c:v>0.39384251772960999</c:v>
                </c:pt>
                <c:pt idx="10">
                  <c:v>0.30186601266384899</c:v>
                </c:pt>
                <c:pt idx="11">
                  <c:v>0.36084144100947602</c:v>
                </c:pt>
                <c:pt idx="12">
                  <c:v>0.41269182360194301</c:v>
                </c:pt>
                <c:pt idx="13">
                  <c:v>0.255239541458195</c:v>
                </c:pt>
                <c:pt idx="14">
                  <c:v>0.341382374231948</c:v>
                </c:pt>
                <c:pt idx="15">
                  <c:v>0.14873275195305899</c:v>
                </c:pt>
                <c:pt idx="16">
                  <c:v>0.16002614420802699</c:v>
                </c:pt>
                <c:pt idx="17">
                  <c:v>0.17452484588794601</c:v>
                </c:pt>
                <c:pt idx="18">
                  <c:v>0.188574944618708</c:v>
                </c:pt>
                <c:pt idx="19">
                  <c:v>0.19336165409459799</c:v>
                </c:pt>
                <c:pt idx="20">
                  <c:v>0.18077441315575801</c:v>
                </c:pt>
                <c:pt idx="21">
                  <c:v>0.189191640140185</c:v>
                </c:pt>
                <c:pt idx="22">
                  <c:v>0.18694913801546301</c:v>
                </c:pt>
                <c:pt idx="23">
                  <c:v>0.164018623491127</c:v>
                </c:pt>
                <c:pt idx="24">
                  <c:v>0.171498696757448</c:v>
                </c:pt>
                <c:pt idx="25">
                  <c:v>0.17123245313261701</c:v>
                </c:pt>
                <c:pt idx="26">
                  <c:v>0.16019863806578</c:v>
                </c:pt>
                <c:pt idx="27">
                  <c:v>0.155384251071087</c:v>
                </c:pt>
                <c:pt idx="28">
                  <c:v>0.160025902065139</c:v>
                </c:pt>
                <c:pt idx="29">
                  <c:v>0.16095401204242399</c:v>
                </c:pt>
                <c:pt idx="30">
                  <c:v>0.15685460764991699</c:v>
                </c:pt>
                <c:pt idx="31">
                  <c:v>0.15678262014438901</c:v>
                </c:pt>
                <c:pt idx="32">
                  <c:v>0.155187186135021</c:v>
                </c:pt>
                <c:pt idx="33">
                  <c:v>0.15308776316898301</c:v>
                </c:pt>
                <c:pt idx="34">
                  <c:v>0.15013205265906801</c:v>
                </c:pt>
                <c:pt idx="35">
                  <c:v>0.14887569436075199</c:v>
                </c:pt>
                <c:pt idx="36">
                  <c:v>0.148374954744766</c:v>
                </c:pt>
                <c:pt idx="37">
                  <c:v>0.146386106197715</c:v>
                </c:pt>
                <c:pt idx="38">
                  <c:v>0.14564944324057699</c:v>
                </c:pt>
                <c:pt idx="39">
                  <c:v>0.144808338692621</c:v>
                </c:pt>
                <c:pt idx="40">
                  <c:v>0.14463759228648701</c:v>
                </c:pt>
                <c:pt idx="41">
                  <c:v>0.14362199708971199</c:v>
                </c:pt>
                <c:pt idx="42">
                  <c:v>0.14340268364000899</c:v>
                </c:pt>
                <c:pt idx="43">
                  <c:v>0.14254547411462201</c:v>
                </c:pt>
                <c:pt idx="44">
                  <c:v>0.14281344481702199</c:v>
                </c:pt>
                <c:pt idx="45">
                  <c:v>0.14203293482107199</c:v>
                </c:pt>
                <c:pt idx="46">
                  <c:v>0.141742904096407</c:v>
                </c:pt>
                <c:pt idx="47">
                  <c:v>0.141739388834661</c:v>
                </c:pt>
                <c:pt idx="48">
                  <c:v>0.142120142060461</c:v>
                </c:pt>
                <c:pt idx="49">
                  <c:v>0.140951020154583</c:v>
                </c:pt>
                <c:pt idx="50">
                  <c:v>0.14128262250537199</c:v>
                </c:pt>
                <c:pt idx="51">
                  <c:v>0.14082962361204099</c:v>
                </c:pt>
                <c:pt idx="52">
                  <c:v>0.13986717384341699</c:v>
                </c:pt>
                <c:pt idx="53">
                  <c:v>0.139970143361069</c:v>
                </c:pt>
                <c:pt idx="54">
                  <c:v>0.14030800482904399</c:v>
                </c:pt>
                <c:pt idx="55">
                  <c:v>0.14000617330435999</c:v>
                </c:pt>
                <c:pt idx="56">
                  <c:v>0.13946119422023201</c:v>
                </c:pt>
                <c:pt idx="57">
                  <c:v>0.13882817281802501</c:v>
                </c:pt>
                <c:pt idx="58">
                  <c:v>0.13874015806882001</c:v>
                </c:pt>
                <c:pt idx="59">
                  <c:v>0.13799766172633701</c:v>
                </c:pt>
                <c:pt idx="60">
                  <c:v>0.13762044122784101</c:v>
                </c:pt>
                <c:pt idx="61">
                  <c:v>0.13680837283639599</c:v>
                </c:pt>
                <c:pt idx="62">
                  <c:v>0.13664440149532101</c:v>
                </c:pt>
                <c:pt idx="63">
                  <c:v>0.136003855902364</c:v>
                </c:pt>
                <c:pt idx="64">
                  <c:v>0.135425370308844</c:v>
                </c:pt>
                <c:pt idx="65">
                  <c:v>0.13462425891791499</c:v>
                </c:pt>
                <c:pt idx="66">
                  <c:v>0.13382721523697899</c:v>
                </c:pt>
                <c:pt idx="67">
                  <c:v>0.13307872020884901</c:v>
                </c:pt>
                <c:pt idx="68">
                  <c:v>0.13219326308004001</c:v>
                </c:pt>
                <c:pt idx="69">
                  <c:v>0.131395186302557</c:v>
                </c:pt>
                <c:pt idx="70">
                  <c:v>0.13045092278544401</c:v>
                </c:pt>
                <c:pt idx="71">
                  <c:v>0.12919296949308501</c:v>
                </c:pt>
                <c:pt idx="72">
                  <c:v>0.12800229217988199</c:v>
                </c:pt>
                <c:pt idx="73">
                  <c:v>0.12683299628672001</c:v>
                </c:pt>
                <c:pt idx="74">
                  <c:v>0.12580959304771699</c:v>
                </c:pt>
                <c:pt idx="75">
                  <c:v>0.12477356312048</c:v>
                </c:pt>
                <c:pt idx="76">
                  <c:v>0.12337966039293199</c:v>
                </c:pt>
                <c:pt idx="77">
                  <c:v>0.122288647188317</c:v>
                </c:pt>
                <c:pt idx="78">
                  <c:v>0.121226881630892</c:v>
                </c:pt>
                <c:pt idx="79">
                  <c:v>0.119810302622701</c:v>
                </c:pt>
                <c:pt idx="80">
                  <c:v>0.118526899935502</c:v>
                </c:pt>
                <c:pt idx="81">
                  <c:v>0.117079511989599</c:v>
                </c:pt>
                <c:pt idx="82">
                  <c:v>0.11599636037109599</c:v>
                </c:pt>
                <c:pt idx="83">
                  <c:v>0.115101589910746</c:v>
                </c:pt>
                <c:pt idx="84">
                  <c:v>0.113339618087126</c:v>
                </c:pt>
                <c:pt idx="85">
                  <c:v>0.11193125097440799</c:v>
                </c:pt>
                <c:pt idx="86">
                  <c:v>0.111125303867967</c:v>
                </c:pt>
                <c:pt idx="87">
                  <c:v>0.110462779336159</c:v>
                </c:pt>
                <c:pt idx="88">
                  <c:v>0.109055266808155</c:v>
                </c:pt>
                <c:pt idx="89">
                  <c:v>0.108019199799296</c:v>
                </c:pt>
                <c:pt idx="90">
                  <c:v>0.106656946685579</c:v>
                </c:pt>
                <c:pt idx="91">
                  <c:v>0.105666267381729</c:v>
                </c:pt>
                <c:pt idx="92">
                  <c:v>0.104696681889029</c:v>
                </c:pt>
                <c:pt idx="93">
                  <c:v>0.10325376873561</c:v>
                </c:pt>
                <c:pt idx="94">
                  <c:v>0.101610973547691</c:v>
                </c:pt>
                <c:pt idx="95">
                  <c:v>0.10134040478117801</c:v>
                </c:pt>
                <c:pt idx="96">
                  <c:v>0.100876933153177</c:v>
                </c:pt>
                <c:pt idx="97">
                  <c:v>0.10041346152517699</c:v>
                </c:pt>
                <c:pt idx="98" formatCode="0.00E+00">
                  <c:v>9.9949989897176794E-2</c:v>
                </c:pt>
                <c:pt idx="99" formatCode="0.00E+00">
                  <c:v>9.9486518269176399E-2</c:v>
                </c:pt>
                <c:pt idx="100" formatCode="0.00E+00">
                  <c:v>9.9023046641176102E-2</c:v>
                </c:pt>
                <c:pt idx="101" formatCode="0.00E+00">
                  <c:v>9.8559575013175804E-2</c:v>
                </c:pt>
                <c:pt idx="102" formatCode="0.00E+00">
                  <c:v>9.8096103385175396E-2</c:v>
                </c:pt>
                <c:pt idx="103" formatCode="0.00E+00">
                  <c:v>9.7632631757175098E-2</c:v>
                </c:pt>
                <c:pt idx="104" formatCode="0.00E+00">
                  <c:v>9.7169160129174703E-2</c:v>
                </c:pt>
                <c:pt idx="105" formatCode="0.00E+00">
                  <c:v>9.6705688501174406E-2</c:v>
                </c:pt>
                <c:pt idx="106" formatCode="0.00E+00">
                  <c:v>9.6242216873174094E-2</c:v>
                </c:pt>
                <c:pt idx="107" formatCode="0.00E+00">
                  <c:v>9.5778745245173699E-2</c:v>
                </c:pt>
                <c:pt idx="108" formatCode="0.00E+00">
                  <c:v>9.5315273617173402E-2</c:v>
                </c:pt>
                <c:pt idx="109">
                  <c:v>9.4851801989173007E-2</c:v>
                </c:pt>
                <c:pt idx="110" formatCode="0.00E+00">
                  <c:v>9.4388330361172695E-2</c:v>
                </c:pt>
                <c:pt idx="111" formatCode="0.00E+00">
                  <c:v>9.3924858733172398E-2</c:v>
                </c:pt>
                <c:pt idx="112">
                  <c:v>9.3461387105172003E-2</c:v>
                </c:pt>
                <c:pt idx="113" formatCode="0.00E+00">
                  <c:v>9.2997915477171705E-2</c:v>
                </c:pt>
                <c:pt idx="114" formatCode="0.00E+00">
                  <c:v>9.2534443849171394E-2</c:v>
                </c:pt>
                <c:pt idx="115">
                  <c:v>9.2070972221170999E-2</c:v>
                </c:pt>
                <c:pt idx="116" formatCode="0.00E+00">
                  <c:v>9.1607500593170701E-2</c:v>
                </c:pt>
                <c:pt idx="117" formatCode="0.00E+00">
                  <c:v>9.1144028965170307E-2</c:v>
                </c:pt>
                <c:pt idx="118">
                  <c:v>9.0680557337169995E-2</c:v>
                </c:pt>
                <c:pt idx="119" formatCode="0.00E+00">
                  <c:v>9.0217085709169698E-2</c:v>
                </c:pt>
                <c:pt idx="120" formatCode="0.00E+00">
                  <c:v>8.9753614081169303E-2</c:v>
                </c:pt>
                <c:pt idx="121">
                  <c:v>8.9290142453169005E-2</c:v>
                </c:pt>
                <c:pt idx="122" formatCode="0.00E+00">
                  <c:v>8.8826670825168694E-2</c:v>
                </c:pt>
                <c:pt idx="123" formatCode="0.00E+00">
                  <c:v>8.8363199197168299E-2</c:v>
                </c:pt>
                <c:pt idx="124">
                  <c:v>8.7899727569168001E-2</c:v>
                </c:pt>
                <c:pt idx="125" formatCode="0.00E+00">
                  <c:v>8.7436255941167607E-2</c:v>
                </c:pt>
                <c:pt idx="126" formatCode="0.00E+00">
                  <c:v>8.6972784313167295E-2</c:v>
                </c:pt>
                <c:pt idx="127">
                  <c:v>8.6509312685166997E-2</c:v>
                </c:pt>
                <c:pt idx="128" formatCode="0.00E+00">
                  <c:v>8.6045841057166603E-2</c:v>
                </c:pt>
                <c:pt idx="129" formatCode="0.00E+00">
                  <c:v>8.5582369429166305E-2</c:v>
                </c:pt>
                <c:pt idx="130">
                  <c:v>8.5118897801165994E-2</c:v>
                </c:pt>
                <c:pt idx="131" formatCode="0.00E+00">
                  <c:v>8.4896686047436706E-2</c:v>
                </c:pt>
                <c:pt idx="132" formatCode="0.00E+00">
                  <c:v>8.4660576613137195E-2</c:v>
                </c:pt>
                <c:pt idx="133" formatCode="0.00E+00">
                  <c:v>8.4367123074256797E-2</c:v>
                </c:pt>
                <c:pt idx="134" formatCode="0.00E+00">
                  <c:v>8.4364544365809702E-2</c:v>
                </c:pt>
                <c:pt idx="135" formatCode="0.00E+00">
                  <c:v>8.4135367987653906E-2</c:v>
                </c:pt>
                <c:pt idx="136" formatCode="0.00E+00">
                  <c:v>8.3647320571283101E-2</c:v>
                </c:pt>
                <c:pt idx="137" formatCode="0.00E+00">
                  <c:v>8.3601756895480897E-2</c:v>
                </c:pt>
                <c:pt idx="138" formatCode="0.00E+00">
                  <c:v>8.3769556667055697E-2</c:v>
                </c:pt>
                <c:pt idx="139" formatCode="0.00E+00">
                  <c:v>8.3651065052643095E-2</c:v>
                </c:pt>
                <c:pt idx="140" formatCode="0.00E+00">
                  <c:v>8.3486206962017806E-2</c:v>
                </c:pt>
                <c:pt idx="141" formatCode="0.00E+00">
                  <c:v>8.3497573339969294E-2</c:v>
                </c:pt>
                <c:pt idx="142" formatCode="0.00E+00">
                  <c:v>8.3508939717920797E-2</c:v>
                </c:pt>
                <c:pt idx="143" formatCode="0.00E+00">
                  <c:v>8.3520306095872299E-2</c:v>
                </c:pt>
                <c:pt idx="144" formatCode="0.00E+00">
                  <c:v>8.3531672473823801E-2</c:v>
                </c:pt>
                <c:pt idx="145" formatCode="0.00E+00">
                  <c:v>8.3543038851775303E-2</c:v>
                </c:pt>
                <c:pt idx="146" formatCode="0.00E+00">
                  <c:v>8.3554405229726805E-2</c:v>
                </c:pt>
                <c:pt idx="147" formatCode="0.00E+00">
                  <c:v>8.3565771607678294E-2</c:v>
                </c:pt>
                <c:pt idx="148" formatCode="0.00E+00">
                  <c:v>8.3577137985629907E-2</c:v>
                </c:pt>
                <c:pt idx="149" formatCode="0.00E+00">
                  <c:v>8.3588504363581395E-2</c:v>
                </c:pt>
                <c:pt idx="150" formatCode="0.00E+00">
                  <c:v>8.3599870741532897E-2</c:v>
                </c:pt>
                <c:pt idx="151" formatCode="0.00E+00">
                  <c:v>8.36112371194844E-2</c:v>
                </c:pt>
                <c:pt idx="152" formatCode="0.00E+00">
                  <c:v>8.3622603497435902E-2</c:v>
                </c:pt>
                <c:pt idx="153" formatCode="0.00E+00">
                  <c:v>8.3633969875387404E-2</c:v>
                </c:pt>
                <c:pt idx="154" formatCode="0.00E+00">
                  <c:v>8.3645336253338906E-2</c:v>
                </c:pt>
                <c:pt idx="155" formatCode="0.00E+00">
                  <c:v>8.3656702631290394E-2</c:v>
                </c:pt>
                <c:pt idx="156" formatCode="0.00E+00">
                  <c:v>8.3668069009241897E-2</c:v>
                </c:pt>
                <c:pt idx="157" formatCode="0.00E+00">
                  <c:v>8.3679435387193399E-2</c:v>
                </c:pt>
                <c:pt idx="158" formatCode="0.00E+00">
                  <c:v>8.3690801765144901E-2</c:v>
                </c:pt>
                <c:pt idx="159" formatCode="0.00E+00">
                  <c:v>8.3702168143096403E-2</c:v>
                </c:pt>
                <c:pt idx="160" formatCode="0.00E+00">
                  <c:v>8.3713534521047905E-2</c:v>
                </c:pt>
                <c:pt idx="161" formatCode="0.00E+00">
                  <c:v>8.3724900898999505E-2</c:v>
                </c:pt>
                <c:pt idx="162">
                  <c:v>8.3736267276951007E-2</c:v>
                </c:pt>
                <c:pt idx="163" formatCode="0.00E+00">
                  <c:v>8.3747633654902495E-2</c:v>
                </c:pt>
                <c:pt idx="164">
                  <c:v>8.3759000032853997E-2</c:v>
                </c:pt>
                <c:pt idx="165" formatCode="0.00E+00">
                  <c:v>8.37703664108055E-2</c:v>
                </c:pt>
                <c:pt idx="166">
                  <c:v>8.3781732788757002E-2</c:v>
                </c:pt>
                <c:pt idx="167" formatCode="0.00E+00">
                  <c:v>8.3793099166708504E-2</c:v>
                </c:pt>
                <c:pt idx="168">
                  <c:v>8.3804465544660006E-2</c:v>
                </c:pt>
                <c:pt idx="169" formatCode="0.00E+00">
                  <c:v>8.3815831922611495E-2</c:v>
                </c:pt>
                <c:pt idx="170">
                  <c:v>8.3827198300562997E-2</c:v>
                </c:pt>
                <c:pt idx="171" formatCode="0.00E+00">
                  <c:v>8.3838564678514499E-2</c:v>
                </c:pt>
                <c:pt idx="172" formatCode="0.00E+00">
                  <c:v>8.3849931056466098E-2</c:v>
                </c:pt>
                <c:pt idx="173" formatCode="0.00E+00">
                  <c:v>8.38612974344176E-2</c:v>
                </c:pt>
                <c:pt idx="174" formatCode="0.00E+00">
                  <c:v>8.3872663812369103E-2</c:v>
                </c:pt>
                <c:pt idx="175" formatCode="0.00E+00">
                  <c:v>8.39647288247099E-2</c:v>
                </c:pt>
                <c:pt idx="176" formatCode="0.00E+00">
                  <c:v>8.4390521108217306E-2</c:v>
                </c:pt>
                <c:pt idx="177">
                  <c:v>8.3615138993155994E-2</c:v>
                </c:pt>
                <c:pt idx="178" formatCode="0.00E+00">
                  <c:v>8.4004733648527494E-2</c:v>
                </c:pt>
                <c:pt idx="179" formatCode="0.00E+00">
                  <c:v>8.4373803053011703E-2</c:v>
                </c:pt>
                <c:pt idx="180" formatCode="0.00E+00">
                  <c:v>8.4942333375138498E-2</c:v>
                </c:pt>
                <c:pt idx="181">
                  <c:v>8.5899010208701998E-2</c:v>
                </c:pt>
                <c:pt idx="182" formatCode="0.00E+00">
                  <c:v>8.4154369481974398E-2</c:v>
                </c:pt>
                <c:pt idx="183">
                  <c:v>8.4430504672324005E-2</c:v>
                </c:pt>
                <c:pt idx="184" formatCode="0.00E+00">
                  <c:v>8.5683117595102595E-2</c:v>
                </c:pt>
                <c:pt idx="185" formatCode="0.00E+00">
                  <c:v>8.6702492187277602E-2</c:v>
                </c:pt>
                <c:pt idx="186" formatCode="0.00E+00">
                  <c:v>8.6212621861722696E-2</c:v>
                </c:pt>
                <c:pt idx="187" formatCode="0.00E+00">
                  <c:v>8.65943096729231E-2</c:v>
                </c:pt>
                <c:pt idx="188">
                  <c:v>8.6980990988502996E-2</c:v>
                </c:pt>
                <c:pt idx="189" formatCode="0.00E+00">
                  <c:v>8.4657763571887895E-2</c:v>
                </c:pt>
                <c:pt idx="190" formatCode="0.00E+00">
                  <c:v>8.7682882122622499E-2</c:v>
                </c:pt>
                <c:pt idx="191" formatCode="0.00E+00">
                  <c:v>8.6302402652381802E-2</c:v>
                </c:pt>
                <c:pt idx="192" formatCode="0.00E+00">
                  <c:v>8.8010987716297104E-2</c:v>
                </c:pt>
                <c:pt idx="193" formatCode="0.00E+00">
                  <c:v>8.7690037731578505E-2</c:v>
                </c:pt>
                <c:pt idx="194" formatCode="0.00E+00">
                  <c:v>8.8205587862348098E-2</c:v>
                </c:pt>
                <c:pt idx="195">
                  <c:v>8.7720801476798005E-2</c:v>
                </c:pt>
                <c:pt idx="196" formatCode="0.00E+00">
                  <c:v>8.7481722910901505E-2</c:v>
                </c:pt>
                <c:pt idx="197">
                  <c:v>8.8676443880116002E-2</c:v>
                </c:pt>
                <c:pt idx="198" formatCode="0.00E+00">
                  <c:v>8.9082184149475094E-2</c:v>
                </c:pt>
                <c:pt idx="199" formatCode="0.00E+00">
                  <c:v>8.7364755904467101E-2</c:v>
                </c:pt>
                <c:pt idx="200" formatCode="0.00E+00">
                  <c:v>8.6042711642555406E-2</c:v>
                </c:pt>
                <c:pt idx="201" formatCode="0.00E+00">
                  <c:v>8.86550135461176E-2</c:v>
                </c:pt>
                <c:pt idx="202" formatCode="0.00E+00">
                  <c:v>8.9320614110562802E-2</c:v>
                </c:pt>
                <c:pt idx="203" formatCode="0.00E+00">
                  <c:v>9.0061717245840694E-2</c:v>
                </c:pt>
                <c:pt idx="204" formatCode="0.00E+00">
                  <c:v>8.8853335149154403E-2</c:v>
                </c:pt>
                <c:pt idx="205" formatCode="0.00E+00">
                  <c:v>8.7818958457205804E-2</c:v>
                </c:pt>
                <c:pt idx="206" formatCode="0.00E+00">
                  <c:v>8.8041287664699097E-2</c:v>
                </c:pt>
                <c:pt idx="207" formatCode="0.00E+00">
                  <c:v>8.9388219438748598E-2</c:v>
                </c:pt>
                <c:pt idx="208" formatCode="0.00E+00">
                  <c:v>8.99195059895989E-2</c:v>
                </c:pt>
                <c:pt idx="209" formatCode="0.00E+00">
                  <c:v>9.0757558454752696E-2</c:v>
                </c:pt>
                <c:pt idx="210" formatCode="0.00E+00">
                  <c:v>8.8994088390973405E-2</c:v>
                </c:pt>
                <c:pt idx="211" formatCode="0.00E+00">
                  <c:v>6.1330123499297902E-2</c:v>
                </c:pt>
                <c:pt idx="212">
                  <c:v>6.1331447045034002E-2</c:v>
                </c:pt>
                <c:pt idx="213">
                  <c:v>6.1027825350142999E-2</c:v>
                </c:pt>
                <c:pt idx="214" formatCode="0.00E+00">
                  <c:v>6.1545519570481801E-2</c:v>
                </c:pt>
                <c:pt idx="215" formatCode="0.00E+00">
                  <c:v>6.1566476878960399E-2</c:v>
                </c:pt>
                <c:pt idx="216" formatCode="0.00E+00">
                  <c:v>6.1607563531749197E-2</c:v>
                </c:pt>
                <c:pt idx="217" formatCode="0.00E+00">
                  <c:v>6.23685077159611E-2</c:v>
                </c:pt>
                <c:pt idx="218" formatCode="0.00E+00">
                  <c:v>6.2981531951313105E-2</c:v>
                </c:pt>
                <c:pt idx="219" formatCode="0.00E+00">
                  <c:v>6.2986822885267205E-2</c:v>
                </c:pt>
                <c:pt idx="220" formatCode="0.00E+00">
                  <c:v>6.32504174334442E-2</c:v>
                </c:pt>
                <c:pt idx="221" formatCode="0.00E+00">
                  <c:v>6.3483075142181697E-2</c:v>
                </c:pt>
                <c:pt idx="222" formatCode="0.00E+00">
                  <c:v>6.3845174591732307E-2</c:v>
                </c:pt>
                <c:pt idx="223" formatCode="0.00E+00">
                  <c:v>6.4101485855490706E-2</c:v>
                </c:pt>
                <c:pt idx="224" formatCode="0.00E+00">
                  <c:v>6.3993108588659794E-2</c:v>
                </c:pt>
                <c:pt idx="225" formatCode="0.00E+00">
                  <c:v>6.4104141256224795E-2</c:v>
                </c:pt>
                <c:pt idx="226" formatCode="0.00E+00">
                  <c:v>6.4417267192325101E-2</c:v>
                </c:pt>
                <c:pt idx="227">
                  <c:v>6.4386294479234996E-2</c:v>
                </c:pt>
                <c:pt idx="228" formatCode="0.00E+00">
                  <c:v>6.4372434731901199E-2</c:v>
                </c:pt>
                <c:pt idx="229" formatCode="0.00E+00">
                  <c:v>6.4579228846091297E-2</c:v>
                </c:pt>
                <c:pt idx="230">
                  <c:v>6.4783983474405005E-2</c:v>
                </c:pt>
                <c:pt idx="231" formatCode="0.00E+00">
                  <c:v>6.4625238284376801E-2</c:v>
                </c:pt>
                <c:pt idx="232" formatCode="0.00E+00">
                  <c:v>6.4733248837023694E-2</c:v>
                </c:pt>
                <c:pt idx="233" formatCode="0.00E+00">
                  <c:v>6.4914338604859304E-2</c:v>
                </c:pt>
                <c:pt idx="234" formatCode="0.00E+00">
                  <c:v>6.4942343704563393E-2</c:v>
                </c:pt>
                <c:pt idx="235" formatCode="0.00E+00">
                  <c:v>6.5115882728502106E-2</c:v>
                </c:pt>
                <c:pt idx="236" formatCode="0.00E+00">
                  <c:v>6.5098688118712097E-2</c:v>
                </c:pt>
                <c:pt idx="237" formatCode="0.00E+00">
                  <c:v>6.5371472202413503E-2</c:v>
                </c:pt>
                <c:pt idx="238" formatCode="0.00E+00">
                  <c:v>6.5449626582405093E-2</c:v>
                </c:pt>
                <c:pt idx="239" formatCode="0.00E+00">
                  <c:v>6.5517229425256104E-2</c:v>
                </c:pt>
                <c:pt idx="240" formatCode="0.00E+00">
                  <c:v>6.5792202116865595E-2</c:v>
                </c:pt>
                <c:pt idx="241" formatCode="0.00E+00">
                  <c:v>6.5835115256737201E-2</c:v>
                </c:pt>
                <c:pt idx="242" formatCode="0.00E+00">
                  <c:v>6.5937119563311705E-2</c:v>
                </c:pt>
                <c:pt idx="243" formatCode="0.00E+00">
                  <c:v>6.6221264253761805E-2</c:v>
                </c:pt>
                <c:pt idx="244" formatCode="0.00E+00">
                  <c:v>6.6267530629868496E-2</c:v>
                </c:pt>
                <c:pt idx="245" formatCode="0.00E+00">
                  <c:v>6.6466354213270698E-2</c:v>
                </c:pt>
                <c:pt idx="246" formatCode="0.00E+00">
                  <c:v>6.6601861034671403E-2</c:v>
                </c:pt>
                <c:pt idx="247" formatCode="0.00E+00">
                  <c:v>6.6860206891831503E-2</c:v>
                </c:pt>
                <c:pt idx="248">
                  <c:v>6.6720125696457994E-2</c:v>
                </c:pt>
                <c:pt idx="249" formatCode="0.00E+00">
                  <c:v>6.6969785663082898E-2</c:v>
                </c:pt>
                <c:pt idx="250" formatCode="0.00E+00">
                  <c:v>6.7178863456618096E-2</c:v>
                </c:pt>
                <c:pt idx="251" formatCode="0.00E+00">
                  <c:v>6.7272522071152793E-2</c:v>
                </c:pt>
                <c:pt idx="252" formatCode="0.00E+00">
                  <c:v>6.74965736978764E-2</c:v>
                </c:pt>
                <c:pt idx="253" formatCode="0.00E+00">
                  <c:v>6.7696179640321805E-2</c:v>
                </c:pt>
                <c:pt idx="254" formatCode="0.00E+00">
                  <c:v>6.77759612089672E-2</c:v>
                </c:pt>
                <c:pt idx="255">
                  <c:v>6.7857727120490999E-2</c:v>
                </c:pt>
                <c:pt idx="256" formatCode="0.00E+00">
                  <c:v>6.8043602111984403E-2</c:v>
                </c:pt>
                <c:pt idx="257" formatCode="0.00E+00">
                  <c:v>6.8171029052750201E-2</c:v>
                </c:pt>
                <c:pt idx="258">
                  <c:v>6.8331926459993003E-2</c:v>
                </c:pt>
                <c:pt idx="259" formatCode="0.00E+00">
                  <c:v>6.8530146689410307E-2</c:v>
                </c:pt>
                <c:pt idx="260" formatCode="0.00E+00">
                  <c:v>6.8378691281317197E-2</c:v>
                </c:pt>
                <c:pt idx="261" formatCode="0.00E+00">
                  <c:v>6.7758250003078099E-2</c:v>
                </c:pt>
                <c:pt idx="262" formatCode="0.00E+00">
                  <c:v>6.7706370003040903E-2</c:v>
                </c:pt>
                <c:pt idx="263" formatCode="0.00E+00">
                  <c:v>6.78185052066205E-2</c:v>
                </c:pt>
                <c:pt idx="264" formatCode="0.00E+00">
                  <c:v>6.8284205385254898E-2</c:v>
                </c:pt>
                <c:pt idx="265" formatCode="0.00E+00">
                  <c:v>6.8196241645391606E-2</c:v>
                </c:pt>
                <c:pt idx="266" formatCode="0.00E+00">
                  <c:v>6.8663231565486899E-2</c:v>
                </c:pt>
                <c:pt idx="267" formatCode="0.00E+00">
                  <c:v>6.8761076275976205E-2</c:v>
                </c:pt>
                <c:pt idx="268" formatCode="0.00E+00">
                  <c:v>6.9307102975641896E-2</c:v>
                </c:pt>
                <c:pt idx="269" formatCode="0.00E+00">
                  <c:v>6.9262590394894796E-2</c:v>
                </c:pt>
                <c:pt idx="270" formatCode="0.00E+00">
                  <c:v>6.9680403565624202E-2</c:v>
                </c:pt>
                <c:pt idx="271" formatCode="0.00E+00">
                  <c:v>7.0239396014987701E-2</c:v>
                </c:pt>
                <c:pt idx="272" formatCode="0.00E+00">
                  <c:v>7.0554235131467802E-2</c:v>
                </c:pt>
                <c:pt idx="273" formatCode="0.00E+00">
                  <c:v>7.0853008188754604E-2</c:v>
                </c:pt>
                <c:pt idx="274" formatCode="0.00E+00">
                  <c:v>7.1258927245202205E-2</c:v>
                </c:pt>
                <c:pt idx="275">
                  <c:v>7.1694047973966002E-2</c:v>
                </c:pt>
                <c:pt idx="276" formatCode="0.00E+00">
                  <c:v>7.1972756930770806E-2</c:v>
                </c:pt>
                <c:pt idx="277">
                  <c:v>7.2391903338771005E-2</c:v>
                </c:pt>
                <c:pt idx="278" formatCode="0.00E+00">
                  <c:v>7.2627000873093497E-2</c:v>
                </c:pt>
                <c:pt idx="279" formatCode="0.00E+00">
                  <c:v>7.2901294341621403E-2</c:v>
                </c:pt>
                <c:pt idx="280" formatCode="0.00E+00">
                  <c:v>7.3416858442267099E-2</c:v>
                </c:pt>
                <c:pt idx="281" formatCode="0.00E+00">
                  <c:v>7.38680979995089E-2</c:v>
                </c:pt>
                <c:pt idx="282" formatCode="0.00E+00">
                  <c:v>7.4216705711124195E-2</c:v>
                </c:pt>
                <c:pt idx="283" formatCode="0.00E+00">
                  <c:v>7.4499693588239602E-2</c:v>
                </c:pt>
                <c:pt idx="284" formatCode="0.00E+00">
                  <c:v>7.4693860363731296E-2</c:v>
                </c:pt>
                <c:pt idx="285" formatCode="0.00E+00">
                  <c:v>7.4956304542041594E-2</c:v>
                </c:pt>
                <c:pt idx="286" formatCode="0.00E+00">
                  <c:v>7.5264085958024196E-2</c:v>
                </c:pt>
                <c:pt idx="287" formatCode="0.00E+00">
                  <c:v>7.5372385826641505E-2</c:v>
                </c:pt>
                <c:pt idx="288">
                  <c:v>7.5517431179041999E-2</c:v>
                </c:pt>
                <c:pt idx="289" formatCode="0.00E+00">
                  <c:v>7.5812764104201194E-2</c:v>
                </c:pt>
                <c:pt idx="290" formatCode="0.00E+00">
                  <c:v>7.59049960950203E-2</c:v>
                </c:pt>
                <c:pt idx="291" formatCode="0.00E+00">
                  <c:v>7.6034921576874803E-2</c:v>
                </c:pt>
                <c:pt idx="292" formatCode="0.00E+00">
                  <c:v>7.6064034303689507E-2</c:v>
                </c:pt>
                <c:pt idx="293" formatCode="0.00E+00">
                  <c:v>7.6200601402711496E-2</c:v>
                </c:pt>
                <c:pt idx="294" formatCode="0.00E+00">
                  <c:v>7.6178725373129197E-2</c:v>
                </c:pt>
                <c:pt idx="295" formatCode="0.00E+00">
                  <c:v>7.6172463812889599E-2</c:v>
                </c:pt>
                <c:pt idx="296" formatCode="0.00E+00">
                  <c:v>7.6385293557078293E-2</c:v>
                </c:pt>
                <c:pt idx="297" formatCode="0.00E+00">
                  <c:v>7.6455370869973699E-2</c:v>
                </c:pt>
                <c:pt idx="298" formatCode="0.00E+00">
                  <c:v>7.6351757724908695E-2</c:v>
                </c:pt>
                <c:pt idx="299" formatCode="0.00E+00">
                  <c:v>7.6316825056817902E-2</c:v>
                </c:pt>
                <c:pt idx="300" formatCode="0.00E+00">
                  <c:v>7.6459786198876903E-2</c:v>
                </c:pt>
                <c:pt idx="301" formatCode="0.00E+00">
                  <c:v>7.6533972399902506E-2</c:v>
                </c:pt>
                <c:pt idx="302" formatCode="0.00E+00">
                  <c:v>7.6551306421855397E-2</c:v>
                </c:pt>
                <c:pt idx="303" formatCode="0.00E+00">
                  <c:v>7.6736991259913595E-2</c:v>
                </c:pt>
                <c:pt idx="304" formatCode="0.00E+00">
                  <c:v>7.6918250465189103E-2</c:v>
                </c:pt>
                <c:pt idx="305" formatCode="0.00E+00">
                  <c:v>7.69424899590824E-2</c:v>
                </c:pt>
                <c:pt idx="306" formatCode="0.00E+00">
                  <c:v>7.7095779828215596E-2</c:v>
                </c:pt>
                <c:pt idx="307" formatCode="0.00E+00">
                  <c:v>7.7228765949758693E-2</c:v>
                </c:pt>
                <c:pt idx="308" formatCode="0.00E+00">
                  <c:v>7.7331119460166103E-2</c:v>
                </c:pt>
                <c:pt idx="309">
                  <c:v>7.7456100002048001E-2</c:v>
                </c:pt>
                <c:pt idx="310" formatCode="0.00E+00">
                  <c:v>7.7696372064119806E-2</c:v>
                </c:pt>
                <c:pt idx="311" formatCode="0.00E+00">
                  <c:v>7.7916510138601694E-2</c:v>
                </c:pt>
                <c:pt idx="312">
                  <c:v>7.810841848116E-2</c:v>
                </c:pt>
                <c:pt idx="313" formatCode="0.00E+00">
                  <c:v>7.8227408690540304E-2</c:v>
                </c:pt>
                <c:pt idx="314" formatCode="0.00E+00">
                  <c:v>7.84543792326899E-2</c:v>
                </c:pt>
                <c:pt idx="315" formatCode="0.00E+00">
                  <c:v>7.8635411638746905E-2</c:v>
                </c:pt>
                <c:pt idx="316" formatCode="0.00E+00">
                  <c:v>7.8873711443040395E-2</c:v>
                </c:pt>
                <c:pt idx="317" formatCode="0.00E+00">
                  <c:v>7.9160304226453898E-2</c:v>
                </c:pt>
                <c:pt idx="318" formatCode="0.00E+00">
                  <c:v>7.9221574645455303E-2</c:v>
                </c:pt>
                <c:pt idx="319" formatCode="0.00E+00">
                  <c:v>7.9482028999396603E-2</c:v>
                </c:pt>
                <c:pt idx="320" formatCode="0.00E+00">
                  <c:v>7.9613515360209899E-2</c:v>
                </c:pt>
                <c:pt idx="321" formatCode="0.00E+00">
                  <c:v>7.9995222752328302E-2</c:v>
                </c:pt>
                <c:pt idx="322" formatCode="0.00E+00">
                  <c:v>8.0207647005846705E-2</c:v>
                </c:pt>
                <c:pt idx="323" formatCode="0.00E+00">
                  <c:v>8.0581682018527306E-2</c:v>
                </c:pt>
                <c:pt idx="324" formatCode="0.00E+00">
                  <c:v>8.0633466566928602E-2</c:v>
                </c:pt>
                <c:pt idx="325" formatCode="0.00E+00">
                  <c:v>8.0931552295073594E-2</c:v>
                </c:pt>
                <c:pt idx="326" formatCode="0.00E+00">
                  <c:v>8.1364167318750805E-2</c:v>
                </c:pt>
                <c:pt idx="327" formatCode="0.00E+00">
                  <c:v>8.1624682716316802E-2</c:v>
                </c:pt>
                <c:pt idx="328" formatCode="0.00E+00">
                  <c:v>8.1950186693377905E-2</c:v>
                </c:pt>
                <c:pt idx="329">
                  <c:v>8.2291579286901007E-2</c:v>
                </c:pt>
                <c:pt idx="330" formatCode="0.00E+00">
                  <c:v>8.2465455809589097E-2</c:v>
                </c:pt>
                <c:pt idx="331" formatCode="0.00E+00">
                  <c:v>8.2590473665374101E-2</c:v>
                </c:pt>
                <c:pt idx="332">
                  <c:v>8.3075746693046001E-2</c:v>
                </c:pt>
                <c:pt idx="333" formatCode="0.00E+00">
                  <c:v>8.3256958899473807E-2</c:v>
                </c:pt>
                <c:pt idx="334" formatCode="0.00E+00">
                  <c:v>8.3644224136109502E-2</c:v>
                </c:pt>
                <c:pt idx="335" formatCode="0.00E+00">
                  <c:v>8.3795252360414699E-2</c:v>
                </c:pt>
                <c:pt idx="336" formatCode="0.00E+00">
                  <c:v>8.4049530556692703E-2</c:v>
                </c:pt>
                <c:pt idx="337" formatCode="0.00E+00">
                  <c:v>8.4434599199858504E-2</c:v>
                </c:pt>
                <c:pt idx="338" formatCode="0.00E+00">
                  <c:v>8.4698073502263702E-2</c:v>
                </c:pt>
                <c:pt idx="339" formatCode="0.00E+00">
                  <c:v>8.4880832038510406E-2</c:v>
                </c:pt>
                <c:pt idx="340" formatCode="0.00E+00">
                  <c:v>8.5086694472321894E-2</c:v>
                </c:pt>
                <c:pt idx="341">
                  <c:v>8.5477980483841004E-2</c:v>
                </c:pt>
                <c:pt idx="342" formatCode="0.00E+00">
                  <c:v>8.5701961772692695E-2</c:v>
                </c:pt>
                <c:pt idx="343" formatCode="0.00E+00">
                  <c:v>8.5909070334036594E-2</c:v>
                </c:pt>
                <c:pt idx="344" formatCode="0.00E+00">
                  <c:v>8.6293916123646106E-2</c:v>
                </c:pt>
                <c:pt idx="345" formatCode="0.00E+00">
                  <c:v>8.6395021048620499E-2</c:v>
                </c:pt>
                <c:pt idx="346" formatCode="0.00E+00">
                  <c:v>8.6576932650239399E-2</c:v>
                </c:pt>
                <c:pt idx="347" formatCode="0.00E+00">
                  <c:v>8.68769594538715E-2</c:v>
                </c:pt>
                <c:pt idx="348" formatCode="0.00E+00">
                  <c:v>8.7144390049377199E-2</c:v>
                </c:pt>
                <c:pt idx="349">
                  <c:v>8.7493502172648993E-2</c:v>
                </c:pt>
                <c:pt idx="350" formatCode="0.00E+00">
                  <c:v>8.7690860019283098E-2</c:v>
                </c:pt>
                <c:pt idx="351" formatCode="0.00E+00">
                  <c:v>8.7904384264927193E-2</c:v>
                </c:pt>
                <c:pt idx="352" formatCode="0.00E+00">
                  <c:v>8.8134770700931606E-2</c:v>
                </c:pt>
                <c:pt idx="353" formatCode="0.00E+00">
                  <c:v>8.8393463663910696E-2</c:v>
                </c:pt>
                <c:pt idx="354" formatCode="0.00E+00">
                  <c:v>8.8715489198515601E-2</c:v>
                </c:pt>
                <c:pt idx="355">
                  <c:v>8.8902260707283007E-2</c:v>
                </c:pt>
                <c:pt idx="356" formatCode="0.00E+00">
                  <c:v>8.9010046894822295E-2</c:v>
                </c:pt>
                <c:pt idx="357" formatCode="0.00E+00">
                  <c:v>8.9248592049554196E-2</c:v>
                </c:pt>
                <c:pt idx="358" formatCode="0.00E+00">
                  <c:v>8.9517089651059395E-2</c:v>
                </c:pt>
                <c:pt idx="359">
                  <c:v>8.9689470040071995E-2</c:v>
                </c:pt>
                <c:pt idx="360" formatCode="0.00E+00">
                  <c:v>9.0057828679406496E-2</c:v>
                </c:pt>
                <c:pt idx="361" formatCode="0.00E+00">
                  <c:v>9.0346145714202297E-2</c:v>
                </c:pt>
                <c:pt idx="362" formatCode="0.00E+00">
                  <c:v>9.0437695735910706E-2</c:v>
                </c:pt>
                <c:pt idx="363" formatCode="0.00E+00">
                  <c:v>9.0655981409268505E-2</c:v>
                </c:pt>
                <c:pt idx="364" formatCode="0.00E+00">
                  <c:v>9.0940705505139205E-2</c:v>
                </c:pt>
                <c:pt idx="365" formatCode="0.00E+00">
                  <c:v>9.1159217319626201E-2</c:v>
                </c:pt>
                <c:pt idx="366" formatCode="0.00E+00">
                  <c:v>9.1318330493070102E-2</c:v>
                </c:pt>
                <c:pt idx="367" formatCode="0.00E+00">
                  <c:v>9.1500287795225094E-2</c:v>
                </c:pt>
                <c:pt idx="368" formatCode="0.00E+00">
                  <c:v>9.16992776044014E-2</c:v>
                </c:pt>
                <c:pt idx="369" formatCode="0.00E+00">
                  <c:v>9.18669235485709E-2</c:v>
                </c:pt>
                <c:pt idx="370">
                  <c:v>9.2048803648078006E-2</c:v>
                </c:pt>
                <c:pt idx="371" formatCode="0.00E+00">
                  <c:v>9.2313761321966198E-2</c:v>
                </c:pt>
                <c:pt idx="372" formatCode="0.00E+00">
                  <c:v>9.2487458595838803E-2</c:v>
                </c:pt>
                <c:pt idx="373" formatCode="0.00E+00">
                  <c:v>9.2688756196700306E-2</c:v>
                </c:pt>
                <c:pt idx="374" formatCode="0.00E+00">
                  <c:v>9.3070273794514102E-2</c:v>
                </c:pt>
                <c:pt idx="375" formatCode="0.00E+00">
                  <c:v>9.3165826102244498E-2</c:v>
                </c:pt>
                <c:pt idx="376" formatCode="0.00E+00">
                  <c:v>9.3320852455465397E-2</c:v>
                </c:pt>
                <c:pt idx="377" formatCode="0.00E+00">
                  <c:v>9.3567147388536401E-2</c:v>
                </c:pt>
                <c:pt idx="378" formatCode="0.00E+00">
                  <c:v>9.3773347735053705E-2</c:v>
                </c:pt>
                <c:pt idx="379" formatCode="0.00E+00">
                  <c:v>9.3906265779878206E-2</c:v>
                </c:pt>
                <c:pt idx="380" formatCode="0.00E+00">
                  <c:v>9.4161910602329396E-2</c:v>
                </c:pt>
                <c:pt idx="381">
                  <c:v>9.4290384516924994E-2</c:v>
                </c:pt>
                <c:pt idx="382" formatCode="0.00E+00">
                  <c:v>9.4348152267234905E-2</c:v>
                </c:pt>
                <c:pt idx="383" formatCode="0.00E+00">
                  <c:v>9.4514688942050701E-2</c:v>
                </c:pt>
                <c:pt idx="384" formatCode="0.00E+00">
                  <c:v>9.4803768658000498E-2</c:v>
                </c:pt>
                <c:pt idx="385" formatCode="0.00E+00">
                  <c:v>9.4903782018831498E-2</c:v>
                </c:pt>
                <c:pt idx="386" formatCode="0.00E+00">
                  <c:v>9.5102743516791099E-2</c:v>
                </c:pt>
                <c:pt idx="387">
                  <c:v>9.5374706620976996E-2</c:v>
                </c:pt>
                <c:pt idx="388" formatCode="0.00E+00">
                  <c:v>9.54311224710645E-2</c:v>
                </c:pt>
                <c:pt idx="389" formatCode="0.00E+00">
                  <c:v>9.5567953005758599E-2</c:v>
                </c:pt>
                <c:pt idx="390" formatCode="0.00E+00">
                  <c:v>9.5856771543306296E-2</c:v>
                </c:pt>
                <c:pt idx="391" formatCode="0.00E+00">
                  <c:v>9.5940423792861801E-2</c:v>
                </c:pt>
                <c:pt idx="392" formatCode="0.00E+00">
                  <c:v>9.6095050824710607E-2</c:v>
                </c:pt>
                <c:pt idx="393" formatCode="0.00E+00">
                  <c:v>9.6309451493064593E-2</c:v>
                </c:pt>
                <c:pt idx="394" formatCode="0.00E+00">
                  <c:v>9.6408701711840503E-2</c:v>
                </c:pt>
                <c:pt idx="395" formatCode="0.00E+00">
                  <c:v>9.6612581691012903E-2</c:v>
                </c:pt>
                <c:pt idx="396" formatCode="0.00E+00">
                  <c:v>9.6798632113310107E-2</c:v>
                </c:pt>
                <c:pt idx="397" formatCode="0.00E+00">
                  <c:v>9.6999030292045305E-2</c:v>
                </c:pt>
                <c:pt idx="398" formatCode="0.00E+00">
                  <c:v>9.7102977429691095E-2</c:v>
                </c:pt>
                <c:pt idx="399" formatCode="0.00E+00">
                  <c:v>9.7188875554998097E-2</c:v>
                </c:pt>
                <c:pt idx="400" formatCode="0.00E+00">
                  <c:v>9.73612475824812E-2</c:v>
                </c:pt>
                <c:pt idx="401" formatCode="0.00E+00">
                  <c:v>9.75463585274014E-2</c:v>
                </c:pt>
                <c:pt idx="402" formatCode="0.00E+00">
                  <c:v>9.7720156922545903E-2</c:v>
                </c:pt>
                <c:pt idx="403" formatCode="0.00E+00">
                  <c:v>9.7881752171381703E-2</c:v>
                </c:pt>
                <c:pt idx="404" formatCode="0.00E+00">
                  <c:v>9.7979008997271494E-2</c:v>
                </c:pt>
                <c:pt idx="405" formatCode="0.00E+00">
                  <c:v>9.8162268915384196E-2</c:v>
                </c:pt>
                <c:pt idx="406" formatCode="0.00E+00">
                  <c:v>9.8266631589824696E-2</c:v>
                </c:pt>
                <c:pt idx="407" formatCode="0.00E+00">
                  <c:v>9.8436011655585104E-2</c:v>
                </c:pt>
                <c:pt idx="408" formatCode="0.00E+00">
                  <c:v>9.8575873548222101E-2</c:v>
                </c:pt>
                <c:pt idx="409" formatCode="0.00E+00">
                  <c:v>9.8749458445084495E-2</c:v>
                </c:pt>
                <c:pt idx="410">
                  <c:v>9.8890527886522001E-2</c:v>
                </c:pt>
                <c:pt idx="411" formatCode="0.00E+00">
                  <c:v>9.8966856307999895E-2</c:v>
                </c:pt>
                <c:pt idx="412" formatCode="0.00E+00">
                  <c:v>9.8953139852996405E-2</c:v>
                </c:pt>
                <c:pt idx="413" formatCode="0.00E+00">
                  <c:v>9.9292621607798101E-2</c:v>
                </c:pt>
                <c:pt idx="414" formatCode="0.00E+00">
                  <c:v>9.9441819203426901E-2</c:v>
                </c:pt>
                <c:pt idx="415" formatCode="0.00E+00">
                  <c:v>9.9568283209187897E-2</c:v>
                </c:pt>
                <c:pt idx="416" formatCode="0.00E+00">
                  <c:v>9.9642724184661594E-2</c:v>
                </c:pt>
                <c:pt idx="417" formatCode="0.00E+00">
                  <c:v>9.98677755096085E-2</c:v>
                </c:pt>
                <c:pt idx="418">
                  <c:v>0.10014706597751</c:v>
                </c:pt>
                <c:pt idx="419">
                  <c:v>0.10017588607932899</c:v>
                </c:pt>
                <c:pt idx="420">
                  <c:v>0.10037118438390399</c:v>
                </c:pt>
                <c:pt idx="421">
                  <c:v>0.10048046617650599</c:v>
                </c:pt>
                <c:pt idx="422">
                  <c:v>0.100560323280328</c:v>
                </c:pt>
                <c:pt idx="423">
                  <c:v>0.100715431649263</c:v>
                </c:pt>
                <c:pt idx="424">
                  <c:v>0.100876513902593</c:v>
                </c:pt>
                <c:pt idx="425">
                  <c:v>0.101036102882172</c:v>
                </c:pt>
                <c:pt idx="426">
                  <c:v>0.101215201894391</c:v>
                </c:pt>
                <c:pt idx="427">
                  <c:v>0.10133299512449</c:v>
                </c:pt>
                <c:pt idx="428">
                  <c:v>0.101536686983747</c:v>
                </c:pt>
                <c:pt idx="429">
                  <c:v>0.101607623831085</c:v>
                </c:pt>
                <c:pt idx="430">
                  <c:v>0.101721232691822</c:v>
                </c:pt>
                <c:pt idx="431">
                  <c:v>0.101895704161979</c:v>
                </c:pt>
                <c:pt idx="432">
                  <c:v>0.102036846300965</c:v>
                </c:pt>
                <c:pt idx="433">
                  <c:v>0.102285086914194</c:v>
                </c:pt>
                <c:pt idx="434">
                  <c:v>0.102444034281877</c:v>
                </c:pt>
                <c:pt idx="435">
                  <c:v>0.10254491083985801</c:v>
                </c:pt>
                <c:pt idx="436">
                  <c:v>0.10263894789321</c:v>
                </c:pt>
                <c:pt idx="437">
                  <c:v>0.102731661342508</c:v>
                </c:pt>
                <c:pt idx="438">
                  <c:v>0.10297823012933301</c:v>
                </c:pt>
                <c:pt idx="439">
                  <c:v>0.103167860832626</c:v>
                </c:pt>
                <c:pt idx="440">
                  <c:v>0.103251040401705</c:v>
                </c:pt>
                <c:pt idx="441">
                  <c:v>0.103435408643999</c:v>
                </c:pt>
                <c:pt idx="442">
                  <c:v>0.10363340444843699</c:v>
                </c:pt>
                <c:pt idx="443">
                  <c:v>0.103661758573467</c:v>
                </c:pt>
                <c:pt idx="444">
                  <c:v>0.103912422382706</c:v>
                </c:pt>
                <c:pt idx="445">
                  <c:v>0.10408528168582</c:v>
                </c:pt>
                <c:pt idx="446">
                  <c:v>0.104315020997348</c:v>
                </c:pt>
                <c:pt idx="447">
                  <c:v>0.10437550842540699</c:v>
                </c:pt>
                <c:pt idx="448">
                  <c:v>0.10448798401939</c:v>
                </c:pt>
                <c:pt idx="449">
                  <c:v>0.104760514869357</c:v>
                </c:pt>
                <c:pt idx="450">
                  <c:v>0.10490695780727</c:v>
                </c:pt>
                <c:pt idx="451">
                  <c:v>0.10502330140242901</c:v>
                </c:pt>
                <c:pt idx="452">
                  <c:v>0.105140452661499</c:v>
                </c:pt>
                <c:pt idx="453">
                  <c:v>0.10540506797522101</c:v>
                </c:pt>
                <c:pt idx="454">
                  <c:v>0.10557317042676601</c:v>
                </c:pt>
                <c:pt idx="455">
                  <c:v>0.105734544563275</c:v>
                </c:pt>
                <c:pt idx="456">
                  <c:v>0.10589838910286201</c:v>
                </c:pt>
                <c:pt idx="457">
                  <c:v>0.10604349130207601</c:v>
                </c:pt>
                <c:pt idx="458">
                  <c:v>0.106218169989916</c:v>
                </c:pt>
                <c:pt idx="459">
                  <c:v>0.10636615258797801</c:v>
                </c:pt>
                <c:pt idx="460">
                  <c:v>0.106503460157648</c:v>
                </c:pt>
                <c:pt idx="461">
                  <c:v>0.10671191211306599</c:v>
                </c:pt>
                <c:pt idx="462">
                  <c:v>0.10699042259703199</c:v>
                </c:pt>
                <c:pt idx="463">
                  <c:v>0.10760850204767999</c:v>
                </c:pt>
                <c:pt idx="464">
                  <c:v>0.108477151381453</c:v>
                </c:pt>
                <c:pt idx="465">
                  <c:v>0.10926214702315799</c:v>
                </c:pt>
                <c:pt idx="466">
                  <c:v>0.110018933533979</c:v>
                </c:pt>
                <c:pt idx="467">
                  <c:v>0.110728702728339</c:v>
                </c:pt>
                <c:pt idx="468">
                  <c:v>0.111414136934439</c:v>
                </c:pt>
                <c:pt idx="469">
                  <c:v>0.112120438801947</c:v>
                </c:pt>
                <c:pt idx="470">
                  <c:v>0.11274518568587</c:v>
                </c:pt>
                <c:pt idx="471">
                  <c:v>0.11327823982589399</c:v>
                </c:pt>
                <c:pt idx="472">
                  <c:v>0.113703996362091</c:v>
                </c:pt>
                <c:pt idx="473">
                  <c:v>0.11402028928371399</c:v>
                </c:pt>
                <c:pt idx="474">
                  <c:v>0.114221261032208</c:v>
                </c:pt>
                <c:pt idx="475">
                  <c:v>0.11440324461370199</c:v>
                </c:pt>
                <c:pt idx="476">
                  <c:v>0.114414682363995</c:v>
                </c:pt>
                <c:pt idx="477">
                  <c:v>0.114399487069912</c:v>
                </c:pt>
                <c:pt idx="478">
                  <c:v>0.114345029201328</c:v>
                </c:pt>
                <c:pt idx="479">
                  <c:v>0.114267966345204</c:v>
                </c:pt>
                <c:pt idx="480">
                  <c:v>0.114136047522489</c:v>
                </c:pt>
                <c:pt idx="481">
                  <c:v>0.113950072571779</c:v>
                </c:pt>
                <c:pt idx="482">
                  <c:v>0.113817261732411</c:v>
                </c:pt>
                <c:pt idx="483">
                  <c:v>0.11358444661103</c:v>
                </c:pt>
                <c:pt idx="484">
                  <c:v>0.113443418065753</c:v>
                </c:pt>
                <c:pt idx="485">
                  <c:v>0.113253465560623</c:v>
                </c:pt>
                <c:pt idx="486">
                  <c:v>0.113135876473051</c:v>
                </c:pt>
                <c:pt idx="487">
                  <c:v>0.11307103699878</c:v>
                </c:pt>
                <c:pt idx="488">
                  <c:v>0.112952945560425</c:v>
                </c:pt>
                <c:pt idx="489">
                  <c:v>0.112841673962046</c:v>
                </c:pt>
                <c:pt idx="490">
                  <c:v>0.11280171152706001</c:v>
                </c:pt>
                <c:pt idx="491">
                  <c:v>0.112780814440414</c:v>
                </c:pt>
                <c:pt idx="492">
                  <c:v>0.11278523786019801</c:v>
                </c:pt>
                <c:pt idx="493">
                  <c:v>0.11275385818913</c:v>
                </c:pt>
                <c:pt idx="494">
                  <c:v>0.112676028431539</c:v>
                </c:pt>
                <c:pt idx="495">
                  <c:v>0.112725918361643</c:v>
                </c:pt>
                <c:pt idx="496">
                  <c:v>0.112704696682931</c:v>
                </c:pt>
                <c:pt idx="497">
                  <c:v>0.112776899395226</c:v>
                </c:pt>
                <c:pt idx="498">
                  <c:v>0.112764654157906</c:v>
                </c:pt>
                <c:pt idx="499">
                  <c:v>0.112966610813252</c:v>
                </c:pt>
                <c:pt idx="500">
                  <c:v>0.112927357263989</c:v>
                </c:pt>
                <c:pt idx="501">
                  <c:v>0.11303537082811201</c:v>
                </c:pt>
                <c:pt idx="502">
                  <c:v>0.1131051450814</c:v>
                </c:pt>
                <c:pt idx="503">
                  <c:v>0.113198629124385</c:v>
                </c:pt>
                <c:pt idx="504">
                  <c:v>0.113267562586745</c:v>
                </c:pt>
                <c:pt idx="505">
                  <c:v>0.11333432793552201</c:v>
                </c:pt>
                <c:pt idx="506">
                  <c:v>0.113480159352449</c:v>
                </c:pt>
                <c:pt idx="507">
                  <c:v>0.113649340278367</c:v>
                </c:pt>
                <c:pt idx="508">
                  <c:v>0.11373057463500599</c:v>
                </c:pt>
                <c:pt idx="509">
                  <c:v>0.113807140421185</c:v>
                </c:pt>
                <c:pt idx="510">
                  <c:v>0.113966298620076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11-FE2D-4C37-9444-67DDC773EF3A}"/>
            </c:ext>
          </c:extLst>
        </c:ser>
        <c:ser>
          <c:idx val="1"/>
          <c:order val="1"/>
          <c:tx>
            <c:strRef>
              <c:f>'Ni 16.10.2020'!$D$6</c:f>
              <c:strCache>
                <c:ptCount val="1"/>
                <c:pt idx="0">
                  <c:v>ab 0.001 M Ni+en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'Ni 16.10.2020'!$A$7:$A$517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'Ni 16.10.2020'!$D$7:$D$517</c:f>
              <c:numCache>
                <c:formatCode>General</c:formatCode>
                <c:ptCount val="511"/>
                <c:pt idx="0" formatCode="0.00E+00">
                  <c:v>6.4539199696438496E-2</c:v>
                </c:pt>
                <c:pt idx="1">
                  <c:v>0.120504708358214</c:v>
                </c:pt>
                <c:pt idx="2">
                  <c:v>-0.30822399580245202</c:v>
                </c:pt>
                <c:pt idx="3">
                  <c:v>0.24682373165570501</c:v>
                </c:pt>
                <c:pt idx="4">
                  <c:v>-0.17620626351257401</c:v>
                </c:pt>
                <c:pt idx="5" formatCode="0.00E+00">
                  <c:v>-1.47236793304329E-2</c:v>
                </c:pt>
                <c:pt idx="6">
                  <c:v>0.16849890786462701</c:v>
                </c:pt>
                <c:pt idx="7">
                  <c:v>0.14236978945033599</c:v>
                </c:pt>
                <c:pt idx="8">
                  <c:v>0.28785365769586801</c:v>
                </c:pt>
                <c:pt idx="9" formatCode="0.00E+00">
                  <c:v>6.4122133256878499E-3</c:v>
                </c:pt>
                <c:pt idx="10" formatCode="0.00E+00">
                  <c:v>-9.5594408088471097E-2</c:v>
                </c:pt>
                <c:pt idx="11">
                  <c:v>0.38963192152061898</c:v>
                </c:pt>
                <c:pt idx="12" formatCode="0.00E+00">
                  <c:v>5.7829719548953697E-2</c:v>
                </c:pt>
                <c:pt idx="13">
                  <c:v>0.31845550882246798</c:v>
                </c:pt>
                <c:pt idx="14">
                  <c:v>0.44782229928254103</c:v>
                </c:pt>
                <c:pt idx="15">
                  <c:v>0.36995527195411898</c:v>
                </c:pt>
                <c:pt idx="16">
                  <c:v>0.50364445739958197</c:v>
                </c:pt>
                <c:pt idx="17">
                  <c:v>0.86282114585301795</c:v>
                </c:pt>
                <c:pt idx="18">
                  <c:v>0.72782827198997602</c:v>
                </c:pt>
                <c:pt idx="19">
                  <c:v>0.58303686628465701</c:v>
                </c:pt>
                <c:pt idx="20">
                  <c:v>0.75748617724660505</c:v>
                </c:pt>
                <c:pt idx="21">
                  <c:v>0.75984002973667597</c:v>
                </c:pt>
                <c:pt idx="22">
                  <c:v>0.76398167717679899</c:v>
                </c:pt>
                <c:pt idx="23">
                  <c:v>0.83511756058354203</c:v>
                </c:pt>
                <c:pt idx="24">
                  <c:v>1.0025269238861001</c:v>
                </c:pt>
                <c:pt idx="25">
                  <c:v>1.24484464498931</c:v>
                </c:pt>
                <c:pt idx="26">
                  <c:v>1.37810656157352</c:v>
                </c:pt>
                <c:pt idx="27">
                  <c:v>1.3848678528869101</c:v>
                </c:pt>
                <c:pt idx="28">
                  <c:v>1.4835321234275101</c:v>
                </c:pt>
                <c:pt idx="29">
                  <c:v>1.8574889118306399</c:v>
                </c:pt>
                <c:pt idx="30">
                  <c:v>2.0464479864807301</c:v>
                </c:pt>
                <c:pt idx="31">
                  <c:v>1.9401759806763299</c:v>
                </c:pt>
                <c:pt idx="32">
                  <c:v>2.15505879414438</c:v>
                </c:pt>
                <c:pt idx="33">
                  <c:v>2.3362234117753</c:v>
                </c:pt>
                <c:pt idx="34">
                  <c:v>2.24915741420127</c:v>
                </c:pt>
                <c:pt idx="35">
                  <c:v>2.3348015843685301</c:v>
                </c:pt>
                <c:pt idx="36">
                  <c:v>2.22090910775196</c:v>
                </c:pt>
                <c:pt idx="37">
                  <c:v>2.3439398695356499</c:v>
                </c:pt>
                <c:pt idx="38">
                  <c:v>2.2578163719987399</c:v>
                </c:pt>
                <c:pt idx="39">
                  <c:v>2.2642085869762698</c:v>
                </c:pt>
                <c:pt idx="40">
                  <c:v>1.9275212040701299</c:v>
                </c:pt>
                <c:pt idx="41">
                  <c:v>1.6702525531383401</c:v>
                </c:pt>
                <c:pt idx="42">
                  <c:v>1.4160162916152601</c:v>
                </c:pt>
                <c:pt idx="43">
                  <c:v>1.2026667573133201</c:v>
                </c:pt>
                <c:pt idx="44">
                  <c:v>1.0103154105949801</c:v>
                </c:pt>
                <c:pt idx="45">
                  <c:v>0.84555274434557404</c:v>
                </c:pt>
                <c:pt idx="46">
                  <c:v>0.70948252266601697</c:v>
                </c:pt>
                <c:pt idx="47">
                  <c:v>0.590601254190534</c:v>
                </c:pt>
                <c:pt idx="48">
                  <c:v>0.49323326614628898</c:v>
                </c:pt>
                <c:pt idx="49">
                  <c:v>0.41253362474857103</c:v>
                </c:pt>
                <c:pt idx="50">
                  <c:v>0.34463996872225799</c:v>
                </c:pt>
                <c:pt idx="51">
                  <c:v>0.289560728018391</c:v>
                </c:pt>
                <c:pt idx="52">
                  <c:v>0.244082693051661</c:v>
                </c:pt>
                <c:pt idx="53">
                  <c:v>0.20513294707044299</c:v>
                </c:pt>
                <c:pt idx="54">
                  <c:v>0.17306243003639801</c:v>
                </c:pt>
                <c:pt idx="55">
                  <c:v>0.14685965568614001</c:v>
                </c:pt>
                <c:pt idx="56">
                  <c:v>0.12543971310911101</c:v>
                </c:pt>
                <c:pt idx="57">
                  <c:v>0.107405502660553</c:v>
                </c:pt>
                <c:pt idx="58" formatCode="0.00E+00">
                  <c:v>9.1903102363082897E-2</c:v>
                </c:pt>
                <c:pt idx="59" formatCode="0.00E+00">
                  <c:v>7.9628059900015896E-2</c:v>
                </c:pt>
                <c:pt idx="60" formatCode="0.00E+00">
                  <c:v>6.83919903067471E-2</c:v>
                </c:pt>
                <c:pt idx="61" formatCode="0.00E+00">
                  <c:v>5.9251358964073297E-2</c:v>
                </c:pt>
                <c:pt idx="62" formatCode="0.00E+00">
                  <c:v>5.0796102671017702E-2</c:v>
                </c:pt>
                <c:pt idx="63" formatCode="0.00E+00">
                  <c:v>4.38188637365527E-2</c:v>
                </c:pt>
                <c:pt idx="64" formatCode="0.00E+00">
                  <c:v>3.7765014631543803E-2</c:v>
                </c:pt>
                <c:pt idx="65" formatCode="0.00E+00">
                  <c:v>3.2930001072542299E-2</c:v>
                </c:pt>
                <c:pt idx="66" formatCode="0.00E+00">
                  <c:v>2.8508095890935701E-2</c:v>
                </c:pt>
                <c:pt idx="67" formatCode="0.00E+00">
                  <c:v>2.4290197067609501E-2</c:v>
                </c:pt>
                <c:pt idx="68" formatCode="0.00E+00">
                  <c:v>2.08819464236321E-2</c:v>
                </c:pt>
                <c:pt idx="69" formatCode="0.00E+00">
                  <c:v>1.77857873129279E-2</c:v>
                </c:pt>
                <c:pt idx="70" formatCode="0.00E+00">
                  <c:v>1.5203396990049699E-2</c:v>
                </c:pt>
                <c:pt idx="71" formatCode="0.00E+00">
                  <c:v>1.29553223159932E-2</c:v>
                </c:pt>
                <c:pt idx="72" formatCode="0.00E+00">
                  <c:v>1.09834496377196E-2</c:v>
                </c:pt>
                <c:pt idx="73" formatCode="0.00E+00">
                  <c:v>9.6216859491017308E-3</c:v>
                </c:pt>
                <c:pt idx="74" formatCode="0.00E+00">
                  <c:v>8.1546789006075003E-3</c:v>
                </c:pt>
                <c:pt idx="75" formatCode="0.00E+00">
                  <c:v>6.75868891511428E-3</c:v>
                </c:pt>
                <c:pt idx="76" formatCode="0.00E+00">
                  <c:v>5.9497835717008804E-3</c:v>
                </c:pt>
                <c:pt idx="77" formatCode="0.00E+00">
                  <c:v>4.9867020202922297E-3</c:v>
                </c:pt>
                <c:pt idx="78" formatCode="0.00E+00">
                  <c:v>3.8848041365008999E-3</c:v>
                </c:pt>
                <c:pt idx="79" formatCode="0.00E+00">
                  <c:v>3.36819724382689E-3</c:v>
                </c:pt>
                <c:pt idx="80" formatCode="0.00E+00">
                  <c:v>3.3390698381847101E-3</c:v>
                </c:pt>
                <c:pt idx="81" formatCode="0.00E+00">
                  <c:v>3.1407742703538802E-3</c:v>
                </c:pt>
                <c:pt idx="82" formatCode="0.00E+00">
                  <c:v>2.7222347483770401E-3</c:v>
                </c:pt>
                <c:pt idx="83" formatCode="0.00E+00">
                  <c:v>2.3661476787788E-3</c:v>
                </c:pt>
                <c:pt idx="84" formatCode="0.00E+00">
                  <c:v>3.1381295977891601E-3</c:v>
                </c:pt>
                <c:pt idx="85" formatCode="0.00E+00">
                  <c:v>3.5890822174078898E-3</c:v>
                </c:pt>
                <c:pt idx="86" formatCode="0.00E+00">
                  <c:v>3.0551963439649E-3</c:v>
                </c:pt>
                <c:pt idx="87" formatCode="0.00E+00">
                  <c:v>2.80045276981536E-3</c:v>
                </c:pt>
                <c:pt idx="88" formatCode="0.00E+00">
                  <c:v>3.2379729133607199E-3</c:v>
                </c:pt>
                <c:pt idx="89" formatCode="0.00E+00">
                  <c:v>3.7807408881496501E-3</c:v>
                </c:pt>
                <c:pt idx="90" formatCode="0.00E+00">
                  <c:v>3.72100713619171E-3</c:v>
                </c:pt>
                <c:pt idx="91" formatCode="0.00E+00">
                  <c:v>3.6394949711219802E-3</c:v>
                </c:pt>
                <c:pt idx="92" formatCode="0.00E+00">
                  <c:v>4.8426491583542898E-3</c:v>
                </c:pt>
                <c:pt idx="93" formatCode="0.00E+00">
                  <c:v>5.3382794414460599E-3</c:v>
                </c:pt>
                <c:pt idx="94" formatCode="0.00E+00">
                  <c:v>6.3932371995239004E-3</c:v>
                </c:pt>
                <c:pt idx="95" formatCode="0.00E+00">
                  <c:v>6.0215207103511397E-3</c:v>
                </c:pt>
                <c:pt idx="96" formatCode="0.00E+00">
                  <c:v>5.6969986130910701E-3</c:v>
                </c:pt>
                <c:pt idx="97" formatCode="0.00E+00">
                  <c:v>4.81223194196587E-3</c:v>
                </c:pt>
                <c:pt idx="98" formatCode="0.00E+00">
                  <c:v>4.6708585334279901E-3</c:v>
                </c:pt>
                <c:pt idx="99" formatCode="0.00E+00">
                  <c:v>4.5051479371661296E-3</c:v>
                </c:pt>
                <c:pt idx="100" formatCode="0.00E+00">
                  <c:v>4.66668663541717E-3</c:v>
                </c:pt>
                <c:pt idx="101" formatCode="0.00E+00">
                  <c:v>4.8062328552814998E-3</c:v>
                </c:pt>
                <c:pt idx="102">
                  <c:v>4.6824322212039998E-3</c:v>
                </c:pt>
                <c:pt idx="103" formatCode="0.00E+00">
                  <c:v>5.03361116701801E-3</c:v>
                </c:pt>
                <c:pt idx="104" formatCode="0.00E+00">
                  <c:v>4.92963725546724E-3</c:v>
                </c:pt>
                <c:pt idx="105" formatCode="0.00E+00">
                  <c:v>4.97243517614567E-3</c:v>
                </c:pt>
                <c:pt idx="106" formatCode="0.00E+00">
                  <c:v>5.6205559328376597E-3</c:v>
                </c:pt>
                <c:pt idx="107" formatCode="0.00E+00">
                  <c:v>5.6085491417727498E-3</c:v>
                </c:pt>
                <c:pt idx="108" formatCode="0.00E+00">
                  <c:v>5.3623182482815399E-3</c:v>
                </c:pt>
                <c:pt idx="109" formatCode="0.00E+00">
                  <c:v>5.8377771637345499E-3</c:v>
                </c:pt>
                <c:pt idx="110" formatCode="0.00E+00">
                  <c:v>6.3203151593369698E-3</c:v>
                </c:pt>
                <c:pt idx="111" formatCode="0.00E+00">
                  <c:v>6.9117565857066496E-3</c:v>
                </c:pt>
                <c:pt idx="112" formatCode="0.00E+00">
                  <c:v>6.58220116670851E-3</c:v>
                </c:pt>
                <c:pt idx="113" formatCode="0.00E+00">
                  <c:v>6.8197472472893601E-3</c:v>
                </c:pt>
                <c:pt idx="114" formatCode="0.00E+00">
                  <c:v>7.0339099018376997E-3</c:v>
                </c:pt>
                <c:pt idx="115" formatCode="0.00E+00">
                  <c:v>7.7990585252261501E-3</c:v>
                </c:pt>
                <c:pt idx="116" formatCode="0.00E+00">
                  <c:v>7.6273468889479197E-3</c:v>
                </c:pt>
                <c:pt idx="117" formatCode="0.00E+00">
                  <c:v>7.1162013647097701E-3</c:v>
                </c:pt>
                <c:pt idx="118" formatCode="0.00E+00">
                  <c:v>7.4965170435999104E-3</c:v>
                </c:pt>
                <c:pt idx="119" formatCode="0.00E+00">
                  <c:v>7.7139328163036702E-3</c:v>
                </c:pt>
                <c:pt idx="120" formatCode="0.00E+00">
                  <c:v>7.5637125297402302E-3</c:v>
                </c:pt>
                <c:pt idx="121" formatCode="0.00E+00">
                  <c:v>7.6207331755350997E-3</c:v>
                </c:pt>
                <c:pt idx="122" formatCode="0.00E+00">
                  <c:v>7.7436437672881598E-3</c:v>
                </c:pt>
                <c:pt idx="123" formatCode="0.00E+00">
                  <c:v>7.8423236637243099E-3</c:v>
                </c:pt>
                <c:pt idx="124" formatCode="0.00E+00">
                  <c:v>7.61314265422155E-3</c:v>
                </c:pt>
                <c:pt idx="125" formatCode="0.00E+00">
                  <c:v>7.2665595394553898E-3</c:v>
                </c:pt>
                <c:pt idx="126" formatCode="0.00E+00">
                  <c:v>6.8633672645828196E-3</c:v>
                </c:pt>
                <c:pt idx="127" formatCode="0.00E+00">
                  <c:v>6.7857760881406999E-3</c:v>
                </c:pt>
                <c:pt idx="128" formatCode="0.00E+00">
                  <c:v>6.9533426837188701E-3</c:v>
                </c:pt>
                <c:pt idx="129" formatCode="0.00E+00">
                  <c:v>7.2289387057050203E-3</c:v>
                </c:pt>
                <c:pt idx="130" formatCode="0.00E+00">
                  <c:v>6.7289574731727404E-3</c:v>
                </c:pt>
                <c:pt idx="131" formatCode="0.00E+00">
                  <c:v>6.36279507194533E-3</c:v>
                </c:pt>
                <c:pt idx="132" formatCode="0.00E+00">
                  <c:v>6.3664002328587396E-3</c:v>
                </c:pt>
                <c:pt idx="133" formatCode="0.00E+00">
                  <c:v>6.4035554192517097E-3</c:v>
                </c:pt>
                <c:pt idx="134" formatCode="0.00E+00">
                  <c:v>6.0148080197924602E-3</c:v>
                </c:pt>
                <c:pt idx="135" formatCode="0.00E+00">
                  <c:v>5.3523693511811996E-3</c:v>
                </c:pt>
                <c:pt idx="136" formatCode="0.00E+00">
                  <c:v>5.7023959592798403E-3</c:v>
                </c:pt>
                <c:pt idx="137" formatCode="0.00E+00">
                  <c:v>6.0019599161079901E-3</c:v>
                </c:pt>
                <c:pt idx="138" formatCode="0.00E+00">
                  <c:v>5.34573269454561E-3</c:v>
                </c:pt>
                <c:pt idx="139" formatCode="0.00E+00">
                  <c:v>5.2069542026547703E-3</c:v>
                </c:pt>
                <c:pt idx="140" formatCode="0.00E+00">
                  <c:v>5.7232716018474098E-3</c:v>
                </c:pt>
                <c:pt idx="141" formatCode="0.00E+00">
                  <c:v>5.5916244103674899E-3</c:v>
                </c:pt>
                <c:pt idx="142" formatCode="0.00E+00">
                  <c:v>5.5071963849507299E-3</c:v>
                </c:pt>
                <c:pt idx="143" formatCode="0.00E+00">
                  <c:v>5.3302220171601196E-3</c:v>
                </c:pt>
                <c:pt idx="144" formatCode="0.00E+00">
                  <c:v>4.7933073203999896E-3</c:v>
                </c:pt>
                <c:pt idx="145" formatCode="0.00E+00">
                  <c:v>5.38829728740319E-3</c:v>
                </c:pt>
                <c:pt idx="146" formatCode="0.00E+00">
                  <c:v>5.7875185935787003E-3</c:v>
                </c:pt>
                <c:pt idx="147" formatCode="0.00E+00">
                  <c:v>5.70871316615576E-3</c:v>
                </c:pt>
                <c:pt idx="148" formatCode="0.00E+00">
                  <c:v>5.3475908717088303E-3</c:v>
                </c:pt>
                <c:pt idx="149" formatCode="0.00E+00">
                  <c:v>5.3484641698465403E-3</c:v>
                </c:pt>
                <c:pt idx="150" formatCode="0.00E+00">
                  <c:v>5.50462143948105E-3</c:v>
                </c:pt>
                <c:pt idx="151" formatCode="0.00E+00">
                  <c:v>5.1566496886858697E-3</c:v>
                </c:pt>
                <c:pt idx="152" formatCode="0.00E+00">
                  <c:v>5.3937447694780696E-3</c:v>
                </c:pt>
                <c:pt idx="153" formatCode="0.00E+00">
                  <c:v>5.4386285936249201E-3</c:v>
                </c:pt>
                <c:pt idx="154" formatCode="0.00E+00">
                  <c:v>6.1052400521336104E-3</c:v>
                </c:pt>
                <c:pt idx="155" formatCode="0.00E+00">
                  <c:v>5.6239698921051497E-3</c:v>
                </c:pt>
                <c:pt idx="156" formatCode="0.00E+00">
                  <c:v>6.2055087095464903E-3</c:v>
                </c:pt>
                <c:pt idx="157" formatCode="0.00E+00">
                  <c:v>5.9372270344923697E-3</c:v>
                </c:pt>
                <c:pt idx="158" formatCode="0.00E+00">
                  <c:v>6.0593917135941403E-3</c:v>
                </c:pt>
                <c:pt idx="159" formatCode="0.00E+00">
                  <c:v>5.5272060919693503E-3</c:v>
                </c:pt>
                <c:pt idx="160" formatCode="0.00E+00">
                  <c:v>5.8797932572390698E-3</c:v>
                </c:pt>
                <c:pt idx="161" formatCode="0.00E+00">
                  <c:v>4.8147833794054502E-3</c:v>
                </c:pt>
                <c:pt idx="162" formatCode="0.00E+00">
                  <c:v>5.1388005275666802E-3</c:v>
                </c:pt>
                <c:pt idx="163" formatCode="0.00E+00">
                  <c:v>5.11028602607935E-3</c:v>
                </c:pt>
                <c:pt idx="164" formatCode="0.00E+00">
                  <c:v>4.8059410778952096E-3</c:v>
                </c:pt>
                <c:pt idx="165" formatCode="0.00E+00">
                  <c:v>4.5874594034638998E-3</c:v>
                </c:pt>
                <c:pt idx="166" formatCode="0.00E+00">
                  <c:v>4.3374928896296799E-3</c:v>
                </c:pt>
                <c:pt idx="167" formatCode="0.00E+00">
                  <c:v>3.5926148688778998E-3</c:v>
                </c:pt>
                <c:pt idx="168" formatCode="0.00E+00">
                  <c:v>5.0934644357444204E-3</c:v>
                </c:pt>
                <c:pt idx="169" formatCode="0.00E+00">
                  <c:v>3.87635712488511E-3</c:v>
                </c:pt>
                <c:pt idx="170" formatCode="0.00E+00">
                  <c:v>3.9349846022664796E-3</c:v>
                </c:pt>
                <c:pt idx="171" formatCode="0.00E+00">
                  <c:v>4.05878986891738E-3</c:v>
                </c:pt>
                <c:pt idx="172" formatCode="0.00E+00">
                  <c:v>4.2668428151823997E-3</c:v>
                </c:pt>
                <c:pt idx="173" formatCode="0.00E+00">
                  <c:v>3.23316313746199E-3</c:v>
                </c:pt>
                <c:pt idx="174" formatCode="0.00E+00">
                  <c:v>1.2833706021581101E-3</c:v>
                </c:pt>
                <c:pt idx="175" formatCode="0.00E+00">
                  <c:v>2.08205925501203E-3</c:v>
                </c:pt>
                <c:pt idx="176" formatCode="0.00E+00">
                  <c:v>1.59597468729242E-3</c:v>
                </c:pt>
                <c:pt idx="177" formatCode="0.00E+00">
                  <c:v>1.1972827070897E-3</c:v>
                </c:pt>
                <c:pt idx="178" formatCode="0.00E+00">
                  <c:v>1.26550291885179E-3</c:v>
                </c:pt>
                <c:pt idx="179" formatCode="0.00E+00">
                  <c:v>1.4636858490965901E-3</c:v>
                </c:pt>
                <c:pt idx="180" formatCode="0.00E+00">
                  <c:v>-4.2812003092702699E-4</c:v>
                </c:pt>
                <c:pt idx="181" formatCode="0.00E+00">
                  <c:v>-1.1934259082132901E-3</c:v>
                </c:pt>
                <c:pt idx="182" formatCode="0.00E+00">
                  <c:v>4.3326337163780899E-4</c:v>
                </c:pt>
                <c:pt idx="183" formatCode="0.00E+00">
                  <c:v>7.0445333435656897E-4</c:v>
                </c:pt>
                <c:pt idx="184" formatCode="0.00E+00">
                  <c:v>-9.4869809071621101E-4</c:v>
                </c:pt>
                <c:pt idx="185" formatCode="0.00E+00">
                  <c:v>-6.9290215019359499E-4</c:v>
                </c:pt>
                <c:pt idx="186" formatCode="0.00E+00">
                  <c:v>-3.4346272220960001E-4</c:v>
                </c:pt>
                <c:pt idx="187" formatCode="0.00E+00">
                  <c:v>-1.0292833978325199E-3</c:v>
                </c:pt>
                <c:pt idx="188" formatCode="0.00E+00">
                  <c:v>8.5489139875817403E-4</c:v>
                </c:pt>
                <c:pt idx="189" formatCode="0.00E+00">
                  <c:v>1.1958230097804899E-3</c:v>
                </c:pt>
                <c:pt idx="190" formatCode="0.00E+00">
                  <c:v>-8.9459402284276497E-4</c:v>
                </c:pt>
                <c:pt idx="191" formatCode="0.00E+00">
                  <c:v>1.3349139440175901E-3</c:v>
                </c:pt>
                <c:pt idx="192" formatCode="0.00E+00">
                  <c:v>-2.8837830070334901E-3</c:v>
                </c:pt>
                <c:pt idx="193" formatCode="0.00E+00">
                  <c:v>7.9143827387985203E-5</c:v>
                </c:pt>
                <c:pt idx="194">
                  <c:v>-1.2920081921190001E-3</c:v>
                </c:pt>
                <c:pt idx="195" formatCode="0.00E+00">
                  <c:v>-5.6658684355805999E-4</c:v>
                </c:pt>
                <c:pt idx="196" formatCode="0.00E+00">
                  <c:v>-4.67178405971709E-4</c:v>
                </c:pt>
                <c:pt idx="197" formatCode="0.00E+00">
                  <c:v>-9.0882459311580205E-4</c:v>
                </c:pt>
                <c:pt idx="198" formatCode="0.00E+00">
                  <c:v>-1.6675782988729E-3</c:v>
                </c:pt>
                <c:pt idx="199" formatCode="0.00E+00">
                  <c:v>1.2161115308776101E-3</c:v>
                </c:pt>
                <c:pt idx="200" formatCode="0.00E+00">
                  <c:v>9.3129816435628401E-4</c:v>
                </c:pt>
                <c:pt idx="201" formatCode="0.00E+00">
                  <c:v>1.3118532105489799E-3</c:v>
                </c:pt>
                <c:pt idx="202" formatCode="0.00E+00">
                  <c:v>-1.62878302501331E-3</c:v>
                </c:pt>
                <c:pt idx="203" formatCode="0.00E+00">
                  <c:v>-1.5894251328717501E-3</c:v>
                </c:pt>
                <c:pt idx="204" formatCode="0.00E+00">
                  <c:v>-1.5107936678184801E-3</c:v>
                </c:pt>
                <c:pt idx="205" formatCode="0.00E+00">
                  <c:v>-1.8665699167343099E-5</c:v>
                </c:pt>
                <c:pt idx="206" formatCode="0.00E+00">
                  <c:v>-8.1850530082043895E-4</c:v>
                </c:pt>
                <c:pt idx="207" formatCode="0.00E+00">
                  <c:v>5.9948809311836601E-4</c:v>
                </c:pt>
                <c:pt idx="208" formatCode="0.00E+00">
                  <c:v>7.8566165047285895E-4</c:v>
                </c:pt>
                <c:pt idx="209" formatCode="0.00E+00">
                  <c:v>-7.8133092181933495E-4</c:v>
                </c:pt>
                <c:pt idx="210" formatCode="0.00E+00">
                  <c:v>6.8105139140139698E-4</c:v>
                </c:pt>
                <c:pt idx="211" formatCode="0.00E+00">
                  <c:v>-1.47268530099444E-5</c:v>
                </c:pt>
                <c:pt idx="212" formatCode="0.00E+00">
                  <c:v>-1.4112346797499201E-4</c:v>
                </c:pt>
                <c:pt idx="213" formatCode="0.00E+00">
                  <c:v>1.04955798011502E-4</c:v>
                </c:pt>
                <c:pt idx="214" formatCode="0.00E+00">
                  <c:v>-3.47501017262078E-4</c:v>
                </c:pt>
                <c:pt idx="215" formatCode="0.00E+00">
                  <c:v>-2.33296786250423E-4</c:v>
                </c:pt>
                <c:pt idx="216" formatCode="0.00E+00">
                  <c:v>1.81397210196832E-4</c:v>
                </c:pt>
                <c:pt idx="217" formatCode="0.00E+00">
                  <c:v>-3.9589703789444798E-4</c:v>
                </c:pt>
                <c:pt idx="218" formatCode="0.00E+00">
                  <c:v>-3.11383463980048E-4</c:v>
                </c:pt>
                <c:pt idx="219" formatCode="0.00E+00">
                  <c:v>-1.02169262986177E-4</c:v>
                </c:pt>
                <c:pt idx="220" formatCode="0.00E+00">
                  <c:v>-1.41276872679368E-4</c:v>
                </c:pt>
                <c:pt idx="221" formatCode="0.00E+00">
                  <c:v>2.90174512928643E-7</c:v>
                </c:pt>
                <c:pt idx="222" formatCode="0.00E+00">
                  <c:v>-4.25609046231824E-4</c:v>
                </c:pt>
                <c:pt idx="223" formatCode="0.00E+00">
                  <c:v>-2.49028905879846E-4</c:v>
                </c:pt>
                <c:pt idx="224" formatCode="0.00E+00">
                  <c:v>-2.4949591879635797E-4</c:v>
                </c:pt>
                <c:pt idx="225" formatCode="0.00E+00">
                  <c:v>-1.16807034612347E-4</c:v>
                </c:pt>
                <c:pt idx="226" formatCode="0.00E+00">
                  <c:v>-2.4413061277527199E-4</c:v>
                </c:pt>
                <c:pt idx="227" formatCode="0.00E+00">
                  <c:v>-3.3177945961216401E-4</c:v>
                </c:pt>
                <c:pt idx="228" formatCode="0.00E+00">
                  <c:v>-3.8588505948791799E-4</c:v>
                </c:pt>
                <c:pt idx="229" formatCode="0.00E+00">
                  <c:v>-4.1212701622018002E-4</c:v>
                </c:pt>
                <c:pt idx="230" formatCode="0.00E+00">
                  <c:v>-3.96087010947979E-4</c:v>
                </c:pt>
                <c:pt idx="231" formatCode="0.00E+00">
                  <c:v>-1.3981793144063299E-4</c:v>
                </c:pt>
                <c:pt idx="232" formatCode="0.00E+00">
                  <c:v>-1.7451247608959099E-4</c:v>
                </c:pt>
                <c:pt idx="233" formatCode="0.00E+00">
                  <c:v>-3.7159219978873299E-4</c:v>
                </c:pt>
                <c:pt idx="234" formatCode="0.00E+00">
                  <c:v>-4.4278590916255699E-4</c:v>
                </c:pt>
                <c:pt idx="235" formatCode="0.00E+00">
                  <c:v>-3.3909111056907502E-4</c:v>
                </c:pt>
                <c:pt idx="236" formatCode="0.00E+00">
                  <c:v>-5.4549991071867798E-5</c:v>
                </c:pt>
                <c:pt idx="237" formatCode="0.00E+00">
                  <c:v>-2.0264019788311999E-4</c:v>
                </c:pt>
                <c:pt idx="238" formatCode="0.00E+00">
                  <c:v>-2.63283611953611E-4</c:v>
                </c:pt>
                <c:pt idx="239" formatCode="0.00E+00">
                  <c:v>-4.7504560186321197E-5</c:v>
                </c:pt>
                <c:pt idx="240" formatCode="0.00E+00">
                  <c:v>-1.2294622937322701E-4</c:v>
                </c:pt>
                <c:pt idx="241" formatCode="0.00E+00">
                  <c:v>-2.17731327638549E-4</c:v>
                </c:pt>
                <c:pt idx="242" formatCode="0.00E+00">
                  <c:v>-2.5460703902655999E-4</c:v>
                </c:pt>
                <c:pt idx="243" formatCode="0.00E+00">
                  <c:v>-2.9958906193333499E-4</c:v>
                </c:pt>
                <c:pt idx="244" formatCode="0.00E+00">
                  <c:v>-2.32787515437047E-4</c:v>
                </c:pt>
                <c:pt idx="245" formatCode="0.00E+00">
                  <c:v>-2.4792578855957497E-4</c:v>
                </c:pt>
                <c:pt idx="246" formatCode="0.00E+00">
                  <c:v>-3.3064898855608498E-4</c:v>
                </c:pt>
                <c:pt idx="247" formatCode="0.00E+00">
                  <c:v>-4.1495018419401798E-4</c:v>
                </c:pt>
                <c:pt idx="248" formatCode="0.00E+00">
                  <c:v>4.3918601102910498E-5</c:v>
                </c:pt>
                <c:pt idx="249" formatCode="0.00E+00">
                  <c:v>-2.9936892259299001E-4</c:v>
                </c:pt>
                <c:pt idx="250" formatCode="0.00E+00">
                  <c:v>-1.5093176328216201E-4</c:v>
                </c:pt>
                <c:pt idx="251" formatCode="0.00E+00">
                  <c:v>-2.9719234390908301E-4</c:v>
                </c:pt>
                <c:pt idx="252" formatCode="0.00E+00">
                  <c:v>-9.9960234102552405E-5</c:v>
                </c:pt>
                <c:pt idx="253" formatCode="0.00E+00">
                  <c:v>-2.2387989075795699E-4</c:v>
                </c:pt>
                <c:pt idx="254" formatCode="0.00E+00">
                  <c:v>-9.6054336856535205E-5</c:v>
                </c:pt>
                <c:pt idx="255" formatCode="0.00E+00">
                  <c:v>-4.4048459395908198E-5</c:v>
                </c:pt>
                <c:pt idx="256" formatCode="0.00E+00">
                  <c:v>-1.30927711201113E-4</c:v>
                </c:pt>
                <c:pt idx="257" formatCode="0.00E+00">
                  <c:v>-9.7257867845106102E-5</c:v>
                </c:pt>
                <c:pt idx="258" formatCode="0.00E+00">
                  <c:v>-1.8969659459287E-4</c:v>
                </c:pt>
                <c:pt idx="259" formatCode="0.00E+00">
                  <c:v>-9.8135780724150606E-5</c:v>
                </c:pt>
                <c:pt idx="260" formatCode="0.00E+00">
                  <c:v>4.3606067857248997E-5</c:v>
                </c:pt>
                <c:pt idx="261" formatCode="0.00E+00">
                  <c:v>2.5518775042025301E-5</c:v>
                </c:pt>
                <c:pt idx="262" formatCode="0.00E+00">
                  <c:v>4.4364545825732998E-4</c:v>
                </c:pt>
                <c:pt idx="263" formatCode="0.00E+00">
                  <c:v>1.6259897355023001E-4</c:v>
                </c:pt>
                <c:pt idx="264" formatCode="0.00E+00">
                  <c:v>1.5481801936191301E-4</c:v>
                </c:pt>
                <c:pt idx="265" formatCode="0.00E+00">
                  <c:v>1.5787142767471801E-4</c:v>
                </c:pt>
                <c:pt idx="266" formatCode="0.00E+00">
                  <c:v>1.1071611205612E-4</c:v>
                </c:pt>
                <c:pt idx="267" formatCode="0.00E+00">
                  <c:v>3.2528531158575701E-4</c:v>
                </c:pt>
                <c:pt idx="268" formatCode="0.00E+00">
                  <c:v>1.8834683894313601E-4</c:v>
                </c:pt>
                <c:pt idx="269" formatCode="0.00E+00">
                  <c:v>4.2766943452379101E-4</c:v>
                </c:pt>
                <c:pt idx="270" formatCode="0.00E+00">
                  <c:v>2.56662596264212E-4</c:v>
                </c:pt>
                <c:pt idx="271" formatCode="0.00E+00">
                  <c:v>2.9038744717058899E-4</c:v>
                </c:pt>
                <c:pt idx="272" formatCode="0.00E+00">
                  <c:v>3.4906192715095498E-4</c:v>
                </c:pt>
                <c:pt idx="273" formatCode="0.00E+00">
                  <c:v>4.89235239168069E-4</c:v>
                </c:pt>
                <c:pt idx="274" formatCode="0.00E+00">
                  <c:v>2.4943757436400501E-4</c:v>
                </c:pt>
                <c:pt idx="275" formatCode="0.00E+00">
                  <c:v>3.0504540984365499E-4</c:v>
                </c:pt>
                <c:pt idx="276" formatCode="0.00E+00">
                  <c:v>4.2572353603425098E-4</c:v>
                </c:pt>
                <c:pt idx="277" formatCode="0.00E+00">
                  <c:v>3.8449738091824099E-4</c:v>
                </c:pt>
                <c:pt idx="278" formatCode="0.00E+00">
                  <c:v>5.0317534930879903E-4</c:v>
                </c:pt>
                <c:pt idx="279" formatCode="0.00E+00">
                  <c:v>5.7205868824967998E-4</c:v>
                </c:pt>
                <c:pt idx="280" formatCode="0.00E+00">
                  <c:v>5.7537239063411001E-4</c:v>
                </c:pt>
                <c:pt idx="281" formatCode="0.00E+00">
                  <c:v>4.7036667845942401E-4</c:v>
                </c:pt>
                <c:pt idx="282" formatCode="0.00E+00">
                  <c:v>4.9034546698789702E-4</c:v>
                </c:pt>
                <c:pt idx="283" formatCode="0.00E+00">
                  <c:v>5.7028626393334299E-4</c:v>
                </c:pt>
                <c:pt idx="284" formatCode="0.00E+00">
                  <c:v>7.0967571577455399E-4</c:v>
                </c:pt>
                <c:pt idx="285" formatCode="0.00E+00">
                  <c:v>7.3352035753777899E-4</c:v>
                </c:pt>
                <c:pt idx="286" formatCode="0.00E+00">
                  <c:v>8.27630882256605E-4</c:v>
                </c:pt>
                <c:pt idx="287" formatCode="0.00E+00">
                  <c:v>1.00594631450908E-3</c:v>
                </c:pt>
                <c:pt idx="288" formatCode="0.00E+00">
                  <c:v>1.0529931776191599E-3</c:v>
                </c:pt>
                <c:pt idx="289" formatCode="0.00E+00">
                  <c:v>9.7583822040060795E-4</c:v>
                </c:pt>
                <c:pt idx="290" formatCode="0.00E+00">
                  <c:v>9.1509269850322797E-4</c:v>
                </c:pt>
                <c:pt idx="291" formatCode="0.00E+00">
                  <c:v>1.07855706493039E-3</c:v>
                </c:pt>
                <c:pt idx="292" formatCode="0.00E+00">
                  <c:v>1.2717579687939601E-3</c:v>
                </c:pt>
                <c:pt idx="293" formatCode="0.00E+00">
                  <c:v>1.1694738332928101E-3</c:v>
                </c:pt>
                <c:pt idx="294" formatCode="0.00E+00">
                  <c:v>1.3390071021270799E-3</c:v>
                </c:pt>
                <c:pt idx="295" formatCode="0.00E+00">
                  <c:v>1.4234406580252901E-3</c:v>
                </c:pt>
                <c:pt idx="296" formatCode="0.00E+00">
                  <c:v>1.2445431749708001E-3</c:v>
                </c:pt>
                <c:pt idx="297" formatCode="0.00E+00">
                  <c:v>1.22961594345216E-3</c:v>
                </c:pt>
                <c:pt idx="298" formatCode="0.00E+00">
                  <c:v>1.48775217039719E-3</c:v>
                </c:pt>
                <c:pt idx="299" formatCode="0.00E+00">
                  <c:v>1.80634932115133E-3</c:v>
                </c:pt>
                <c:pt idx="300" formatCode="0.00E+00">
                  <c:v>1.75662951440448E-3</c:v>
                </c:pt>
                <c:pt idx="301" formatCode="0.00E+00">
                  <c:v>1.70703245640013E-3</c:v>
                </c:pt>
                <c:pt idx="302" formatCode="0.00E+00">
                  <c:v>1.88433816567573E-3</c:v>
                </c:pt>
                <c:pt idx="303" formatCode="0.00E+00">
                  <c:v>1.9856372520842599E-3</c:v>
                </c:pt>
                <c:pt idx="304" formatCode="0.00E+00">
                  <c:v>2.08693633849279E-3</c:v>
                </c:pt>
                <c:pt idx="305" formatCode="0.00E+00">
                  <c:v>2.18823542490132E-3</c:v>
                </c:pt>
                <c:pt idx="306" formatCode="0.00E+00">
                  <c:v>2.2895345113098501E-3</c:v>
                </c:pt>
                <c:pt idx="307" formatCode="0.00E+00">
                  <c:v>2.3908335977183802E-3</c:v>
                </c:pt>
                <c:pt idx="308" formatCode="0.00E+00">
                  <c:v>2.4921326841269198E-3</c:v>
                </c:pt>
                <c:pt idx="309" formatCode="0.00E+00">
                  <c:v>2.5934317705354499E-3</c:v>
                </c:pt>
                <c:pt idx="310" formatCode="0.00E+00">
                  <c:v>2.69473085694398E-3</c:v>
                </c:pt>
                <c:pt idx="311" formatCode="0.00E+00">
                  <c:v>2.79602994335251E-3</c:v>
                </c:pt>
                <c:pt idx="312" formatCode="0.00E+00">
                  <c:v>2.8973290297610401E-3</c:v>
                </c:pt>
                <c:pt idx="313" formatCode="0.00E+00">
                  <c:v>2.9986281161695702E-3</c:v>
                </c:pt>
                <c:pt idx="314" formatCode="0.00E+00">
                  <c:v>3.0999272025780998E-3</c:v>
                </c:pt>
                <c:pt idx="315" formatCode="0.00E+00">
                  <c:v>3.2012262889866299E-3</c:v>
                </c:pt>
                <c:pt idx="316" formatCode="0.00E+00">
                  <c:v>3.30252537539516E-3</c:v>
                </c:pt>
                <c:pt idx="317" formatCode="0.00E+00">
                  <c:v>3.4038244618036901E-3</c:v>
                </c:pt>
                <c:pt idx="318" formatCode="0.00E+00">
                  <c:v>3.5051235482122301E-3</c:v>
                </c:pt>
                <c:pt idx="319" formatCode="0.00E+00">
                  <c:v>3.6064226346207602E-3</c:v>
                </c:pt>
                <c:pt idx="320" formatCode="0.00E+00">
                  <c:v>3.7077217210292899E-3</c:v>
                </c:pt>
                <c:pt idx="321" formatCode="0.00E+00">
                  <c:v>3.8090208074378199E-3</c:v>
                </c:pt>
                <c:pt idx="322" formatCode="0.00E+00">
                  <c:v>3.91031989384635E-3</c:v>
                </c:pt>
                <c:pt idx="323" formatCode="0.00E+00">
                  <c:v>4.0116189802547704E-3</c:v>
                </c:pt>
                <c:pt idx="324" formatCode="0.00E+00">
                  <c:v>4.1129180666631803E-3</c:v>
                </c:pt>
                <c:pt idx="325" formatCode="0.00E+00">
                  <c:v>4.2142171530715998E-3</c:v>
                </c:pt>
                <c:pt idx="326" formatCode="0.00E+00">
                  <c:v>4.3155162394800098E-3</c:v>
                </c:pt>
                <c:pt idx="327" formatCode="0.00E+00">
                  <c:v>4.4168153258884301E-3</c:v>
                </c:pt>
                <c:pt idx="328" formatCode="0.00E+00">
                  <c:v>4.5181144122968401E-3</c:v>
                </c:pt>
                <c:pt idx="329" formatCode="0.00E+00">
                  <c:v>4.6194134987052604E-3</c:v>
                </c:pt>
                <c:pt idx="330" formatCode="0.00E+00">
                  <c:v>4.7207125851136799E-3</c:v>
                </c:pt>
                <c:pt idx="331" formatCode="0.00E+00">
                  <c:v>4.8220116715220898E-3</c:v>
                </c:pt>
                <c:pt idx="332" formatCode="0.00E+00">
                  <c:v>4.9233107579305102E-3</c:v>
                </c:pt>
                <c:pt idx="333" formatCode="0.00E+00">
                  <c:v>5.0246098443389202E-3</c:v>
                </c:pt>
                <c:pt idx="334" formatCode="0.00E+00">
                  <c:v>5.1259089307473396E-3</c:v>
                </c:pt>
                <c:pt idx="335" formatCode="0.00E+00">
                  <c:v>5.22720801715576E-3</c:v>
                </c:pt>
                <c:pt idx="336" formatCode="0.00E+00">
                  <c:v>5.0727218355991902E-3</c:v>
                </c:pt>
                <c:pt idx="337" formatCode="0.00E+00">
                  <c:v>5.3047702753063102E-3</c:v>
                </c:pt>
                <c:pt idx="338" formatCode="0.00E+00">
                  <c:v>5.2579535213150503E-3</c:v>
                </c:pt>
                <c:pt idx="339" formatCode="0.00E+00">
                  <c:v>5.5209905305650302E-3</c:v>
                </c:pt>
                <c:pt idx="340" formatCode="0.00E+00">
                  <c:v>5.4714135621937703E-3</c:v>
                </c:pt>
                <c:pt idx="341">
                  <c:v>5.5037367493609999E-3</c:v>
                </c:pt>
                <c:pt idx="342" formatCode="0.00E+00">
                  <c:v>5.6831881900292697E-3</c:v>
                </c:pt>
                <c:pt idx="343" formatCode="0.00E+00">
                  <c:v>5.7256276768155702E-3</c:v>
                </c:pt>
                <c:pt idx="344" formatCode="0.00E+00">
                  <c:v>5.5776352278171003E-3</c:v>
                </c:pt>
                <c:pt idx="345" formatCode="0.00E+00">
                  <c:v>5.89970514076134E-3</c:v>
                </c:pt>
                <c:pt idx="346" formatCode="0.00E+00">
                  <c:v>5.8763416630044502E-3</c:v>
                </c:pt>
                <c:pt idx="347" formatCode="0.00E+00">
                  <c:v>5.9070030048052396E-3</c:v>
                </c:pt>
                <c:pt idx="348" formatCode="0.00E+00">
                  <c:v>5.8638728522226397E-3</c:v>
                </c:pt>
                <c:pt idx="349" formatCode="0.00E+00">
                  <c:v>5.8663341069639099E-3</c:v>
                </c:pt>
                <c:pt idx="350" formatCode="0.00E+00">
                  <c:v>5.8544186683286798E-3</c:v>
                </c:pt>
                <c:pt idx="351" formatCode="0.00E+00">
                  <c:v>5.97764919098028E-3</c:v>
                </c:pt>
                <c:pt idx="352" formatCode="0.00E+00">
                  <c:v>5.8385110840395403E-3</c:v>
                </c:pt>
                <c:pt idx="353" formatCode="0.00E+00">
                  <c:v>5.8692992502080103E-3</c:v>
                </c:pt>
                <c:pt idx="354" formatCode="0.00E+00">
                  <c:v>5.8153597031747701E-3</c:v>
                </c:pt>
                <c:pt idx="355" formatCode="0.00E+00">
                  <c:v>5.9080471539640399E-3</c:v>
                </c:pt>
                <c:pt idx="356" formatCode="0.00E+00">
                  <c:v>6.0683219425867801E-3</c:v>
                </c:pt>
                <c:pt idx="357" formatCode="0.00E+00">
                  <c:v>5.9709958879037104E-3</c:v>
                </c:pt>
                <c:pt idx="358" formatCode="0.00E+00">
                  <c:v>5.9226412176800998E-3</c:v>
                </c:pt>
                <c:pt idx="359" formatCode="0.00E+00">
                  <c:v>5.9407460242365401E-3</c:v>
                </c:pt>
                <c:pt idx="360" formatCode="0.00E+00">
                  <c:v>5.70736777947785E-3</c:v>
                </c:pt>
                <c:pt idx="361" formatCode="0.00E+00">
                  <c:v>5.6980799013975304E-3</c:v>
                </c:pt>
                <c:pt idx="362" formatCode="0.00E+00">
                  <c:v>5.7975188257131599E-3</c:v>
                </c:pt>
                <c:pt idx="363">
                  <c:v>5.7064077789520003E-3</c:v>
                </c:pt>
                <c:pt idx="364" formatCode="0.00E+00">
                  <c:v>5.6212247749009396E-3</c:v>
                </c:pt>
                <c:pt idx="365" formatCode="0.00E+00">
                  <c:v>5.6290648199840802E-3</c:v>
                </c:pt>
                <c:pt idx="366" formatCode="0.00E+00">
                  <c:v>5.6150154563817901E-3</c:v>
                </c:pt>
                <c:pt idx="367" formatCode="0.00E+00">
                  <c:v>5.6332159241240598E-3</c:v>
                </c:pt>
                <c:pt idx="368" formatCode="0.00E+00">
                  <c:v>5.5364138322253204E-3</c:v>
                </c:pt>
                <c:pt idx="369" formatCode="0.00E+00">
                  <c:v>5.4690687789747602E-3</c:v>
                </c:pt>
                <c:pt idx="370" formatCode="0.00E+00">
                  <c:v>5.5235746902195099E-3</c:v>
                </c:pt>
                <c:pt idx="371" formatCode="0.00E+00">
                  <c:v>5.4177015597754001E-3</c:v>
                </c:pt>
                <c:pt idx="372" formatCode="0.00E+00">
                  <c:v>5.4442267254677101E-3</c:v>
                </c:pt>
                <c:pt idx="373" formatCode="0.00E+00">
                  <c:v>5.3288535984048696E-3</c:v>
                </c:pt>
                <c:pt idx="374" formatCode="0.00E+00">
                  <c:v>5.0676570835776801E-3</c:v>
                </c:pt>
                <c:pt idx="375" formatCode="0.00E+00">
                  <c:v>5.0037094880371899E-3</c:v>
                </c:pt>
                <c:pt idx="376" formatCode="0.00E+00">
                  <c:v>4.9149107061614399E-3</c:v>
                </c:pt>
                <c:pt idx="377" formatCode="0.00E+00">
                  <c:v>4.8303528808654201E-3</c:v>
                </c:pt>
                <c:pt idx="378" formatCode="0.00E+00">
                  <c:v>4.8925124060318704E-3</c:v>
                </c:pt>
                <c:pt idx="379">
                  <c:v>4.738362165165E-3</c:v>
                </c:pt>
                <c:pt idx="380" formatCode="0.00E+00">
                  <c:v>4.6521638187411599E-3</c:v>
                </c:pt>
                <c:pt idx="381" formatCode="0.00E+00">
                  <c:v>4.59000370257909E-3</c:v>
                </c:pt>
                <c:pt idx="382" formatCode="0.00E+00">
                  <c:v>4.6626430562065804E-3</c:v>
                </c:pt>
                <c:pt idx="383" formatCode="0.00E+00">
                  <c:v>4.5192021080869404E-3</c:v>
                </c:pt>
                <c:pt idx="384" formatCode="0.00E+00">
                  <c:v>4.4120590398443998E-3</c:v>
                </c:pt>
                <c:pt idx="385" formatCode="0.00E+00">
                  <c:v>4.3766558311050903E-3</c:v>
                </c:pt>
                <c:pt idx="386" formatCode="0.00E+00">
                  <c:v>4.3404970498429904E-3</c:v>
                </c:pt>
                <c:pt idx="387" formatCode="0.00E+00">
                  <c:v>4.0807322818025996E-3</c:v>
                </c:pt>
                <c:pt idx="388" formatCode="0.00E+00">
                  <c:v>4.02503148698319E-3</c:v>
                </c:pt>
                <c:pt idx="389" formatCode="0.00E+00">
                  <c:v>3.9464499778282596E-3</c:v>
                </c:pt>
                <c:pt idx="390" formatCode="0.00E+00">
                  <c:v>3.8168061795716699E-3</c:v>
                </c:pt>
                <c:pt idx="391" formatCode="0.00E+00">
                  <c:v>3.81947744828047E-3</c:v>
                </c:pt>
                <c:pt idx="392" formatCode="0.00E+00">
                  <c:v>3.7517679979239501E-3</c:v>
                </c:pt>
                <c:pt idx="393" formatCode="0.00E+00">
                  <c:v>3.61277797751967E-3</c:v>
                </c:pt>
                <c:pt idx="394" formatCode="0.00E+00">
                  <c:v>3.6223570267062502E-3</c:v>
                </c:pt>
                <c:pt idx="395" formatCode="0.00E+00">
                  <c:v>3.5234559941385098E-3</c:v>
                </c:pt>
                <c:pt idx="396" formatCode="0.00E+00">
                  <c:v>3.3703316051944599E-3</c:v>
                </c:pt>
                <c:pt idx="397" formatCode="0.00E+00">
                  <c:v>3.2860402621623201E-3</c:v>
                </c:pt>
                <c:pt idx="398" formatCode="0.00E+00">
                  <c:v>3.3470197978637899E-3</c:v>
                </c:pt>
                <c:pt idx="399" formatCode="0.00E+00">
                  <c:v>3.2663603212625902E-3</c:v>
                </c:pt>
                <c:pt idx="400" formatCode="0.00E+00">
                  <c:v>3.10309863185468E-3</c:v>
                </c:pt>
                <c:pt idx="401" formatCode="0.00E+00">
                  <c:v>3.0263383767826402E-3</c:v>
                </c:pt>
                <c:pt idx="402" formatCode="0.00E+00">
                  <c:v>2.84981948264426E-3</c:v>
                </c:pt>
                <c:pt idx="403" formatCode="0.00E+00">
                  <c:v>2.7748244118173202E-3</c:v>
                </c:pt>
                <c:pt idx="404" formatCode="0.00E+00">
                  <c:v>2.8987614931802802E-3</c:v>
                </c:pt>
                <c:pt idx="405" formatCode="0.00E+00">
                  <c:v>2.8004149928015998E-3</c:v>
                </c:pt>
                <c:pt idx="406" formatCode="0.00E+00">
                  <c:v>2.7365904700245199E-3</c:v>
                </c:pt>
                <c:pt idx="407" formatCode="0.00E+00">
                  <c:v>2.65154625708184E-3</c:v>
                </c:pt>
                <c:pt idx="408" formatCode="0.00E+00">
                  <c:v>2.57966538611702E-3</c:v>
                </c:pt>
                <c:pt idx="409" formatCode="0.00E+00">
                  <c:v>2.4089408040611098E-3</c:v>
                </c:pt>
                <c:pt idx="410" formatCode="0.00E+00">
                  <c:v>2.37823843593546E-3</c:v>
                </c:pt>
                <c:pt idx="411" formatCode="0.00E+00">
                  <c:v>2.4428808540671999E-3</c:v>
                </c:pt>
                <c:pt idx="412" formatCode="0.00E+00">
                  <c:v>2.44066377219013E-3</c:v>
                </c:pt>
                <c:pt idx="413" formatCode="0.00E+00">
                  <c:v>2.1618992667831998E-3</c:v>
                </c:pt>
                <c:pt idx="414">
                  <c:v>2.2458104197419998E-3</c:v>
                </c:pt>
                <c:pt idx="415" formatCode="0.00E+00">
                  <c:v>2.0337925187897698E-3</c:v>
                </c:pt>
                <c:pt idx="416" formatCode="0.00E+00">
                  <c:v>2.0905337027984101E-3</c:v>
                </c:pt>
                <c:pt idx="417" formatCode="0.00E+00">
                  <c:v>1.8790675377922501E-3</c:v>
                </c:pt>
                <c:pt idx="418" formatCode="0.00E+00">
                  <c:v>1.71461643377621E-3</c:v>
                </c:pt>
                <c:pt idx="419" formatCode="0.00E+00">
                  <c:v>1.7387646118691401E-3</c:v>
                </c:pt>
                <c:pt idx="420" formatCode="0.00E+00">
                  <c:v>1.6728486978543999E-3</c:v>
                </c:pt>
                <c:pt idx="421" formatCode="0.00E+00">
                  <c:v>1.6574642425013001E-3</c:v>
                </c:pt>
                <c:pt idx="422" formatCode="0.00E+00">
                  <c:v>1.59607576444306E-3</c:v>
                </c:pt>
                <c:pt idx="423" formatCode="0.00E+00">
                  <c:v>1.45519086901696E-3</c:v>
                </c:pt>
                <c:pt idx="424" formatCode="0.00E+00">
                  <c:v>1.51706945938889E-3</c:v>
                </c:pt>
                <c:pt idx="425" formatCode="0.00E+00">
                  <c:v>1.3538592854159101E-3</c:v>
                </c:pt>
                <c:pt idx="426" formatCode="0.00E+00">
                  <c:v>1.2627372135872201E-3</c:v>
                </c:pt>
                <c:pt idx="427" formatCode="0.00E+00">
                  <c:v>1.26405248915405E-3</c:v>
                </c:pt>
                <c:pt idx="428" formatCode="0.00E+00">
                  <c:v>1.23431059407314E-3</c:v>
                </c:pt>
                <c:pt idx="429" formatCode="0.00E+00">
                  <c:v>1.23184738407029E-3</c:v>
                </c:pt>
                <c:pt idx="430" formatCode="0.00E+00">
                  <c:v>1.23947932285637E-3</c:v>
                </c:pt>
                <c:pt idx="431" formatCode="0.00E+00">
                  <c:v>1.1755620782782799E-3</c:v>
                </c:pt>
                <c:pt idx="432" formatCode="0.00E+00">
                  <c:v>1.1098221602756299E-3</c:v>
                </c:pt>
                <c:pt idx="433" formatCode="0.00E+00">
                  <c:v>9.6534556283418501E-4</c:v>
                </c:pt>
                <c:pt idx="434" formatCode="0.00E+00">
                  <c:v>8.8643358494259398E-4</c:v>
                </c:pt>
                <c:pt idx="435" formatCode="0.00E+00">
                  <c:v>8.8664027194974501E-4</c:v>
                </c:pt>
                <c:pt idx="436" formatCode="0.00E+00">
                  <c:v>8.9666890527746604E-4</c:v>
                </c:pt>
                <c:pt idx="437" formatCode="0.00E+00">
                  <c:v>8.76598472571803E-4</c:v>
                </c:pt>
                <c:pt idx="438" formatCode="0.00E+00">
                  <c:v>7.7885735095566404E-4</c:v>
                </c:pt>
                <c:pt idx="439" formatCode="0.00E+00">
                  <c:v>7.1875724309762004E-4</c:v>
                </c:pt>
                <c:pt idx="440" formatCode="0.00E+00">
                  <c:v>6.9488397518718695E-4</c:v>
                </c:pt>
                <c:pt idx="441" formatCode="0.00E+00">
                  <c:v>6.7101070727675299E-4</c:v>
                </c:pt>
                <c:pt idx="442" formatCode="0.00E+00">
                  <c:v>6.4713743936632001E-4</c:v>
                </c:pt>
                <c:pt idx="443" formatCode="0.00E+00">
                  <c:v>6.2326417145588595E-4</c:v>
                </c:pt>
                <c:pt idx="444" formatCode="0.00E+00">
                  <c:v>5.9939090354545297E-4</c:v>
                </c:pt>
                <c:pt idx="445" formatCode="0.00E+00">
                  <c:v>5.7551763563501999E-4</c:v>
                </c:pt>
                <c:pt idx="446" formatCode="0.00E+00">
                  <c:v>5.5164436772458603E-4</c:v>
                </c:pt>
                <c:pt idx="447" formatCode="0.00E+00">
                  <c:v>5.2777109981415305E-4</c:v>
                </c:pt>
                <c:pt idx="448" formatCode="0.00E+00">
                  <c:v>5.0389783190371898E-4</c:v>
                </c:pt>
                <c:pt idx="449" formatCode="0.00E+00">
                  <c:v>4.80024563993286E-4</c:v>
                </c:pt>
                <c:pt idx="450" formatCode="0.00E+00">
                  <c:v>4.5615129608285302E-4</c:v>
                </c:pt>
                <c:pt idx="451" formatCode="0.00E+00">
                  <c:v>4.3227802817241901E-4</c:v>
                </c:pt>
                <c:pt idx="452" formatCode="0.00E+00">
                  <c:v>4.0840476026198598E-4</c:v>
                </c:pt>
                <c:pt idx="453" formatCode="0.00E+00">
                  <c:v>3.8453149235155202E-4</c:v>
                </c:pt>
                <c:pt idx="454" formatCode="0.00E+00">
                  <c:v>3.6065822444111898E-4</c:v>
                </c:pt>
                <c:pt idx="455" formatCode="0.00E+00">
                  <c:v>3.36784956530686E-4</c:v>
                </c:pt>
                <c:pt idx="456" formatCode="0.00E+00">
                  <c:v>3.1291168862025199E-4</c:v>
                </c:pt>
                <c:pt idx="457" formatCode="0.00E+00">
                  <c:v>2.8903842070981901E-4</c:v>
                </c:pt>
                <c:pt idx="458" formatCode="0.00E+00">
                  <c:v>2.65165152799385E-4</c:v>
                </c:pt>
                <c:pt idx="459" formatCode="0.00E+00">
                  <c:v>2.4129188488895199E-4</c:v>
                </c:pt>
                <c:pt idx="460" formatCode="0.00E+00">
                  <c:v>2.1741861697851901E-4</c:v>
                </c:pt>
                <c:pt idx="461" formatCode="0.00E+00">
                  <c:v>1.93545349068085E-4</c:v>
                </c:pt>
                <c:pt idx="462" formatCode="0.00E+00">
                  <c:v>1.6967208115765199E-4</c:v>
                </c:pt>
                <c:pt idx="463" formatCode="0.00E+00">
                  <c:v>1.4579881324721801E-4</c:v>
                </c:pt>
                <c:pt idx="464" formatCode="0.00E+00">
                  <c:v>1.21925545336785E-4</c:v>
                </c:pt>
                <c:pt idx="465" formatCode="0.00E+00">
                  <c:v>9.8052277426351805E-5</c:v>
                </c:pt>
                <c:pt idx="466" formatCode="0.00E+00">
                  <c:v>7.4179009515918404E-5</c:v>
                </c:pt>
                <c:pt idx="467" formatCode="0.00E+00">
                  <c:v>5.0305741605485003E-5</c:v>
                </c:pt>
                <c:pt idx="468" formatCode="0.00E+00">
                  <c:v>2.6432473695051598E-5</c:v>
                </c:pt>
                <c:pt idx="469" formatCode="0.00E+00">
                  <c:v>2.55920578461815E-6</c:v>
                </c:pt>
                <c:pt idx="470" formatCode="0.00E+00">
                  <c:v>-2.1314062125815298E-5</c:v>
                </c:pt>
                <c:pt idx="471" formatCode="0.00E+00">
                  <c:v>-4.5187330036248703E-5</c:v>
                </c:pt>
                <c:pt idx="472" formatCode="0.00E+00">
                  <c:v>5.2126809845130196E-6</c:v>
                </c:pt>
                <c:pt idx="473" formatCode="0.00E+00">
                  <c:v>-3.8944164651294001E-5</c:v>
                </c:pt>
                <c:pt idx="474" formatCode="0.00E+00">
                  <c:v>4.6435496848027603E-5</c:v>
                </c:pt>
                <c:pt idx="475" formatCode="0.00E+00">
                  <c:v>2.5205408526110002E-5</c:v>
                </c:pt>
                <c:pt idx="476" formatCode="0.00E+00">
                  <c:v>5.2275911133529102E-5</c:v>
                </c:pt>
                <c:pt idx="477" formatCode="0.00E+00">
                  <c:v>3.8375659123417498E-5</c:v>
                </c:pt>
                <c:pt idx="478" formatCode="0.00E+00">
                  <c:v>1.9637558481959099E-5</c:v>
                </c:pt>
                <c:pt idx="479" formatCode="0.00E+00">
                  <c:v>-2.4914940399315299E-5</c:v>
                </c:pt>
                <c:pt idx="480" formatCode="0.00E+00">
                  <c:v>-3.8225212735130097E-5</c:v>
                </c:pt>
                <c:pt idx="481" formatCode="0.00E+00">
                  <c:v>-7.2158677147707799E-6</c:v>
                </c:pt>
                <c:pt idx="482" formatCode="0.00E+00">
                  <c:v>-2.26265354816594E-5</c:v>
                </c:pt>
                <c:pt idx="483" formatCode="0.00E+00">
                  <c:v>4.4111086674545903E-5</c:v>
                </c:pt>
                <c:pt idx="484" formatCode="0.00E+00">
                  <c:v>2.8303231801657201E-5</c:v>
                </c:pt>
                <c:pt idx="485" formatCode="0.00E+00">
                  <c:v>2.0539017876063901E-5</c:v>
                </c:pt>
                <c:pt idx="486" formatCode="0.00E+00">
                  <c:v>3.38129702095482E-5</c:v>
                </c:pt>
                <c:pt idx="487" formatCode="0.00E+00">
                  <c:v>5.0858125482126797E-6</c:v>
                </c:pt>
                <c:pt idx="488" formatCode="0.00E+00">
                  <c:v>6.4668911086032503E-6</c:v>
                </c:pt>
                <c:pt idx="489" formatCode="0.00E+00">
                  <c:v>7.83271842701373E-5</c:v>
                </c:pt>
                <c:pt idx="490" formatCode="0.00E+00">
                  <c:v>4.3727328035580399E-5</c:v>
                </c:pt>
                <c:pt idx="491" formatCode="0.00E+00">
                  <c:v>8.0969438140006694E-6</c:v>
                </c:pt>
                <c:pt idx="492" formatCode="0.00E+00">
                  <c:v>-4.01763333686667E-5</c:v>
                </c:pt>
                <c:pt idx="493" formatCode="0.00E+00">
                  <c:v>-2.4977136442746199E-5</c:v>
                </c:pt>
                <c:pt idx="494" formatCode="0.00E+00">
                  <c:v>1.3822276705687999E-5</c:v>
                </c:pt>
                <c:pt idx="495" formatCode="0.00E+00">
                  <c:v>-7.6735639807609497E-5</c:v>
                </c:pt>
                <c:pt idx="496" formatCode="0.00E+00">
                  <c:v>3.70490989093999E-5</c:v>
                </c:pt>
                <c:pt idx="497" formatCode="0.00E+00">
                  <c:v>3.08071084266916E-6</c:v>
                </c:pt>
                <c:pt idx="498" formatCode="0.00E+00">
                  <c:v>4.7564491207178401E-5</c:v>
                </c:pt>
                <c:pt idx="499" formatCode="0.00E+00">
                  <c:v>-4.4973982183912102E-6</c:v>
                </c:pt>
                <c:pt idx="500" formatCode="0.00E+00">
                  <c:v>5.3461215828234301E-5</c:v>
                </c:pt>
                <c:pt idx="501" formatCode="0.00E+00">
                  <c:v>8.3556187220794204E-5</c:v>
                </c:pt>
                <c:pt idx="502" formatCode="0.00E+00">
                  <c:v>9.2696847014950604E-5</c:v>
                </c:pt>
                <c:pt idx="503" formatCode="0.00E+00">
                  <c:v>1.3447826746773201E-4</c:v>
                </c:pt>
                <c:pt idx="504" formatCode="0.00E+00">
                  <c:v>1.3805253216481601E-4</c:v>
                </c:pt>
                <c:pt idx="505" formatCode="0.00E+00">
                  <c:v>1.2469847287922901E-4</c:v>
                </c:pt>
                <c:pt idx="506" formatCode="0.00E+00">
                  <c:v>1.3549947079387499E-4</c:v>
                </c:pt>
                <c:pt idx="507" formatCode="0.00E+00">
                  <c:v>9.9415611844534302E-5</c:v>
                </c:pt>
                <c:pt idx="508" formatCode="0.00E+00">
                  <c:v>1.08220612420054E-4</c:v>
                </c:pt>
                <c:pt idx="509" formatCode="0.00E+00">
                  <c:v>2.4806122950415401E-4</c:v>
                </c:pt>
                <c:pt idx="510" formatCode="0.00E+00">
                  <c:v>2.3108152092371801E-4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3-FE2D-4C37-9444-67DDC773EF3A}"/>
            </c:ext>
          </c:extLst>
        </c:ser>
        <c:ser>
          <c:idx val="2"/>
          <c:order val="2"/>
          <c:tx>
            <c:strRef>
              <c:f>'Ni 16.10.2020'!$E$6</c:f>
              <c:strCache>
                <c:ptCount val="1"/>
                <c:pt idx="0">
                  <c:v>ab 0.005 M Ni+en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'Ni 16.10.2020'!$A$7:$A$517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'Ni 16.10.2020'!$E$7:$E$517</c:f>
              <c:numCache>
                <c:formatCode>General</c:formatCode>
                <c:ptCount val="511"/>
                <c:pt idx="0">
                  <c:v>-1.5848495760396E-2</c:v>
                </c:pt>
                <c:pt idx="1">
                  <c:v>-0.25154121543517799</c:v>
                </c:pt>
                <c:pt idx="2">
                  <c:v>-0.55930011500292698</c:v>
                </c:pt>
                <c:pt idx="3">
                  <c:v>0.183016203154136</c:v>
                </c:pt>
                <c:pt idx="4">
                  <c:v>0.11244522524786101</c:v>
                </c:pt>
                <c:pt idx="5" formatCode="0.00E+00">
                  <c:v>-2.61063750144017E-2</c:v>
                </c:pt>
                <c:pt idx="6" formatCode="0.00E+00">
                  <c:v>8.1896368369247699E-2</c:v>
                </c:pt>
                <c:pt idx="7">
                  <c:v>-0.13864661062702499</c:v>
                </c:pt>
                <c:pt idx="8">
                  <c:v>0.22146610201519401</c:v>
                </c:pt>
                <c:pt idx="9" formatCode="0.00E+00">
                  <c:v>-7.7085757421918697E-4</c:v>
                </c:pt>
                <c:pt idx="10" formatCode="0.00E+00">
                  <c:v>8.0158218469440101E-2</c:v>
                </c:pt>
                <c:pt idx="11" formatCode="0.00E+00">
                  <c:v>9.2390106311953102E-2</c:v>
                </c:pt>
                <c:pt idx="12">
                  <c:v>-0.16020851722885401</c:v>
                </c:pt>
                <c:pt idx="13">
                  <c:v>0.28744233324635599</c:v>
                </c:pt>
                <c:pt idx="14">
                  <c:v>0.140581085239666</c:v>
                </c:pt>
                <c:pt idx="15">
                  <c:v>0.30034338296851898</c:v>
                </c:pt>
                <c:pt idx="16">
                  <c:v>0.40253637884806198</c:v>
                </c:pt>
                <c:pt idx="17">
                  <c:v>0.58391047958422504</c:v>
                </c:pt>
                <c:pt idx="18">
                  <c:v>0.47580569882562801</c:v>
                </c:pt>
                <c:pt idx="19">
                  <c:v>0.49874931802998601</c:v>
                </c:pt>
                <c:pt idx="20">
                  <c:v>0.55457578504048699</c:v>
                </c:pt>
                <c:pt idx="21">
                  <c:v>0.80589912119649898</c:v>
                </c:pt>
                <c:pt idx="22">
                  <c:v>0.92550608683540803</c:v>
                </c:pt>
                <c:pt idx="23">
                  <c:v>1.16962835896982</c:v>
                </c:pt>
                <c:pt idx="24">
                  <c:v>1.4399200629785001</c:v>
                </c:pt>
                <c:pt idx="25">
                  <c:v>3.01247050456776</c:v>
                </c:pt>
                <c:pt idx="26">
                  <c:v>3.9956639374001202</c:v>
                </c:pt>
                <c:pt idx="27">
                  <c:v>3.9956639374001202</c:v>
                </c:pt>
                <c:pt idx="28">
                  <c:v>3.9956639374001202</c:v>
                </c:pt>
                <c:pt idx="29">
                  <c:v>3.9956639374001202</c:v>
                </c:pt>
                <c:pt idx="30">
                  <c:v>3.9956639374001202</c:v>
                </c:pt>
                <c:pt idx="31">
                  <c:v>3.2107155817144801</c:v>
                </c:pt>
                <c:pt idx="32">
                  <c:v>2.5291888362272301</c:v>
                </c:pt>
                <c:pt idx="33">
                  <c:v>3.35600004438133</c:v>
                </c:pt>
                <c:pt idx="34">
                  <c:v>3.9956639374001202</c:v>
                </c:pt>
                <c:pt idx="35">
                  <c:v>3.6254813650132398</c:v>
                </c:pt>
                <c:pt idx="36">
                  <c:v>2.94270911074448</c:v>
                </c:pt>
                <c:pt idx="37">
                  <c:v>2.8775634918233401</c:v>
                </c:pt>
                <c:pt idx="38">
                  <c:v>2.9670342422188898</c:v>
                </c:pt>
                <c:pt idx="39">
                  <c:v>3.9956639374001202</c:v>
                </c:pt>
                <c:pt idx="40">
                  <c:v>3.8304745911607898</c:v>
                </c:pt>
                <c:pt idx="41">
                  <c:v>3.3881103142726099</c:v>
                </c:pt>
                <c:pt idx="42">
                  <c:v>3.9956639374001202</c:v>
                </c:pt>
                <c:pt idx="43">
                  <c:v>3.9956639374001202</c:v>
                </c:pt>
                <c:pt idx="44">
                  <c:v>3.9956639374001202</c:v>
                </c:pt>
                <c:pt idx="45">
                  <c:v>3.9956639374001202</c:v>
                </c:pt>
                <c:pt idx="46">
                  <c:v>3.91883710046914</c:v>
                </c:pt>
                <c:pt idx="47">
                  <c:v>2.9363437878923402</c:v>
                </c:pt>
                <c:pt idx="48">
                  <c:v>2.4877433321467501</c:v>
                </c:pt>
                <c:pt idx="49">
                  <c:v>2.1037914716316601</c:v>
                </c:pt>
                <c:pt idx="50">
                  <c:v>1.7593897066355999</c:v>
                </c:pt>
                <c:pt idx="51">
                  <c:v>1.47238441337325</c:v>
                </c:pt>
                <c:pt idx="52">
                  <c:v>1.24867631591589</c:v>
                </c:pt>
                <c:pt idx="53">
                  <c:v>1.05616286951731</c:v>
                </c:pt>
                <c:pt idx="54">
                  <c:v>0.89578744506714103</c:v>
                </c:pt>
                <c:pt idx="55">
                  <c:v>0.76383068686244804</c:v>
                </c:pt>
                <c:pt idx="56">
                  <c:v>0.65428664938608605</c:v>
                </c:pt>
                <c:pt idx="57">
                  <c:v>0.56342264208640902</c:v>
                </c:pt>
                <c:pt idx="58">
                  <c:v>0.48426113483663402</c:v>
                </c:pt>
                <c:pt idx="59">
                  <c:v>0.41949322872767297</c:v>
                </c:pt>
                <c:pt idx="60">
                  <c:v>0.36361264076413102</c:v>
                </c:pt>
                <c:pt idx="61">
                  <c:v>0.31589380453191102</c:v>
                </c:pt>
                <c:pt idx="62">
                  <c:v>0.27454860809300402</c:v>
                </c:pt>
                <c:pt idx="63">
                  <c:v>0.239036864558032</c:v>
                </c:pt>
                <c:pt idx="64">
                  <c:v>0.208084298829398</c:v>
                </c:pt>
                <c:pt idx="65">
                  <c:v>0.181452165351009</c:v>
                </c:pt>
                <c:pt idx="66">
                  <c:v>0.15847696765472599</c:v>
                </c:pt>
                <c:pt idx="67">
                  <c:v>0.138279688245706</c:v>
                </c:pt>
                <c:pt idx="68">
                  <c:v>0.120417244224534</c:v>
                </c:pt>
                <c:pt idx="69">
                  <c:v>0.10486029760695</c:v>
                </c:pt>
                <c:pt idx="70" formatCode="0.00E+00">
                  <c:v>9.1597610184672801E-2</c:v>
                </c:pt>
                <c:pt idx="71">
                  <c:v>8.0237536349820004E-2</c:v>
                </c:pt>
                <c:pt idx="72" formatCode="0.00E+00">
                  <c:v>7.0590846659758802E-2</c:v>
                </c:pt>
                <c:pt idx="73" formatCode="0.00E+00">
                  <c:v>6.22651446603497E-2</c:v>
                </c:pt>
                <c:pt idx="74" formatCode="0.00E+00">
                  <c:v>5.4845829468794502E-2</c:v>
                </c:pt>
                <c:pt idx="75">
                  <c:v>4.8698768922042002E-2</c:v>
                </c:pt>
                <c:pt idx="76" formatCode="0.00E+00">
                  <c:v>4.4106182081967697E-2</c:v>
                </c:pt>
                <c:pt idx="77" formatCode="0.00E+00">
                  <c:v>3.9962674837681497E-2</c:v>
                </c:pt>
                <c:pt idx="78" formatCode="0.00E+00">
                  <c:v>3.63054935925761E-2</c:v>
                </c:pt>
                <c:pt idx="79" formatCode="0.00E+00">
                  <c:v>3.4217658334693202E-2</c:v>
                </c:pt>
                <c:pt idx="80">
                  <c:v>3.2154131623637998E-2</c:v>
                </c:pt>
                <c:pt idx="81" formatCode="0.00E+00">
                  <c:v>3.0521553465850702E-2</c:v>
                </c:pt>
                <c:pt idx="82" formatCode="0.00E+00">
                  <c:v>2.93618539496667E-2</c:v>
                </c:pt>
                <c:pt idx="83" formatCode="0.00E+00">
                  <c:v>2.9079429463325399E-2</c:v>
                </c:pt>
                <c:pt idx="84" formatCode="0.00E+00">
                  <c:v>2.9297317940677099E-2</c:v>
                </c:pt>
                <c:pt idx="85" formatCode="0.00E+00">
                  <c:v>2.9482140300043602E-2</c:v>
                </c:pt>
                <c:pt idx="86" formatCode="0.00E+00">
                  <c:v>2.9697983308313299E-2</c:v>
                </c:pt>
                <c:pt idx="87">
                  <c:v>3.0249455948393001E-2</c:v>
                </c:pt>
                <c:pt idx="88" formatCode="0.00E+00">
                  <c:v>3.1693611577747499E-2</c:v>
                </c:pt>
                <c:pt idx="89" formatCode="0.00E+00">
                  <c:v>3.3086805621759197E-2</c:v>
                </c:pt>
                <c:pt idx="90">
                  <c:v>3.3960189117384E-2</c:v>
                </c:pt>
                <c:pt idx="91" formatCode="0.00E+00">
                  <c:v>3.5601374491968499E-2</c:v>
                </c:pt>
                <c:pt idx="92" formatCode="0.00E+00">
                  <c:v>3.6440778306833801E-2</c:v>
                </c:pt>
                <c:pt idx="93" formatCode="0.00E+00">
                  <c:v>3.8765613394813603E-2</c:v>
                </c:pt>
                <c:pt idx="94" formatCode="0.00E+00">
                  <c:v>4.08614244880375E-2</c:v>
                </c:pt>
                <c:pt idx="95" formatCode="0.00E+00">
                  <c:v>4.1184985943225103E-2</c:v>
                </c:pt>
                <c:pt idx="96">
                  <c:v>4.2915095345445999E-2</c:v>
                </c:pt>
                <c:pt idx="97" formatCode="0.00E+00">
                  <c:v>4.40428965541724E-2</c:v>
                </c:pt>
                <c:pt idx="98" formatCode="0.00E+00">
                  <c:v>4.4777587203186399E-2</c:v>
                </c:pt>
                <c:pt idx="99" formatCode="0.00E+00">
                  <c:v>4.5752394735938499E-2</c:v>
                </c:pt>
                <c:pt idx="100" formatCode="0.00E+00">
                  <c:v>4.7692002504588799E-2</c:v>
                </c:pt>
                <c:pt idx="101" formatCode="0.00E+00">
                  <c:v>4.8979984767477398E-2</c:v>
                </c:pt>
                <c:pt idx="102" formatCode="0.00E+00">
                  <c:v>5.1435800441186501E-2</c:v>
                </c:pt>
                <c:pt idx="103" formatCode="0.00E+00">
                  <c:v>5.2769198571913201E-2</c:v>
                </c:pt>
                <c:pt idx="104" formatCode="0.00E+00">
                  <c:v>5.3702353475309599E-2</c:v>
                </c:pt>
                <c:pt idx="105">
                  <c:v>5.5794902751088997E-2</c:v>
                </c:pt>
                <c:pt idx="106" formatCode="0.00E+00">
                  <c:v>5.6791796993998798E-2</c:v>
                </c:pt>
                <c:pt idx="107">
                  <c:v>5.9106483403809001E-2</c:v>
                </c:pt>
                <c:pt idx="108">
                  <c:v>5.9901439891832997E-2</c:v>
                </c:pt>
                <c:pt idx="109" formatCode="0.00E+00">
                  <c:v>6.0874535118761702E-2</c:v>
                </c:pt>
                <c:pt idx="110" formatCode="0.00E+00">
                  <c:v>6.1251002683452398E-2</c:v>
                </c:pt>
                <c:pt idx="111" formatCode="0.00E+00">
                  <c:v>6.2094297570720797E-2</c:v>
                </c:pt>
                <c:pt idx="112" formatCode="0.00E+00">
                  <c:v>6.3105911853040694E-2</c:v>
                </c:pt>
                <c:pt idx="113" formatCode="0.00E+00">
                  <c:v>6.38131915662314E-2</c:v>
                </c:pt>
                <c:pt idx="114" formatCode="0.00E+00">
                  <c:v>6.4125581612489199E-2</c:v>
                </c:pt>
                <c:pt idx="115" formatCode="0.00E+00">
                  <c:v>6.3846363720708704E-2</c:v>
                </c:pt>
                <c:pt idx="116" formatCode="0.00E+00">
                  <c:v>6.3201633099923896E-2</c:v>
                </c:pt>
                <c:pt idx="117">
                  <c:v>6.2920764467814E-2</c:v>
                </c:pt>
                <c:pt idx="118" formatCode="0.00E+00">
                  <c:v>6.2306495434814597E-2</c:v>
                </c:pt>
                <c:pt idx="119">
                  <c:v>6.1435654590185997E-2</c:v>
                </c:pt>
                <c:pt idx="120" formatCode="0.00E+00">
                  <c:v>5.9742106961759397E-2</c:v>
                </c:pt>
                <c:pt idx="121" formatCode="0.00E+00">
                  <c:v>5.8107967399935401E-2</c:v>
                </c:pt>
                <c:pt idx="122" formatCode="0.00E+00">
                  <c:v>5.70444992632783E-2</c:v>
                </c:pt>
                <c:pt idx="123" formatCode="0.00E+00">
                  <c:v>5.5383810195236201E-2</c:v>
                </c:pt>
                <c:pt idx="124" formatCode="0.00E+00">
                  <c:v>5.3460923873034603E-2</c:v>
                </c:pt>
                <c:pt idx="125" formatCode="0.00E+00">
                  <c:v>5.1793977383829799E-2</c:v>
                </c:pt>
                <c:pt idx="126" formatCode="0.00E+00">
                  <c:v>5.0410003301585397E-2</c:v>
                </c:pt>
                <c:pt idx="127">
                  <c:v>4.8674155894799002E-2</c:v>
                </c:pt>
                <c:pt idx="128" formatCode="0.00E+00">
                  <c:v>4.6697620167465301E-2</c:v>
                </c:pt>
                <c:pt idx="129" formatCode="0.00E+00">
                  <c:v>4.4855168590218798E-2</c:v>
                </c:pt>
                <c:pt idx="130" formatCode="0.00E+00">
                  <c:v>4.3293659490712899E-2</c:v>
                </c:pt>
                <c:pt idx="131" formatCode="0.00E+00">
                  <c:v>4.1457732104877298E-2</c:v>
                </c:pt>
                <c:pt idx="132" formatCode="0.00E+00">
                  <c:v>3.92882630924037E-2</c:v>
                </c:pt>
                <c:pt idx="133" formatCode="0.00E+00">
                  <c:v>3.7967570263870397E-2</c:v>
                </c:pt>
                <c:pt idx="134" formatCode="0.00E+00">
                  <c:v>3.6552296823979598E-2</c:v>
                </c:pt>
                <c:pt idx="135" formatCode="0.00E+00">
                  <c:v>3.5479108576197599E-2</c:v>
                </c:pt>
                <c:pt idx="136" formatCode="0.00E+00">
                  <c:v>3.5546357371168402E-2</c:v>
                </c:pt>
                <c:pt idx="137" formatCode="0.00E+00">
                  <c:v>3.4471501265663701E-2</c:v>
                </c:pt>
                <c:pt idx="138" formatCode="0.00E+00">
                  <c:v>3.3220654207120698E-2</c:v>
                </c:pt>
                <c:pt idx="139" formatCode="0.00E+00">
                  <c:v>3.3199883844566597E-2</c:v>
                </c:pt>
                <c:pt idx="140" formatCode="0.00E+00">
                  <c:v>3.3119155032215498E-2</c:v>
                </c:pt>
                <c:pt idx="141" formatCode="0.00E+00">
                  <c:v>3.2991806499612898E-2</c:v>
                </c:pt>
                <c:pt idx="142" formatCode="0.00E+00">
                  <c:v>3.2677038411465499E-2</c:v>
                </c:pt>
                <c:pt idx="143" formatCode="0.00E+00">
                  <c:v>3.2456444780465298E-2</c:v>
                </c:pt>
                <c:pt idx="144" formatCode="0.00E+00">
                  <c:v>3.3157823118106798E-2</c:v>
                </c:pt>
                <c:pt idx="145" formatCode="0.00E+00">
                  <c:v>3.3887384676944597E-2</c:v>
                </c:pt>
                <c:pt idx="146" formatCode="0.00E+00">
                  <c:v>3.3729795658328197E-2</c:v>
                </c:pt>
                <c:pt idx="147" formatCode="0.00E+00">
                  <c:v>3.3872356697902402E-2</c:v>
                </c:pt>
                <c:pt idx="148" formatCode="0.00E+00">
                  <c:v>3.4417513512999799E-2</c:v>
                </c:pt>
                <c:pt idx="149" formatCode="0.00E+00">
                  <c:v>3.4602621918773301E-2</c:v>
                </c:pt>
                <c:pt idx="150" formatCode="0.00E+00">
                  <c:v>3.52103083861805E-2</c:v>
                </c:pt>
                <c:pt idx="151" formatCode="0.00E+00">
                  <c:v>3.5782015189415803E-2</c:v>
                </c:pt>
                <c:pt idx="152" formatCode="0.00E+00">
                  <c:v>3.6635950041809397E-2</c:v>
                </c:pt>
                <c:pt idx="153" formatCode="0.00E+00">
                  <c:v>3.5573911874282702E-2</c:v>
                </c:pt>
                <c:pt idx="154" formatCode="0.00E+00">
                  <c:v>3.50630110745224E-2</c:v>
                </c:pt>
                <c:pt idx="155" formatCode="0.00E+00">
                  <c:v>3.5615447264829701E-2</c:v>
                </c:pt>
                <c:pt idx="156" formatCode="0.00E+00">
                  <c:v>3.5709708247408503E-2</c:v>
                </c:pt>
                <c:pt idx="157" formatCode="0.00E+00">
                  <c:v>3.50268509340593E-2</c:v>
                </c:pt>
                <c:pt idx="158" formatCode="0.00E+00">
                  <c:v>3.5244336198582103E-2</c:v>
                </c:pt>
                <c:pt idx="159">
                  <c:v>3.4403365695365E-2</c:v>
                </c:pt>
                <c:pt idx="160" formatCode="0.00E+00">
                  <c:v>3.3861064381825401E-2</c:v>
                </c:pt>
                <c:pt idx="161">
                  <c:v>3.4069172314380003E-2</c:v>
                </c:pt>
                <c:pt idx="162" formatCode="0.00E+00">
                  <c:v>3.28245047699268E-2</c:v>
                </c:pt>
                <c:pt idx="163">
                  <c:v>3.1552993786456998E-2</c:v>
                </c:pt>
                <c:pt idx="164" formatCode="0.00E+00">
                  <c:v>3.0658273983232901E-2</c:v>
                </c:pt>
                <c:pt idx="165" formatCode="0.00E+00">
                  <c:v>2.9717389645537499E-2</c:v>
                </c:pt>
                <c:pt idx="166" formatCode="0.00E+00">
                  <c:v>2.80840203740183E-2</c:v>
                </c:pt>
                <c:pt idx="167" formatCode="0.00E+00">
                  <c:v>2.8178281284950701E-2</c:v>
                </c:pt>
                <c:pt idx="168" formatCode="0.00E+00">
                  <c:v>2.66540906159877E-2</c:v>
                </c:pt>
                <c:pt idx="169" formatCode="0.00E+00">
                  <c:v>2.57146565550006E-2</c:v>
                </c:pt>
                <c:pt idx="170" formatCode="0.00E+00">
                  <c:v>2.4302897908542301E-2</c:v>
                </c:pt>
                <c:pt idx="171" formatCode="0.00E+00">
                  <c:v>2.34850011668402E-2</c:v>
                </c:pt>
                <c:pt idx="172" formatCode="0.00E+00">
                  <c:v>2.16353611177433E-2</c:v>
                </c:pt>
                <c:pt idx="173" formatCode="0.00E+00">
                  <c:v>1.9707555538446799E-2</c:v>
                </c:pt>
                <c:pt idx="174" formatCode="0.00E+00">
                  <c:v>1.8053274819007901E-2</c:v>
                </c:pt>
                <c:pt idx="175" formatCode="0.00E+00">
                  <c:v>1.6961078024648499E-2</c:v>
                </c:pt>
                <c:pt idx="176">
                  <c:v>1.4284632972192001E-2</c:v>
                </c:pt>
                <c:pt idx="177" formatCode="0.00E+00">
                  <c:v>1.55698378059255E-2</c:v>
                </c:pt>
                <c:pt idx="178" formatCode="0.00E+00">
                  <c:v>1.4048529677626201E-2</c:v>
                </c:pt>
                <c:pt idx="179" formatCode="0.00E+00">
                  <c:v>1.30514717170167E-2</c:v>
                </c:pt>
                <c:pt idx="180" formatCode="0.00E+00">
                  <c:v>9.6215427597222195E-3</c:v>
                </c:pt>
                <c:pt idx="181" formatCode="0.00E+00">
                  <c:v>9.3298763726755492E-3</c:v>
                </c:pt>
                <c:pt idx="182" formatCode="0.00E+00">
                  <c:v>1.04777114729612E-2</c:v>
                </c:pt>
                <c:pt idx="183" formatCode="0.00E+00">
                  <c:v>1.0122306521595801E-2</c:v>
                </c:pt>
                <c:pt idx="184" formatCode="0.00E+00">
                  <c:v>7.4576480135966697E-3</c:v>
                </c:pt>
                <c:pt idx="185" formatCode="0.00E+00">
                  <c:v>8.1887240665425107E-3</c:v>
                </c:pt>
                <c:pt idx="186" formatCode="0.00E+00">
                  <c:v>5.8033812542358596E-3</c:v>
                </c:pt>
                <c:pt idx="187" formatCode="0.00E+00">
                  <c:v>3.2795773862783401E-3</c:v>
                </c:pt>
                <c:pt idx="188" formatCode="0.00E+00">
                  <c:v>4.2571066381591203E-3</c:v>
                </c:pt>
                <c:pt idx="189" formatCode="0.00E+00">
                  <c:v>5.8267022507452098E-3</c:v>
                </c:pt>
                <c:pt idx="190" formatCode="0.00E+00">
                  <c:v>4.0487366209891401E-3</c:v>
                </c:pt>
                <c:pt idx="191" formatCode="0.00E+00">
                  <c:v>2.4011355551220399E-3</c:v>
                </c:pt>
                <c:pt idx="192" formatCode="0.00E+00">
                  <c:v>2.3215742639573398E-3</c:v>
                </c:pt>
                <c:pt idx="193" formatCode="0.00E+00">
                  <c:v>3.4254055720868998E-3</c:v>
                </c:pt>
                <c:pt idx="194" formatCode="0.00E+00">
                  <c:v>4.9685678481765504E-4</c:v>
                </c:pt>
                <c:pt idx="195" formatCode="0.00E+00">
                  <c:v>8.5181935885734095E-4</c:v>
                </c:pt>
                <c:pt idx="196" formatCode="0.00E+00">
                  <c:v>1.8760594069413901E-3</c:v>
                </c:pt>
                <c:pt idx="197" formatCode="0.00E+00">
                  <c:v>8.4330774849672801E-5</c:v>
                </c:pt>
                <c:pt idx="198" formatCode="0.00E+00">
                  <c:v>4.9764937315325002E-4</c:v>
                </c:pt>
                <c:pt idx="199" formatCode="0.00E+00">
                  <c:v>1.0032782915279401E-3</c:v>
                </c:pt>
                <c:pt idx="200" formatCode="0.00E+00">
                  <c:v>2.2797995958638E-3</c:v>
                </c:pt>
                <c:pt idx="201" formatCode="0.00E+00">
                  <c:v>2.5159024918709398E-3</c:v>
                </c:pt>
                <c:pt idx="202" formatCode="0.00E+00">
                  <c:v>-2.12637695176236E-4</c:v>
                </c:pt>
                <c:pt idx="203" formatCode="0.00E+00">
                  <c:v>3.5675416164524703E-4</c:v>
                </c:pt>
                <c:pt idx="204" formatCode="0.00E+00">
                  <c:v>-2.0074015012343399E-3</c:v>
                </c:pt>
                <c:pt idx="205" formatCode="0.00E+00">
                  <c:v>2.14231638163869E-4</c:v>
                </c:pt>
                <c:pt idx="206" formatCode="0.00E+00">
                  <c:v>1.6624041103665399E-5</c:v>
                </c:pt>
                <c:pt idx="207" formatCode="0.00E+00">
                  <c:v>8.2293219047469598E-4</c:v>
                </c:pt>
                <c:pt idx="208" formatCode="0.00E+00">
                  <c:v>1.20646585221039E-3</c:v>
                </c:pt>
                <c:pt idx="209" formatCode="0.00E+00">
                  <c:v>-1.5172027098085501E-3</c:v>
                </c:pt>
                <c:pt idx="210" formatCode="0.00E+00">
                  <c:v>6.9454172787645303E-4</c:v>
                </c:pt>
                <c:pt idx="211" formatCode="0.00E+00">
                  <c:v>-1.5601981432413401E-3</c:v>
                </c:pt>
                <c:pt idx="212" formatCode="0.00E+00">
                  <c:v>-1.7897308501148301E-3</c:v>
                </c:pt>
                <c:pt idx="213" formatCode="0.00E+00">
                  <c:v>-1.6101111179361899E-3</c:v>
                </c:pt>
                <c:pt idx="214" formatCode="0.00E+00">
                  <c:v>-2.0464950025767099E-3</c:v>
                </c:pt>
                <c:pt idx="215" formatCode="0.00E+00">
                  <c:v>-1.6177686993697699E-3</c:v>
                </c:pt>
                <c:pt idx="216" formatCode="0.00E+00">
                  <c:v>-1.1819892214319199E-3</c:v>
                </c:pt>
                <c:pt idx="217" formatCode="0.00E+00">
                  <c:v>-1.80207155685483E-3</c:v>
                </c:pt>
                <c:pt idx="218">
                  <c:v>-2.3558098996660001E-3</c:v>
                </c:pt>
                <c:pt idx="219" formatCode="0.00E+00">
                  <c:v>-1.84258604381919E-3</c:v>
                </c:pt>
                <c:pt idx="220" formatCode="0.00E+00">
                  <c:v>-1.5101146222483799E-3</c:v>
                </c:pt>
                <c:pt idx="221" formatCode="0.00E+00">
                  <c:v>-2.01642356187668E-3</c:v>
                </c:pt>
                <c:pt idx="222" formatCode="0.00E+00">
                  <c:v>-1.9887221062413699E-3</c:v>
                </c:pt>
                <c:pt idx="223" formatCode="0.00E+00">
                  <c:v>-2.32984956168974E-3</c:v>
                </c:pt>
                <c:pt idx="224" formatCode="0.00E+00">
                  <c:v>-2.0063982388921001E-3</c:v>
                </c:pt>
                <c:pt idx="225" formatCode="0.00E+00">
                  <c:v>-1.6898320691279599E-3</c:v>
                </c:pt>
                <c:pt idx="226" formatCode="0.00E+00">
                  <c:v>-2.2295299866144399E-3</c:v>
                </c:pt>
                <c:pt idx="227" formatCode="0.00E+00">
                  <c:v>-2.1211911014028702E-3</c:v>
                </c:pt>
                <c:pt idx="228" formatCode="0.00E+00">
                  <c:v>-2.0835853978646698E-3</c:v>
                </c:pt>
                <c:pt idx="229" formatCode="0.00E+00">
                  <c:v>-1.8304782922791299E-3</c:v>
                </c:pt>
                <c:pt idx="230" formatCode="0.00E+00">
                  <c:v>-2.2983051417347499E-3</c:v>
                </c:pt>
                <c:pt idx="231" formatCode="0.00E+00">
                  <c:v>-1.9681298130546101E-3</c:v>
                </c:pt>
                <c:pt idx="232" formatCode="0.00E+00">
                  <c:v>-1.9540448573884999E-3</c:v>
                </c:pt>
                <c:pt idx="233" formatCode="0.00E+00">
                  <c:v>-2.0794879407823501E-3</c:v>
                </c:pt>
                <c:pt idx="234" formatCode="0.00E+00">
                  <c:v>-1.8695158504380301E-3</c:v>
                </c:pt>
                <c:pt idx="235" formatCode="0.00E+00">
                  <c:v>-2.1553217988167302E-3</c:v>
                </c:pt>
                <c:pt idx="236" formatCode="0.00E+00">
                  <c:v>-1.83417289220363E-3</c:v>
                </c:pt>
                <c:pt idx="237" formatCode="0.00E+00">
                  <c:v>-1.82846105885347E-3</c:v>
                </c:pt>
                <c:pt idx="238" formatCode="0.00E+00">
                  <c:v>-1.94436413023053E-3</c:v>
                </c:pt>
                <c:pt idx="239" formatCode="0.00E+00">
                  <c:v>-2.0028204452135702E-3</c:v>
                </c:pt>
                <c:pt idx="240" formatCode="0.00E+00">
                  <c:v>-2.2147797721800799E-3</c:v>
                </c:pt>
                <c:pt idx="241" formatCode="0.00E+00">
                  <c:v>-1.87710067526715E-3</c:v>
                </c:pt>
                <c:pt idx="242" formatCode="0.00E+00">
                  <c:v>-1.72603905272128E-3</c:v>
                </c:pt>
                <c:pt idx="243" formatCode="0.00E+00">
                  <c:v>-2.0667016579354399E-3</c:v>
                </c:pt>
                <c:pt idx="244" formatCode="0.00E+00">
                  <c:v>-2.03306479087391E-3</c:v>
                </c:pt>
                <c:pt idx="245" formatCode="0.00E+00">
                  <c:v>-2.0243832544738702E-3</c:v>
                </c:pt>
                <c:pt idx="246" formatCode="0.00E+00">
                  <c:v>-2.18906668899274E-3</c:v>
                </c:pt>
                <c:pt idx="247" formatCode="0.00E+00">
                  <c:v>-2.0382978161379598E-3</c:v>
                </c:pt>
                <c:pt idx="248" formatCode="0.00E+00">
                  <c:v>-1.69747209348746E-3</c:v>
                </c:pt>
                <c:pt idx="249" formatCode="0.00E+00">
                  <c:v>-1.7693135866974901E-3</c:v>
                </c:pt>
                <c:pt idx="250" formatCode="0.00E+00">
                  <c:v>-1.7714081255898501E-3</c:v>
                </c:pt>
                <c:pt idx="251" formatCode="0.00E+00">
                  <c:v>-1.8191235586997301E-3</c:v>
                </c:pt>
                <c:pt idx="252" formatCode="0.00E+00">
                  <c:v>-1.6694926994923801E-3</c:v>
                </c:pt>
                <c:pt idx="253" formatCode="0.00E+00">
                  <c:v>-1.95134608164084E-3</c:v>
                </c:pt>
                <c:pt idx="254" formatCode="0.00E+00">
                  <c:v>-1.79171692660699E-3</c:v>
                </c:pt>
                <c:pt idx="255" formatCode="0.00E+00">
                  <c:v>-1.68750700758683E-3</c:v>
                </c:pt>
                <c:pt idx="256" formatCode="0.00E+00">
                  <c:v>-1.57763053047479E-3</c:v>
                </c:pt>
                <c:pt idx="257" formatCode="0.00E+00">
                  <c:v>-1.41750828537617E-3</c:v>
                </c:pt>
                <c:pt idx="258" formatCode="0.00E+00">
                  <c:v>-1.28096698017101E-3</c:v>
                </c:pt>
                <c:pt idx="259" formatCode="0.00E+00">
                  <c:v>-1.3504728437032699E-3</c:v>
                </c:pt>
                <c:pt idx="260" formatCode="0.00E+00">
                  <c:v>-1.0973237371731E-3</c:v>
                </c:pt>
                <c:pt idx="261" formatCode="0.00E+00">
                  <c:v>-1.1335366039409501E-3</c:v>
                </c:pt>
                <c:pt idx="262" formatCode="0.00E+00">
                  <c:v>-8.5831217450670896E-4</c:v>
                </c:pt>
                <c:pt idx="263" formatCode="0.00E+00">
                  <c:v>-6.0931461555335602E-4</c:v>
                </c:pt>
                <c:pt idx="264" formatCode="0.00E+00">
                  <c:v>-1.17847023172384E-3</c:v>
                </c:pt>
                <c:pt idx="265" formatCode="0.00E+00">
                  <c:v>-8.3874354978434205E-4</c:v>
                </c:pt>
                <c:pt idx="266" formatCode="0.00E+00">
                  <c:v>-1.0141461385239699E-3</c:v>
                </c:pt>
                <c:pt idx="267" formatCode="0.00E+00">
                  <c:v>-2.23989285649361E-4</c:v>
                </c:pt>
                <c:pt idx="268" formatCode="0.00E+00">
                  <c:v>-2.7740114501161002E-4</c:v>
                </c:pt>
                <c:pt idx="269" formatCode="0.00E+00">
                  <c:v>1.3037396935940699E-4</c:v>
                </c:pt>
                <c:pt idx="270" formatCode="0.00E+00">
                  <c:v>6.6961312658935998E-6</c:v>
                </c:pt>
                <c:pt idx="271" formatCode="0.00E+00">
                  <c:v>-1.04392427101881E-4</c:v>
                </c:pt>
                <c:pt idx="272" formatCode="0.00E+00">
                  <c:v>-2.07168583761698E-4</c:v>
                </c:pt>
                <c:pt idx="273" formatCode="0.00E+00">
                  <c:v>2.6217638966571401E-4</c:v>
                </c:pt>
                <c:pt idx="274" formatCode="0.00E+00">
                  <c:v>3.9273733016602401E-4</c:v>
                </c:pt>
                <c:pt idx="275" formatCode="0.00E+00">
                  <c:v>1.67123454585133E-4</c:v>
                </c:pt>
                <c:pt idx="276" formatCode="0.00E+00">
                  <c:v>6.4579569045252101E-4</c:v>
                </c:pt>
                <c:pt idx="277" formatCode="0.00E+00">
                  <c:v>6.9770661269109304E-4</c:v>
                </c:pt>
                <c:pt idx="278" formatCode="0.00E+00">
                  <c:v>1.06686605691213E-3</c:v>
                </c:pt>
                <c:pt idx="279" formatCode="0.00E+00">
                  <c:v>1.21551924075786E-3</c:v>
                </c:pt>
                <c:pt idx="280" formatCode="0.00E+00">
                  <c:v>1.09805851254347E-3</c:v>
                </c:pt>
                <c:pt idx="281" formatCode="0.00E+00">
                  <c:v>1.1476401745686799E-3</c:v>
                </c:pt>
                <c:pt idx="282" formatCode="0.00E+00">
                  <c:v>1.3095915530234501E-3</c:v>
                </c:pt>
                <c:pt idx="283" formatCode="0.00E+00">
                  <c:v>1.54448931753332E-3</c:v>
                </c:pt>
                <c:pt idx="284" formatCode="0.00E+00">
                  <c:v>1.9953616957276502E-3</c:v>
                </c:pt>
                <c:pt idx="285" formatCode="0.00E+00">
                  <c:v>2.13073267363001E-3</c:v>
                </c:pt>
                <c:pt idx="286" formatCode="0.00E+00">
                  <c:v>2.18766680916763E-3</c:v>
                </c:pt>
                <c:pt idx="287" formatCode="0.00E+00">
                  <c:v>2.5740510528012199E-3</c:v>
                </c:pt>
                <c:pt idx="288" formatCode="0.00E+00">
                  <c:v>3.0043653990520299E-3</c:v>
                </c:pt>
                <c:pt idx="289" formatCode="0.00E+00">
                  <c:v>3.1025049233703601E-3</c:v>
                </c:pt>
                <c:pt idx="290" formatCode="0.00E+00">
                  <c:v>3.3818857899056199E-3</c:v>
                </c:pt>
                <c:pt idx="291" formatCode="0.00E+00">
                  <c:v>3.5071595415579202E-3</c:v>
                </c:pt>
                <c:pt idx="292" formatCode="0.00E+00">
                  <c:v>3.8729007387965598E-3</c:v>
                </c:pt>
                <c:pt idx="293" formatCode="0.00E+00">
                  <c:v>4.1821226792717204E-3</c:v>
                </c:pt>
                <c:pt idx="294" formatCode="0.00E+00">
                  <c:v>4.65809737678443E-3</c:v>
                </c:pt>
                <c:pt idx="295" formatCode="0.00E+00">
                  <c:v>5.1735925092607797E-3</c:v>
                </c:pt>
                <c:pt idx="296" formatCode="0.00E+00">
                  <c:v>5.2651845702702902E-3</c:v>
                </c:pt>
                <c:pt idx="297" formatCode="0.00E+00">
                  <c:v>5.6070709365437102E-3</c:v>
                </c:pt>
                <c:pt idx="298" formatCode="0.00E+00">
                  <c:v>6.2302592659728697E-3</c:v>
                </c:pt>
                <c:pt idx="299" formatCode="0.00E+00">
                  <c:v>6.7197741607482302E-3</c:v>
                </c:pt>
                <c:pt idx="300" formatCode="0.00E+00">
                  <c:v>7.0247965380044698E-3</c:v>
                </c:pt>
                <c:pt idx="301" formatCode="0.00E+00">
                  <c:v>7.4822911696700699E-3</c:v>
                </c:pt>
                <c:pt idx="302" formatCode="0.00E+00">
                  <c:v>7.94459910046336E-3</c:v>
                </c:pt>
                <c:pt idx="303" formatCode="0.00E+00">
                  <c:v>8.2885838279403105E-3</c:v>
                </c:pt>
                <c:pt idx="304" formatCode="0.00E+00">
                  <c:v>8.6771165443144307E-3</c:v>
                </c:pt>
                <c:pt idx="305" formatCode="0.00E+00">
                  <c:v>9.2855203328483897E-3</c:v>
                </c:pt>
                <c:pt idx="306" formatCode="0.00E+00">
                  <c:v>9.7711149139950992E-3</c:v>
                </c:pt>
                <c:pt idx="307" formatCode="0.00E+00">
                  <c:v>1.01546313489692E-2</c:v>
                </c:pt>
                <c:pt idx="308" formatCode="0.00E+00">
                  <c:v>1.06824146949201E-2</c:v>
                </c:pt>
                <c:pt idx="309" formatCode="0.00E+00">
                  <c:v>1.1204853390589801E-2</c:v>
                </c:pt>
                <c:pt idx="310" formatCode="0.00E+00">
                  <c:v>1.1706432970383899E-2</c:v>
                </c:pt>
                <c:pt idx="311" formatCode="0.00E+00">
                  <c:v>1.2265209019488601E-2</c:v>
                </c:pt>
                <c:pt idx="312" formatCode="0.00E+00">
                  <c:v>1.2730192038438899E-2</c:v>
                </c:pt>
                <c:pt idx="313" formatCode="0.00E+00">
                  <c:v>1.34240313624475E-2</c:v>
                </c:pt>
                <c:pt idx="314" formatCode="0.00E+00">
                  <c:v>1.3896010191591699E-2</c:v>
                </c:pt>
                <c:pt idx="315" formatCode="0.00E+00">
                  <c:v>1.4367668540168899E-2</c:v>
                </c:pt>
                <c:pt idx="316" formatCode="0.00E+00">
                  <c:v>1.49588299098245E-2</c:v>
                </c:pt>
                <c:pt idx="317" formatCode="0.00E+00">
                  <c:v>1.5418735759544199E-2</c:v>
                </c:pt>
                <c:pt idx="318" formatCode="0.00E+00">
                  <c:v>1.6199870803208401E-2</c:v>
                </c:pt>
                <c:pt idx="319" formatCode="0.00E+00">
                  <c:v>1.6624154142142598E-2</c:v>
                </c:pt>
                <c:pt idx="320" formatCode="0.00E+00">
                  <c:v>1.7352496673336701E-2</c:v>
                </c:pt>
                <c:pt idx="321">
                  <c:v>1.7760540265255E-2</c:v>
                </c:pt>
                <c:pt idx="322" formatCode="0.00E+00">
                  <c:v>1.8363819238418299E-2</c:v>
                </c:pt>
                <c:pt idx="323" formatCode="0.00E+00">
                  <c:v>1.87044142125504E-2</c:v>
                </c:pt>
                <c:pt idx="324" formatCode="0.00E+00">
                  <c:v>1.9466436684237899E-2</c:v>
                </c:pt>
                <c:pt idx="325" formatCode="0.00E+00">
                  <c:v>1.98820626840161E-2</c:v>
                </c:pt>
                <c:pt idx="326" formatCode="0.00E+00">
                  <c:v>2.0228294657812701E-2</c:v>
                </c:pt>
                <c:pt idx="327" formatCode="0.00E+00">
                  <c:v>2.05824035335485E-2</c:v>
                </c:pt>
                <c:pt idx="328" formatCode="0.00E+00">
                  <c:v>2.1158452288647399E-2</c:v>
                </c:pt>
                <c:pt idx="329" formatCode="0.00E+00">
                  <c:v>2.1540508402199302E-2</c:v>
                </c:pt>
                <c:pt idx="330" formatCode="0.00E+00">
                  <c:v>2.21574526531284E-2</c:v>
                </c:pt>
                <c:pt idx="331" formatCode="0.00E+00">
                  <c:v>2.26514288673989E-2</c:v>
                </c:pt>
                <c:pt idx="332" formatCode="0.00E+00">
                  <c:v>2.2901414961484599E-2</c:v>
                </c:pt>
                <c:pt idx="333" formatCode="0.00E+00">
                  <c:v>2.32156710405702E-2</c:v>
                </c:pt>
                <c:pt idx="334" formatCode="0.00E+00">
                  <c:v>2.3675025938136699E-2</c:v>
                </c:pt>
                <c:pt idx="335" formatCode="0.00E+00">
                  <c:v>2.4173433663249099E-2</c:v>
                </c:pt>
                <c:pt idx="336" formatCode="0.00E+00">
                  <c:v>2.4569538866073801E-2</c:v>
                </c:pt>
                <c:pt idx="337">
                  <c:v>2.4836873053785E-2</c:v>
                </c:pt>
                <c:pt idx="338">
                  <c:v>2.5028943215596001E-2</c:v>
                </c:pt>
                <c:pt idx="339" formatCode="0.00E+00">
                  <c:v>2.56675886826669E-2</c:v>
                </c:pt>
                <c:pt idx="340" formatCode="0.00E+00">
                  <c:v>2.58009221984958E-2</c:v>
                </c:pt>
                <c:pt idx="341" formatCode="0.00E+00">
                  <c:v>2.6103686545293402E-2</c:v>
                </c:pt>
                <c:pt idx="342">
                  <c:v>2.6206923357502999E-2</c:v>
                </c:pt>
                <c:pt idx="343" formatCode="0.00E+00">
                  <c:v>2.65773830708694E-2</c:v>
                </c:pt>
                <c:pt idx="344" formatCode="0.00E+00">
                  <c:v>2.6773884131690202E-2</c:v>
                </c:pt>
                <c:pt idx="345" formatCode="0.00E+00">
                  <c:v>2.69812877684493E-2</c:v>
                </c:pt>
                <c:pt idx="346" formatCode="0.00E+00">
                  <c:v>2.7264938112740299E-2</c:v>
                </c:pt>
                <c:pt idx="347" formatCode="0.00E+00">
                  <c:v>2.7296100398163499E-2</c:v>
                </c:pt>
                <c:pt idx="348" formatCode="0.00E+00">
                  <c:v>2.7483014556896401E-2</c:v>
                </c:pt>
                <c:pt idx="349" formatCode="0.00E+00">
                  <c:v>2.7544915849204502E-2</c:v>
                </c:pt>
                <c:pt idx="350">
                  <c:v>2.7624942111344E-2</c:v>
                </c:pt>
                <c:pt idx="351" formatCode="0.00E+00">
                  <c:v>2.75769499264488E-2</c:v>
                </c:pt>
                <c:pt idx="352" formatCode="0.00E+00">
                  <c:v>2.7717790116090501E-2</c:v>
                </c:pt>
                <c:pt idx="353" formatCode="0.00E+00">
                  <c:v>2.7764258173569499E-2</c:v>
                </c:pt>
                <c:pt idx="354">
                  <c:v>2.7649345431882001E-2</c:v>
                </c:pt>
                <c:pt idx="355" formatCode="0.00E+00">
                  <c:v>2.76805606774293E-2</c:v>
                </c:pt>
                <c:pt idx="356" formatCode="0.00E+00">
                  <c:v>2.7770464663753901E-2</c:v>
                </c:pt>
                <c:pt idx="357" formatCode="0.00E+00">
                  <c:v>2.7683224192297701E-2</c:v>
                </c:pt>
                <c:pt idx="358" formatCode="0.00E+00">
                  <c:v>2.7524280360502799E-2</c:v>
                </c:pt>
                <c:pt idx="359" formatCode="0.00E+00">
                  <c:v>2.7579922771458501E-2</c:v>
                </c:pt>
                <c:pt idx="360" formatCode="0.00E+00">
                  <c:v>2.7298471211243201E-2</c:v>
                </c:pt>
                <c:pt idx="361" formatCode="0.00E+00">
                  <c:v>2.71399726009342E-2</c:v>
                </c:pt>
                <c:pt idx="362" formatCode="0.00E+00">
                  <c:v>2.7217029809556599E-2</c:v>
                </c:pt>
                <c:pt idx="363" formatCode="0.00E+00">
                  <c:v>2.7049596414354501E-2</c:v>
                </c:pt>
                <c:pt idx="364" formatCode="0.00E+00">
                  <c:v>2.67799874515387E-2</c:v>
                </c:pt>
                <c:pt idx="365" formatCode="0.00E+00">
                  <c:v>2.64347326339987E-2</c:v>
                </c:pt>
                <c:pt idx="366" formatCode="0.00E+00">
                  <c:v>2.6298118316647402E-2</c:v>
                </c:pt>
                <c:pt idx="367">
                  <c:v>2.6145732741941999E-2</c:v>
                </c:pt>
                <c:pt idx="368" formatCode="0.00E+00">
                  <c:v>2.5899534310082399E-2</c:v>
                </c:pt>
                <c:pt idx="369" formatCode="0.00E+00">
                  <c:v>2.5646886971971102E-2</c:v>
                </c:pt>
                <c:pt idx="370">
                  <c:v>2.5461876247336E-2</c:v>
                </c:pt>
                <c:pt idx="371" formatCode="0.00E+00">
                  <c:v>2.5098305314167499E-2</c:v>
                </c:pt>
                <c:pt idx="372" formatCode="0.00E+00">
                  <c:v>2.4843532573747201E-2</c:v>
                </c:pt>
                <c:pt idx="373" formatCode="0.00E+00">
                  <c:v>2.4411894556469301E-2</c:v>
                </c:pt>
                <c:pt idx="374" formatCode="0.00E+00">
                  <c:v>2.4040573376877501E-2</c:v>
                </c:pt>
                <c:pt idx="375" formatCode="0.00E+00">
                  <c:v>2.3780245727139101E-2</c:v>
                </c:pt>
                <c:pt idx="376" formatCode="0.00E+00">
                  <c:v>2.3420126978104801E-2</c:v>
                </c:pt>
                <c:pt idx="377" formatCode="0.00E+00">
                  <c:v>2.2991537708101199E-2</c:v>
                </c:pt>
                <c:pt idx="378" formatCode="0.00E+00">
                  <c:v>2.2764417949003898E-2</c:v>
                </c:pt>
                <c:pt idx="379">
                  <c:v>2.2387579343262999E-2</c:v>
                </c:pt>
                <c:pt idx="380" formatCode="0.00E+00">
                  <c:v>2.2022447700229601E-2</c:v>
                </c:pt>
                <c:pt idx="381" formatCode="0.00E+00">
                  <c:v>2.1677470036623601E-2</c:v>
                </c:pt>
                <c:pt idx="382" formatCode="0.00E+00">
                  <c:v>2.14107239512655E-2</c:v>
                </c:pt>
                <c:pt idx="383" formatCode="0.00E+00">
                  <c:v>2.10173698121272E-2</c:v>
                </c:pt>
                <c:pt idx="384" formatCode="0.00E+00">
                  <c:v>2.0465919369258598E-2</c:v>
                </c:pt>
                <c:pt idx="385" formatCode="0.00E+00">
                  <c:v>2.0285038732578201E-2</c:v>
                </c:pt>
                <c:pt idx="386" formatCode="0.00E+00">
                  <c:v>1.9810193523674399E-2</c:v>
                </c:pt>
                <c:pt idx="387" formatCode="0.00E+00">
                  <c:v>1.9319374651669701E-2</c:v>
                </c:pt>
                <c:pt idx="388" formatCode="0.00E+00">
                  <c:v>1.9049639547437699E-2</c:v>
                </c:pt>
                <c:pt idx="389" formatCode="0.00E+00">
                  <c:v>1.8730647263731699E-2</c:v>
                </c:pt>
                <c:pt idx="390" formatCode="0.00E+00">
                  <c:v>1.81824737960447E-2</c:v>
                </c:pt>
                <c:pt idx="391" formatCode="0.00E+00">
                  <c:v>1.78826972550215E-2</c:v>
                </c:pt>
                <c:pt idx="392" formatCode="0.00E+00">
                  <c:v>1.7517539218145899E-2</c:v>
                </c:pt>
                <c:pt idx="393" formatCode="0.00E+00">
                  <c:v>1.7047014462873301E-2</c:v>
                </c:pt>
                <c:pt idx="394" formatCode="0.00E+00">
                  <c:v>1.6662085514284199E-2</c:v>
                </c:pt>
                <c:pt idx="395" formatCode="0.00E+00">
                  <c:v>1.6223074224566598E-2</c:v>
                </c:pt>
                <c:pt idx="396" formatCode="0.00E+00">
                  <c:v>1.5828220362096801E-2</c:v>
                </c:pt>
                <c:pt idx="397">
                  <c:v>1.5395652809247999E-2</c:v>
                </c:pt>
                <c:pt idx="398" formatCode="0.00E+00">
                  <c:v>1.5038331798616701E-2</c:v>
                </c:pt>
                <c:pt idx="399" formatCode="0.00E+00">
                  <c:v>1.4646242654935601E-2</c:v>
                </c:pt>
                <c:pt idx="400" formatCode="0.00E+00">
                  <c:v>1.43104956233065E-2</c:v>
                </c:pt>
                <c:pt idx="401" formatCode="0.00E+00">
                  <c:v>1.39341634440682E-2</c:v>
                </c:pt>
                <c:pt idx="402" formatCode="0.00E+00">
                  <c:v>1.3468760302854699E-2</c:v>
                </c:pt>
                <c:pt idx="403" formatCode="0.00E+00">
                  <c:v>1.3044779824251101E-2</c:v>
                </c:pt>
                <c:pt idx="404" formatCode="0.00E+00">
                  <c:v>1.27633863470158E-2</c:v>
                </c:pt>
                <c:pt idx="405" formatCode="0.00E+00">
                  <c:v>1.23823202647455E-2</c:v>
                </c:pt>
                <c:pt idx="406" formatCode="0.00E+00">
                  <c:v>1.20207485178658E-2</c:v>
                </c:pt>
                <c:pt idx="407" formatCode="0.00E+00">
                  <c:v>1.1660775898201199E-2</c:v>
                </c:pt>
                <c:pt idx="408" formatCode="0.00E+00">
                  <c:v>1.1294997409128101E-2</c:v>
                </c:pt>
                <c:pt idx="409" formatCode="0.00E+00">
                  <c:v>1.09512483225239E-2</c:v>
                </c:pt>
                <c:pt idx="410" formatCode="0.00E+00">
                  <c:v>1.0464071322492901E-2</c:v>
                </c:pt>
                <c:pt idx="411" formatCode="0.00E+00">
                  <c:v>1.02096763134074E-2</c:v>
                </c:pt>
                <c:pt idx="412" formatCode="0.00E+00">
                  <c:v>1.00058683418782E-2</c:v>
                </c:pt>
                <c:pt idx="413" formatCode="0.00E+00">
                  <c:v>9.5103131717406194E-3</c:v>
                </c:pt>
                <c:pt idx="414" formatCode="0.00E+00">
                  <c:v>9.1978691376531693E-3</c:v>
                </c:pt>
                <c:pt idx="415" formatCode="0.00E+00">
                  <c:v>8.9108542391587893E-3</c:v>
                </c:pt>
                <c:pt idx="416" formatCode="0.00E+00">
                  <c:v>8.5034897565538208E-3</c:v>
                </c:pt>
                <c:pt idx="417" formatCode="0.00E+00">
                  <c:v>8.0865029815547305E-3</c:v>
                </c:pt>
                <c:pt idx="418" formatCode="0.00E+00">
                  <c:v>7.6945798099936798E-3</c:v>
                </c:pt>
                <c:pt idx="419" formatCode="0.00E+00">
                  <c:v>7.5426717999574301E-3</c:v>
                </c:pt>
                <c:pt idx="420" formatCode="0.00E+00">
                  <c:v>7.2537374203443597E-3</c:v>
                </c:pt>
                <c:pt idx="421" formatCode="0.00E+00">
                  <c:v>6.9452024948705301E-3</c:v>
                </c:pt>
                <c:pt idx="422" formatCode="0.00E+00">
                  <c:v>6.7447300950576397E-3</c:v>
                </c:pt>
                <c:pt idx="423" formatCode="0.00E+00">
                  <c:v>6.3445750424485498E-3</c:v>
                </c:pt>
                <c:pt idx="424" formatCode="0.00E+00">
                  <c:v>6.0610936344667604E-3</c:v>
                </c:pt>
                <c:pt idx="425" formatCode="0.00E+00">
                  <c:v>5.9336636951977497E-3</c:v>
                </c:pt>
                <c:pt idx="426" formatCode="0.00E+00">
                  <c:v>5.5042094382408398E-3</c:v>
                </c:pt>
                <c:pt idx="427" formatCode="0.00E+00">
                  <c:v>5.3396144319639103E-3</c:v>
                </c:pt>
                <c:pt idx="428" formatCode="0.00E+00">
                  <c:v>4.9864758892608297E-3</c:v>
                </c:pt>
                <c:pt idx="429" formatCode="0.00E+00">
                  <c:v>4.7756042441673098E-3</c:v>
                </c:pt>
                <c:pt idx="430" formatCode="0.00E+00">
                  <c:v>4.5506697916937299E-3</c:v>
                </c:pt>
                <c:pt idx="431" formatCode="0.00E+00">
                  <c:v>4.3061410879237502E-3</c:v>
                </c:pt>
                <c:pt idx="432" formatCode="0.00E+00">
                  <c:v>4.0968422037959296E-3</c:v>
                </c:pt>
                <c:pt idx="433" formatCode="0.00E+00">
                  <c:v>3.80558572860394E-3</c:v>
                </c:pt>
                <c:pt idx="434" formatCode="0.00E+00">
                  <c:v>3.4314629153131002E-3</c:v>
                </c:pt>
                <c:pt idx="435" formatCode="0.00E+00">
                  <c:v>3.2585821339942999E-3</c:v>
                </c:pt>
                <c:pt idx="436" formatCode="0.00E+00">
                  <c:v>3.1749335254915999E-3</c:v>
                </c:pt>
                <c:pt idx="437" formatCode="0.00E+00">
                  <c:v>2.9797192904837499E-3</c:v>
                </c:pt>
                <c:pt idx="438" formatCode="0.00E+00">
                  <c:v>2.6723538512695099E-3</c:v>
                </c:pt>
                <c:pt idx="439" formatCode="0.00E+00">
                  <c:v>2.4268950037963999E-3</c:v>
                </c:pt>
                <c:pt idx="440" formatCode="0.00E+00">
                  <c:v>2.3386641679862198E-3</c:v>
                </c:pt>
                <c:pt idx="441" formatCode="0.00E+00">
                  <c:v>2.0871680559109399E-3</c:v>
                </c:pt>
                <c:pt idx="442" formatCode="0.00E+00">
                  <c:v>1.8521157103488901E-3</c:v>
                </c:pt>
                <c:pt idx="443" formatCode="0.00E+00">
                  <c:v>1.7107155591906001E-3</c:v>
                </c:pt>
                <c:pt idx="444">
                  <c:v>1.526057246812E-3</c:v>
                </c:pt>
                <c:pt idx="445" formatCode="0.00E+00">
                  <c:v>1.41576532923583E-3</c:v>
                </c:pt>
                <c:pt idx="446" formatCode="0.00E+00">
                  <c:v>1.1150991805254601E-3</c:v>
                </c:pt>
                <c:pt idx="447" formatCode="0.00E+00">
                  <c:v>9.8180680182638393E-4</c:v>
                </c:pt>
                <c:pt idx="448" formatCode="0.00E+00">
                  <c:v>8.5092827047089604E-4</c:v>
                </c:pt>
                <c:pt idx="449" formatCode="0.00E+00">
                  <c:v>6.6399863696873401E-4</c:v>
                </c:pt>
                <c:pt idx="450" formatCode="0.00E+00">
                  <c:v>5.6163985043570597E-4</c:v>
                </c:pt>
                <c:pt idx="451" formatCode="0.00E+00">
                  <c:v>4.5773345252578197E-4</c:v>
                </c:pt>
                <c:pt idx="452" formatCode="0.00E+00">
                  <c:v>3.8792809547864599E-4</c:v>
                </c:pt>
                <c:pt idx="453" formatCode="0.00E+00">
                  <c:v>2.11439105605992E-4</c:v>
                </c:pt>
                <c:pt idx="454" formatCode="0.00E+00">
                  <c:v>1.3388893283150001E-4</c:v>
                </c:pt>
                <c:pt idx="455" formatCode="0.00E+00">
                  <c:v>-7.1708283066211301E-6</c:v>
                </c:pt>
                <c:pt idx="456" formatCode="0.00E+00">
                  <c:v>-9.84031312413029E-5</c:v>
                </c:pt>
                <c:pt idx="457" formatCode="0.00E+00">
                  <c:v>-1.75999621388317E-4</c:v>
                </c:pt>
                <c:pt idx="458" formatCode="0.00E+00">
                  <c:v>-2.7062824498340701E-4</c:v>
                </c:pt>
                <c:pt idx="459" formatCode="0.00E+00">
                  <c:v>-4.1420434803579403E-4</c:v>
                </c:pt>
                <c:pt idx="460" formatCode="0.00E+00">
                  <c:v>-4.7827555035798999E-4</c:v>
                </c:pt>
                <c:pt idx="461" formatCode="0.00E+00">
                  <c:v>-5.75703873084571E-4</c:v>
                </c:pt>
                <c:pt idx="462" formatCode="0.00E+00">
                  <c:v>-6.9582575207991697E-4</c:v>
                </c:pt>
                <c:pt idx="463" formatCode="0.00E+00">
                  <c:v>-7.55855871413285E-4</c:v>
                </c:pt>
                <c:pt idx="464" formatCode="0.00E+00">
                  <c:v>-8.2358641928674504E-4</c:v>
                </c:pt>
                <c:pt idx="465" formatCode="0.00E+00">
                  <c:v>-9.5444462313121995E-4</c:v>
                </c:pt>
                <c:pt idx="466" formatCode="0.00E+00">
                  <c:v>-9.5960937776161804E-4</c:v>
                </c:pt>
                <c:pt idx="467" formatCode="0.00E+00">
                  <c:v>-9.6103361898643397E-4</c:v>
                </c:pt>
                <c:pt idx="468" formatCode="0.00E+00">
                  <c:v>-9.9944613648834599E-4</c:v>
                </c:pt>
                <c:pt idx="469" formatCode="0.00E+00">
                  <c:v>-1.01202561824144E-3</c:v>
                </c:pt>
                <c:pt idx="470" formatCode="0.00E+00">
                  <c:v>-1.03960400732174E-3</c:v>
                </c:pt>
                <c:pt idx="471" formatCode="0.00E+00">
                  <c:v>-1.0901899600526E-3</c:v>
                </c:pt>
                <c:pt idx="472" formatCode="0.00E+00">
                  <c:v>-1.12056440064042E-3</c:v>
                </c:pt>
                <c:pt idx="473" formatCode="0.00E+00">
                  <c:v>-1.1059733694801701E-3</c:v>
                </c:pt>
                <c:pt idx="474" formatCode="0.00E+00">
                  <c:v>-1.0879683766278701E-3</c:v>
                </c:pt>
                <c:pt idx="475" formatCode="0.00E+00">
                  <c:v>-1.0922880190215999E-3</c:v>
                </c:pt>
                <c:pt idx="476" formatCode="0.00E+00">
                  <c:v>-1.14551088362181E-3</c:v>
                </c:pt>
                <c:pt idx="477" formatCode="0.00E+00">
                  <c:v>-1.13109946441916E-3</c:v>
                </c:pt>
                <c:pt idx="478" formatCode="0.00E+00">
                  <c:v>-1.11487218860524E-3</c:v>
                </c:pt>
                <c:pt idx="479" formatCode="0.00E+00">
                  <c:v>-1.1712299339453999E-3</c:v>
                </c:pt>
                <c:pt idx="480" formatCode="0.00E+00">
                  <c:v>-1.1931088441991099E-3</c:v>
                </c:pt>
                <c:pt idx="481" formatCode="0.00E+00">
                  <c:v>-1.1998281259580799E-3</c:v>
                </c:pt>
                <c:pt idx="482" formatCode="0.00E+00">
                  <c:v>-1.1609617105060701E-3</c:v>
                </c:pt>
                <c:pt idx="483" formatCode="0.00E+00">
                  <c:v>-1.13408421532536E-3</c:v>
                </c:pt>
                <c:pt idx="484" formatCode="0.00E+00">
                  <c:v>-1.1159769001772501E-3</c:v>
                </c:pt>
                <c:pt idx="485" formatCode="0.00E+00">
                  <c:v>-1.0554806014889599E-3</c:v>
                </c:pt>
                <c:pt idx="486" formatCode="0.00E+00">
                  <c:v>-1.09596002398885E-3</c:v>
                </c:pt>
                <c:pt idx="487" formatCode="0.00E+00">
                  <c:v>-1.1036240937963701E-3</c:v>
                </c:pt>
                <c:pt idx="488" formatCode="0.00E+00">
                  <c:v>-1.1077591149649701E-3</c:v>
                </c:pt>
                <c:pt idx="489" formatCode="0.00E+00">
                  <c:v>-1.06289806814761E-3</c:v>
                </c:pt>
                <c:pt idx="490" formatCode="0.00E+00">
                  <c:v>-1.0004528720214199E-3</c:v>
                </c:pt>
                <c:pt idx="491" formatCode="0.00E+00">
                  <c:v>-9.7132503750790595E-4</c:v>
                </c:pt>
                <c:pt idx="492" formatCode="0.00E+00">
                  <c:v>-9.6480158344181E-4</c:v>
                </c:pt>
                <c:pt idx="493" formatCode="0.00E+00">
                  <c:v>-9.882046603111171E-4</c:v>
                </c:pt>
                <c:pt idx="494" formatCode="0.00E+00">
                  <c:v>-8.5503623675712702E-4</c:v>
                </c:pt>
                <c:pt idx="495" formatCode="0.00E+00">
                  <c:v>-7.89020151618297E-4</c:v>
                </c:pt>
                <c:pt idx="496" formatCode="0.00E+00">
                  <c:v>-7.2583110550679701E-4</c:v>
                </c:pt>
                <c:pt idx="497" formatCode="0.00E+00">
                  <c:v>-7.3658843894754697E-4</c:v>
                </c:pt>
                <c:pt idx="498" formatCode="0.00E+00">
                  <c:v>-6.8505250780518604E-4</c:v>
                </c:pt>
                <c:pt idx="499" formatCode="0.00E+00">
                  <c:v>-6.6543269815350905E-4</c:v>
                </c:pt>
                <c:pt idx="500" formatCode="0.00E+00">
                  <c:v>-5.0666872808209098E-4</c:v>
                </c:pt>
                <c:pt idx="501" formatCode="0.00E+00">
                  <c:v>-6.4711828997311401E-4</c:v>
                </c:pt>
                <c:pt idx="502" formatCode="0.00E+00">
                  <c:v>-4.9995991851358096E-4</c:v>
                </c:pt>
                <c:pt idx="503" formatCode="0.00E+00">
                  <c:v>-3.1485698079899001E-4</c:v>
                </c:pt>
                <c:pt idx="504" formatCode="0.00E+00">
                  <c:v>-2.9299851884054202E-4</c:v>
                </c:pt>
                <c:pt idx="505" formatCode="0.00E+00">
                  <c:v>-1.6819841569668101E-4</c:v>
                </c:pt>
                <c:pt idx="506" formatCode="0.00E+00">
                  <c:v>-1.9653977732055701E-4</c:v>
                </c:pt>
                <c:pt idx="507" formatCode="0.00E+00">
                  <c:v>-1.3188766874376099E-4</c:v>
                </c:pt>
                <c:pt idx="508" formatCode="0.00E+00">
                  <c:v>-5.6603650139429002E-6</c:v>
                </c:pt>
                <c:pt idx="509" formatCode="0.00E+00">
                  <c:v>1.6207075485239801E-4</c:v>
                </c:pt>
                <c:pt idx="510" formatCode="0.00E+00">
                  <c:v>1.6457707398179501E-4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4-FE2D-4C37-9444-67DDC773EF3A}"/>
            </c:ext>
          </c:extLst>
        </c:ser>
        <c:ser>
          <c:idx val="3"/>
          <c:order val="3"/>
          <c:tx>
            <c:strRef>
              <c:f>'Ni 16.10.2020'!$F$6</c:f>
              <c:strCache>
                <c:ptCount val="1"/>
                <c:pt idx="0">
                  <c:v>ab 0.010 M Ni+en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'Ni 16.10.2020'!$A$7:$A$517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'Ni 16.10.2020'!$F$7:$F$517</c:f>
              <c:numCache>
                <c:formatCode>General</c:formatCode>
                <c:ptCount val="511"/>
                <c:pt idx="0">
                  <c:v>3.9598012361846902</c:v>
                </c:pt>
                <c:pt idx="1">
                  <c:v>3.6866186615399101</c:v>
                </c:pt>
                <c:pt idx="2">
                  <c:v>3.1391638409420901</c:v>
                </c:pt>
                <c:pt idx="3">
                  <c:v>3.86246341611613</c:v>
                </c:pt>
                <c:pt idx="4">
                  <c:v>3.6518919187412302</c:v>
                </c:pt>
                <c:pt idx="5">
                  <c:v>3.7893727476047601</c:v>
                </c:pt>
                <c:pt idx="6">
                  <c:v>3.8267185700596098</c:v>
                </c:pt>
                <c:pt idx="7">
                  <c:v>3.5697956977765499</c:v>
                </c:pt>
                <c:pt idx="8">
                  <c:v>3.7062779097873402</c:v>
                </c:pt>
                <c:pt idx="9">
                  <c:v>3.8540413288919</c:v>
                </c:pt>
                <c:pt idx="10">
                  <c:v>3.9685061162208899</c:v>
                </c:pt>
                <c:pt idx="11">
                  <c:v>3.90953068787526</c:v>
                </c:pt>
                <c:pt idx="12">
                  <c:v>3.8992835314880501</c:v>
                </c:pt>
                <c:pt idx="13">
                  <c:v>3.9228403101904599</c:v>
                </c:pt>
                <c:pt idx="14">
                  <c:v>3.9849939599250801</c:v>
                </c:pt>
                <c:pt idx="15">
                  <c:v>3.9916185279319101</c:v>
                </c:pt>
                <c:pt idx="16">
                  <c:v>3.9916185279319101</c:v>
                </c:pt>
                <c:pt idx="17">
                  <c:v>3.9916185279319101</c:v>
                </c:pt>
                <c:pt idx="18">
                  <c:v>3.9916185279319101</c:v>
                </c:pt>
                <c:pt idx="19">
                  <c:v>3.9916185279319101</c:v>
                </c:pt>
                <c:pt idx="20">
                  <c:v>3.9916185279319101</c:v>
                </c:pt>
                <c:pt idx="21">
                  <c:v>3.9916185279319101</c:v>
                </c:pt>
                <c:pt idx="22">
                  <c:v>3.9916185279319101</c:v>
                </c:pt>
                <c:pt idx="23">
                  <c:v>3.9916185279319101</c:v>
                </c:pt>
                <c:pt idx="24">
                  <c:v>3.9916185279319101</c:v>
                </c:pt>
                <c:pt idx="25">
                  <c:v>3.9916185279319101</c:v>
                </c:pt>
                <c:pt idx="26">
                  <c:v>3.9916185279319101</c:v>
                </c:pt>
                <c:pt idx="27">
                  <c:v>3.9916185279319101</c:v>
                </c:pt>
                <c:pt idx="28">
                  <c:v>3.9916185279319101</c:v>
                </c:pt>
                <c:pt idx="29">
                  <c:v>3.1527381401211301</c:v>
                </c:pt>
                <c:pt idx="30">
                  <c:v>3.0982063611655999</c:v>
                </c:pt>
                <c:pt idx="31">
                  <c:v>3.9916185279319101</c:v>
                </c:pt>
                <c:pt idx="32">
                  <c:v>3.9916185279319101</c:v>
                </c:pt>
                <c:pt idx="33">
                  <c:v>3.9916185279319101</c:v>
                </c:pt>
                <c:pt idx="34">
                  <c:v>3.9916185279319101</c:v>
                </c:pt>
                <c:pt idx="35">
                  <c:v>3.9916185279319101</c:v>
                </c:pt>
                <c:pt idx="36">
                  <c:v>3.9916185279319101</c:v>
                </c:pt>
                <c:pt idx="37">
                  <c:v>3.9916185279319101</c:v>
                </c:pt>
                <c:pt idx="38">
                  <c:v>3.9916185279319101</c:v>
                </c:pt>
                <c:pt idx="39">
                  <c:v>3.9916185279319101</c:v>
                </c:pt>
                <c:pt idx="40">
                  <c:v>3.9916185279319101</c:v>
                </c:pt>
                <c:pt idx="41">
                  <c:v>3.9916185279319101</c:v>
                </c:pt>
                <c:pt idx="42">
                  <c:v>3.9916185279319101</c:v>
                </c:pt>
                <c:pt idx="43">
                  <c:v>3.9916185279319101</c:v>
                </c:pt>
                <c:pt idx="44">
                  <c:v>3.9916185279319101</c:v>
                </c:pt>
                <c:pt idx="45">
                  <c:v>3.9916185279319101</c:v>
                </c:pt>
                <c:pt idx="46">
                  <c:v>3.9502228527982099</c:v>
                </c:pt>
                <c:pt idx="47">
                  <c:v>3.4615594159400902</c:v>
                </c:pt>
                <c:pt idx="48">
                  <c:v>3.9774022769861799</c:v>
                </c:pt>
                <c:pt idx="49">
                  <c:v>3.4654630391633399</c:v>
                </c:pt>
                <c:pt idx="50">
                  <c:v>3.9811765586569199</c:v>
                </c:pt>
                <c:pt idx="51">
                  <c:v>3.7917406094503701</c:v>
                </c:pt>
                <c:pt idx="52">
                  <c:v>2.5539720956495899</c:v>
                </c:pt>
                <c:pt idx="53">
                  <c:v>2.1517966679811802</c:v>
                </c:pt>
                <c:pt idx="54">
                  <c:v>1.8393196759733801</c:v>
                </c:pt>
                <c:pt idx="55">
                  <c:v>1.57077639874283</c:v>
                </c:pt>
                <c:pt idx="56">
                  <c:v>1.3389316510192499</c:v>
                </c:pt>
                <c:pt idx="57">
                  <c:v>1.1534839659227401</c:v>
                </c:pt>
                <c:pt idx="58">
                  <c:v>0.99603559258085295</c:v>
                </c:pt>
                <c:pt idx="59">
                  <c:v>0.86369527013928904</c:v>
                </c:pt>
                <c:pt idx="60">
                  <c:v>0.74989436612920701</c:v>
                </c:pt>
                <c:pt idx="61">
                  <c:v>0.65387022227609304</c:v>
                </c:pt>
                <c:pt idx="62">
                  <c:v>0.56975037507557202</c:v>
                </c:pt>
                <c:pt idx="63">
                  <c:v>0.498273661957224</c:v>
                </c:pt>
                <c:pt idx="64">
                  <c:v>0.43471672980903497</c:v>
                </c:pt>
                <c:pt idx="65">
                  <c:v>0.38008567324021703</c:v>
                </c:pt>
                <c:pt idx="66">
                  <c:v>0.33255237138628801</c:v>
                </c:pt>
                <c:pt idx="67">
                  <c:v>0.29066073533215497</c:v>
                </c:pt>
                <c:pt idx="68">
                  <c:v>0.25485781894827197</c:v>
                </c:pt>
                <c:pt idx="69">
                  <c:v>0.22386691566486799</c:v>
                </c:pt>
                <c:pt idx="70">
                  <c:v>0.19654558227808799</c:v>
                </c:pt>
                <c:pt idx="71">
                  <c:v>0.17314266974749001</c:v>
                </c:pt>
                <c:pt idx="72">
                  <c:v>0.15286947455104799</c:v>
                </c:pt>
                <c:pt idx="73">
                  <c:v>0.135699817516307</c:v>
                </c:pt>
                <c:pt idx="74">
                  <c:v>0.12085564362736401</c:v>
                </c:pt>
                <c:pt idx="75">
                  <c:v>0.107867783727828</c:v>
                </c:pt>
                <c:pt idx="76" formatCode="0.00E+00">
                  <c:v>9.7614363115931496E-2</c:v>
                </c:pt>
                <c:pt idx="77" formatCode="0.00E+00">
                  <c:v>8.9073364945673306E-2</c:v>
                </c:pt>
                <c:pt idx="78" formatCode="0.00E+00">
                  <c:v>8.2224254739570901E-2</c:v>
                </c:pt>
                <c:pt idx="79" formatCode="0.00E+00">
                  <c:v>7.6862085029007599E-2</c:v>
                </c:pt>
                <c:pt idx="80" formatCode="0.00E+00">
                  <c:v>7.2647986451893895E-2</c:v>
                </c:pt>
                <c:pt idx="81" formatCode="0.00E+00">
                  <c:v>6.9342747914858796E-2</c:v>
                </c:pt>
                <c:pt idx="82">
                  <c:v>6.6853277873546002E-2</c:v>
                </c:pt>
                <c:pt idx="83" formatCode="0.00E+00">
                  <c:v>6.5730627958430501E-2</c:v>
                </c:pt>
                <c:pt idx="84" formatCode="0.00E+00">
                  <c:v>6.5542599531920098E-2</c:v>
                </c:pt>
                <c:pt idx="85" formatCode="0.00E+00">
                  <c:v>6.5962926066513702E-2</c:v>
                </c:pt>
                <c:pt idx="86" formatCode="0.00E+00">
                  <c:v>6.6680027265227898E-2</c:v>
                </c:pt>
                <c:pt idx="87" formatCode="0.00E+00">
                  <c:v>6.6848728002848495E-2</c:v>
                </c:pt>
                <c:pt idx="88" formatCode="0.00E+00">
                  <c:v>6.8623322492645397E-2</c:v>
                </c:pt>
                <c:pt idx="89" formatCode="0.00E+00">
                  <c:v>7.0473897150419101E-2</c:v>
                </c:pt>
                <c:pt idx="90" formatCode="0.00E+00">
                  <c:v>7.3284309673035397E-2</c:v>
                </c:pt>
                <c:pt idx="91" formatCode="0.00E+00">
                  <c:v>7.6236955974731804E-2</c:v>
                </c:pt>
                <c:pt idx="92" formatCode="0.00E+00">
                  <c:v>7.8528579671940393E-2</c:v>
                </c:pt>
                <c:pt idx="93" formatCode="0.00E+00">
                  <c:v>8.2132957009582605E-2</c:v>
                </c:pt>
                <c:pt idx="94" formatCode="0.00E+00">
                  <c:v>8.5840808244293201E-2</c:v>
                </c:pt>
                <c:pt idx="95" formatCode="0.00E+00">
                  <c:v>8.7868881406614793E-2</c:v>
                </c:pt>
                <c:pt idx="96" formatCode="0.00E+00">
                  <c:v>9.0933585214379706E-2</c:v>
                </c:pt>
                <c:pt idx="97" formatCode="0.00E+00">
                  <c:v>9.3295699856318401E-2</c:v>
                </c:pt>
                <c:pt idx="98" formatCode="0.00E+00">
                  <c:v>9.7248279626273304E-2</c:v>
                </c:pt>
                <c:pt idx="99" formatCode="0.00E+00">
                  <c:v>9.9611197221776804E-2</c:v>
                </c:pt>
                <c:pt idx="100">
                  <c:v>0.10263462135745401</c:v>
                </c:pt>
                <c:pt idx="101">
                  <c:v>0.106572368720142</c:v>
                </c:pt>
                <c:pt idx="102">
                  <c:v>0.109177930050862</c:v>
                </c:pt>
                <c:pt idx="103">
                  <c:v>0.11346774014096001</c:v>
                </c:pt>
                <c:pt idx="104">
                  <c:v>0.116023301896719</c:v>
                </c:pt>
                <c:pt idx="105">
                  <c:v>0.119400262398819</c:v>
                </c:pt>
                <c:pt idx="106">
                  <c:v>0.121809761040474</c:v>
                </c:pt>
                <c:pt idx="107">
                  <c:v>0.124291680658422</c:v>
                </c:pt>
                <c:pt idx="108">
                  <c:v>0.126574421787706</c:v>
                </c:pt>
                <c:pt idx="109">
                  <c:v>0.12881655431448399</c:v>
                </c:pt>
                <c:pt idx="110">
                  <c:v>0.13023746789091301</c:v>
                </c:pt>
                <c:pt idx="111">
                  <c:v>0.131707646612476</c:v>
                </c:pt>
                <c:pt idx="112">
                  <c:v>0.13312621965653901</c:v>
                </c:pt>
                <c:pt idx="113">
                  <c:v>0.13423274869112001</c:v>
                </c:pt>
                <c:pt idx="114">
                  <c:v>0.134066749594803</c:v>
                </c:pt>
                <c:pt idx="115">
                  <c:v>0.13405170949687001</c:v>
                </c:pt>
                <c:pt idx="116">
                  <c:v>0.13250374550598401</c:v>
                </c:pt>
                <c:pt idx="117">
                  <c:v>0.13109349388914701</c:v>
                </c:pt>
                <c:pt idx="118">
                  <c:v>0.12904555285454899</c:v>
                </c:pt>
                <c:pt idx="119">
                  <c:v>0.12680372164658099</c:v>
                </c:pt>
                <c:pt idx="120">
                  <c:v>0.124056027435409</c:v>
                </c:pt>
                <c:pt idx="121">
                  <c:v>0.121447730749218</c:v>
                </c:pt>
                <c:pt idx="122">
                  <c:v>0.117838127220609</c:v>
                </c:pt>
                <c:pt idx="123">
                  <c:v>0.11419641228654499</c:v>
                </c:pt>
                <c:pt idx="124">
                  <c:v>0.11101100892186699</c:v>
                </c:pt>
                <c:pt idx="125">
                  <c:v>0.10688915526623</c:v>
                </c:pt>
                <c:pt idx="126">
                  <c:v>0.103270219282154</c:v>
                </c:pt>
                <c:pt idx="127" formatCode="0.00E+00">
                  <c:v>9.9404004187334694E-2</c:v>
                </c:pt>
                <c:pt idx="128" formatCode="0.00E+00">
                  <c:v>9.4983690736956797E-2</c:v>
                </c:pt>
                <c:pt idx="129" formatCode="0.00E+00">
                  <c:v>9.0990591834472306E-2</c:v>
                </c:pt>
                <c:pt idx="130">
                  <c:v>8.7381415015846994E-2</c:v>
                </c:pt>
                <c:pt idx="131" formatCode="0.00E+00">
                  <c:v>8.3573331518490404E-2</c:v>
                </c:pt>
                <c:pt idx="132" formatCode="0.00E+00">
                  <c:v>7.9969277628050506E-2</c:v>
                </c:pt>
                <c:pt idx="133" formatCode="0.00E+00">
                  <c:v>7.7000020485992499E-2</c:v>
                </c:pt>
                <c:pt idx="134" formatCode="0.00E+00">
                  <c:v>7.4305988553892505E-2</c:v>
                </c:pt>
                <c:pt idx="135" formatCode="0.00E+00">
                  <c:v>7.1579099373098795E-2</c:v>
                </c:pt>
                <c:pt idx="136" formatCode="0.00E+00">
                  <c:v>6.9692226288456602E-2</c:v>
                </c:pt>
                <c:pt idx="137" formatCode="0.00E+00">
                  <c:v>6.8307610613809203E-2</c:v>
                </c:pt>
                <c:pt idx="138" formatCode="0.00E+00">
                  <c:v>6.6925100019168696E-2</c:v>
                </c:pt>
                <c:pt idx="139">
                  <c:v>6.6196951871782997E-2</c:v>
                </c:pt>
                <c:pt idx="140" formatCode="0.00E+00">
                  <c:v>6.5728155655306597E-2</c:v>
                </c:pt>
                <c:pt idx="141">
                  <c:v>6.5372499699777001E-2</c:v>
                </c:pt>
                <c:pt idx="142" formatCode="0.00E+00">
                  <c:v>6.5222714585600805E-2</c:v>
                </c:pt>
                <c:pt idx="143" formatCode="0.00E+00">
                  <c:v>6.5427609418271901E-2</c:v>
                </c:pt>
                <c:pt idx="144" formatCode="0.00E+00">
                  <c:v>6.5883045080936106E-2</c:v>
                </c:pt>
                <c:pt idx="145" formatCode="0.00E+00">
                  <c:v>6.6726203876016896E-2</c:v>
                </c:pt>
                <c:pt idx="146" formatCode="0.00E+00">
                  <c:v>6.6937731325458202E-2</c:v>
                </c:pt>
                <c:pt idx="147" formatCode="0.00E+00">
                  <c:v>6.7823322963822097E-2</c:v>
                </c:pt>
                <c:pt idx="148" formatCode="0.00E+00">
                  <c:v>6.8949984563240599E-2</c:v>
                </c:pt>
                <c:pt idx="149" formatCode="0.00E+00">
                  <c:v>7.0165348187618604E-2</c:v>
                </c:pt>
                <c:pt idx="150" formatCode="0.00E+00">
                  <c:v>7.1234912031153397E-2</c:v>
                </c:pt>
                <c:pt idx="151" formatCode="0.00E+00">
                  <c:v>7.2297740872735106E-2</c:v>
                </c:pt>
                <c:pt idx="152" formatCode="0.00E+00">
                  <c:v>7.2274925887054295E-2</c:v>
                </c:pt>
                <c:pt idx="153">
                  <c:v>7.1441844847181996E-2</c:v>
                </c:pt>
                <c:pt idx="154" formatCode="0.00E+00">
                  <c:v>7.1404495113519401E-2</c:v>
                </c:pt>
                <c:pt idx="155">
                  <c:v>7.2692283528071E-2</c:v>
                </c:pt>
                <c:pt idx="156" formatCode="0.00E+00">
                  <c:v>7.1974066140227597E-2</c:v>
                </c:pt>
                <c:pt idx="157" formatCode="0.00E+00">
                  <c:v>7.1924968634084499E-2</c:v>
                </c:pt>
                <c:pt idx="158">
                  <c:v>7.0859639487694998E-2</c:v>
                </c:pt>
                <c:pt idx="159" formatCode="0.00E+00">
                  <c:v>6.9432864887974705E-2</c:v>
                </c:pt>
                <c:pt idx="160" formatCode="0.00E+00">
                  <c:v>6.7934749894940402E-2</c:v>
                </c:pt>
                <c:pt idx="161" formatCode="0.00E+00">
                  <c:v>6.6340008103676698E-2</c:v>
                </c:pt>
                <c:pt idx="162" formatCode="0.00E+00">
                  <c:v>6.6241390329689204E-2</c:v>
                </c:pt>
                <c:pt idx="163" formatCode="0.00E+00">
                  <c:v>6.4418675991317495E-2</c:v>
                </c:pt>
                <c:pt idx="164" formatCode="0.00E+00">
                  <c:v>6.1000458452620698E-2</c:v>
                </c:pt>
                <c:pt idx="165" formatCode="0.00E+00">
                  <c:v>5.8391820984859302E-2</c:v>
                </c:pt>
                <c:pt idx="166" formatCode="0.00E+00">
                  <c:v>5.66070397486787E-2</c:v>
                </c:pt>
                <c:pt idx="167" formatCode="0.00E+00">
                  <c:v>5.4458241629047097E-2</c:v>
                </c:pt>
                <c:pt idx="168" formatCode="0.00E+00">
                  <c:v>5.3187548231649798E-2</c:v>
                </c:pt>
                <c:pt idx="169" formatCode="0.00E+00">
                  <c:v>5.0209784913903897E-2</c:v>
                </c:pt>
                <c:pt idx="170" formatCode="0.00E+00">
                  <c:v>4.7966655446867699E-2</c:v>
                </c:pt>
                <c:pt idx="171" formatCode="0.00E+00">
                  <c:v>4.45497962987116E-2</c:v>
                </c:pt>
                <c:pt idx="172" formatCode="0.00E+00">
                  <c:v>4.1145444452060899E-2</c:v>
                </c:pt>
                <c:pt idx="173" formatCode="0.00E+00">
                  <c:v>3.8948795439763401E-2</c:v>
                </c:pt>
                <c:pt idx="174" formatCode="0.00E+00">
                  <c:v>3.8182614487141497E-2</c:v>
                </c:pt>
                <c:pt idx="175" formatCode="0.00E+00">
                  <c:v>3.5010634708871398E-2</c:v>
                </c:pt>
                <c:pt idx="176" formatCode="0.00E+00">
                  <c:v>3.3575834912765903E-2</c:v>
                </c:pt>
                <c:pt idx="177" formatCode="0.00E+00">
                  <c:v>3.15742478015189E-2</c:v>
                </c:pt>
                <c:pt idx="178" formatCode="0.00E+00">
                  <c:v>2.7801751100881102E-2</c:v>
                </c:pt>
                <c:pt idx="179" formatCode="0.00E+00">
                  <c:v>2.4714688547074499E-2</c:v>
                </c:pt>
                <c:pt idx="180" formatCode="0.00E+00">
                  <c:v>2.31894331992442E-2</c:v>
                </c:pt>
                <c:pt idx="181" formatCode="0.00E+00">
                  <c:v>1.90181727114264E-2</c:v>
                </c:pt>
                <c:pt idx="182" formatCode="0.00E+00">
                  <c:v>1.9381173244549799E-2</c:v>
                </c:pt>
                <c:pt idx="183" formatCode="0.00E+00">
                  <c:v>1.83028655097556E-2</c:v>
                </c:pt>
                <c:pt idx="184" formatCode="0.00E+00">
                  <c:v>1.4365155573138499E-2</c:v>
                </c:pt>
                <c:pt idx="185" formatCode="0.00E+00">
                  <c:v>1.14694425028872E-2</c:v>
                </c:pt>
                <c:pt idx="186" formatCode="0.00E+00">
                  <c:v>1.06371984731268E-2</c:v>
                </c:pt>
                <c:pt idx="187" formatCode="0.00E+00">
                  <c:v>9.3987417670903396E-3</c:v>
                </c:pt>
                <c:pt idx="188" formatCode="0.00E+00">
                  <c:v>8.1571745044617203E-3</c:v>
                </c:pt>
                <c:pt idx="189" formatCode="0.00E+00">
                  <c:v>1.00044383921676E-2</c:v>
                </c:pt>
                <c:pt idx="190" formatCode="0.00E+00">
                  <c:v>6.4940509134626097E-3</c:v>
                </c:pt>
                <c:pt idx="191" formatCode="0.00E+00">
                  <c:v>4.4254235981718501E-3</c:v>
                </c:pt>
                <c:pt idx="192" formatCode="0.00E+00">
                  <c:v>3.2337602180456402E-3</c:v>
                </c:pt>
                <c:pt idx="193" formatCode="0.00E+00">
                  <c:v>3.0425843670602699E-3</c:v>
                </c:pt>
                <c:pt idx="194" formatCode="0.00E+00">
                  <c:v>-8.6393094816625604E-5</c:v>
                </c:pt>
                <c:pt idx="195" formatCode="0.00E+00">
                  <c:v>-2.8027588487049098E-4</c:v>
                </c:pt>
                <c:pt idx="196" formatCode="0.00E+00">
                  <c:v>5.09946935152347E-4</c:v>
                </c:pt>
                <c:pt idx="197" formatCode="0.00E+00">
                  <c:v>-1.0974400113707499E-3</c:v>
                </c:pt>
                <c:pt idx="198" formatCode="0.00E+00">
                  <c:v>-2.1547207511252902E-3</c:v>
                </c:pt>
                <c:pt idx="199" formatCode="0.00E+00">
                  <c:v>-2.8355249732372699E-5</c:v>
                </c:pt>
                <c:pt idx="200" formatCode="0.00E+00">
                  <c:v>7.5865605527425698E-4</c:v>
                </c:pt>
                <c:pt idx="201" formatCode="0.00E+00">
                  <c:v>3.4934079988296402E-4</c:v>
                </c:pt>
                <c:pt idx="202" formatCode="0.00E+00">
                  <c:v>-4.0122816359742302E-3</c:v>
                </c:pt>
                <c:pt idx="203" formatCode="0.00E+00">
                  <c:v>-4.2384521710010998E-3</c:v>
                </c:pt>
                <c:pt idx="204" formatCode="0.00E+00">
                  <c:v>-4.31984856059633E-3</c:v>
                </c:pt>
                <c:pt idx="205" formatCode="0.00E+00">
                  <c:v>-1.1942131066896601E-3</c:v>
                </c:pt>
                <c:pt idx="206" formatCode="0.00E+00">
                  <c:v>-3.5625642518339802E-3</c:v>
                </c:pt>
                <c:pt idx="207" formatCode="0.00E+00">
                  <c:v>-2.6219759642754502E-3</c:v>
                </c:pt>
                <c:pt idx="208" formatCode="0.00E+00">
                  <c:v>-2.70157471374728E-3</c:v>
                </c:pt>
                <c:pt idx="209" formatCode="0.00E+00">
                  <c:v>-4.4935604396241302E-3</c:v>
                </c:pt>
                <c:pt idx="210" formatCode="0.00E+00">
                  <c:v>-3.1056108804478001E-3</c:v>
                </c:pt>
                <c:pt idx="211" formatCode="0.00E+00">
                  <c:v>-4.3309471800420203E-3</c:v>
                </c:pt>
                <c:pt idx="212" formatCode="0.00E+00">
                  <c:v>-4.1577817502437102E-3</c:v>
                </c:pt>
                <c:pt idx="213">
                  <c:v>-4.1534876254579996E-3</c:v>
                </c:pt>
                <c:pt idx="214" formatCode="0.00E+00">
                  <c:v>-4.8726170491339704E-3</c:v>
                </c:pt>
                <c:pt idx="215" formatCode="0.00E+00">
                  <c:v>-4.54184265306911E-3</c:v>
                </c:pt>
                <c:pt idx="216" formatCode="0.00E+00">
                  <c:v>-4.3976428745870202E-3</c:v>
                </c:pt>
                <c:pt idx="217" formatCode="0.00E+00">
                  <c:v>-4.8579226632237699E-3</c:v>
                </c:pt>
                <c:pt idx="218" formatCode="0.00E+00">
                  <c:v>-4.9932487496306801E-3</c:v>
                </c:pt>
                <c:pt idx="219" formatCode="0.00E+00">
                  <c:v>-5.0003947438633303E-3</c:v>
                </c:pt>
                <c:pt idx="220" formatCode="0.00E+00">
                  <c:v>-4.7346022595202604E-3</c:v>
                </c:pt>
                <c:pt idx="221" formatCode="0.00E+00">
                  <c:v>-5.05095749286112E-3</c:v>
                </c:pt>
                <c:pt idx="222" formatCode="0.00E+00">
                  <c:v>-4.9683374152993797E-3</c:v>
                </c:pt>
                <c:pt idx="223" formatCode="0.00E+00">
                  <c:v>-5.1285797510731502E-3</c:v>
                </c:pt>
                <c:pt idx="224" formatCode="0.00E+00">
                  <c:v>-4.8467197732016097E-3</c:v>
                </c:pt>
                <c:pt idx="225" formatCode="0.00E+00">
                  <c:v>-4.7892816566285799E-3</c:v>
                </c:pt>
                <c:pt idx="226" formatCode="0.00E+00">
                  <c:v>-4.9381665519213297E-3</c:v>
                </c:pt>
                <c:pt idx="227" formatCode="0.00E+00">
                  <c:v>-4.9431073328680703E-3</c:v>
                </c:pt>
                <c:pt idx="228" formatCode="0.00E+00">
                  <c:v>-4.7695701213931498E-3</c:v>
                </c:pt>
                <c:pt idx="229" formatCode="0.00E+00">
                  <c:v>-4.8620517592814798E-3</c:v>
                </c:pt>
                <c:pt idx="230" formatCode="0.00E+00">
                  <c:v>-5.0790133566607698E-3</c:v>
                </c:pt>
                <c:pt idx="231" formatCode="0.00E+00">
                  <c:v>-4.7478598395649897E-3</c:v>
                </c:pt>
                <c:pt idx="232" formatCode="0.00E+00">
                  <c:v>-4.7912552883771801E-3</c:v>
                </c:pt>
                <c:pt idx="233" formatCode="0.00E+00">
                  <c:v>-4.70069000352625E-3</c:v>
                </c:pt>
                <c:pt idx="234" formatCode="0.00E+00">
                  <c:v>-4.8336978071525502E-3</c:v>
                </c:pt>
                <c:pt idx="235" formatCode="0.00E+00">
                  <c:v>-4.8457955153493196E-3</c:v>
                </c:pt>
                <c:pt idx="236" formatCode="0.00E+00">
                  <c:v>-4.8094252614104696E-3</c:v>
                </c:pt>
                <c:pt idx="237" formatCode="0.00E+00">
                  <c:v>-5.0946439904799102E-3</c:v>
                </c:pt>
                <c:pt idx="238" formatCode="0.00E+00">
                  <c:v>-4.6997604074394501E-3</c:v>
                </c:pt>
                <c:pt idx="239">
                  <c:v>-4.8009946396270001E-3</c:v>
                </c:pt>
                <c:pt idx="240" formatCode="0.00E+00">
                  <c:v>-5.0354298541421304E-3</c:v>
                </c:pt>
                <c:pt idx="241" formatCode="0.00E+00">
                  <c:v>-4.88103607778339E-3</c:v>
                </c:pt>
                <c:pt idx="242" formatCode="0.00E+00">
                  <c:v>-5.06384936268815E-3</c:v>
                </c:pt>
                <c:pt idx="243" formatCode="0.00E+00">
                  <c:v>-4.8782068918675004E-3</c:v>
                </c:pt>
                <c:pt idx="244" formatCode="0.00E+00">
                  <c:v>-4.9162310662082299E-3</c:v>
                </c:pt>
                <c:pt idx="245" formatCode="0.00E+00">
                  <c:v>-4.7072915584040398E-3</c:v>
                </c:pt>
                <c:pt idx="246" formatCode="0.00E+00">
                  <c:v>-4.7828646911023199E-3</c:v>
                </c:pt>
                <c:pt idx="247" formatCode="0.00E+00">
                  <c:v>-4.8435145459362903E-3</c:v>
                </c:pt>
                <c:pt idx="248" formatCode="0.00E+00">
                  <c:v>-4.6135800475044803E-3</c:v>
                </c:pt>
                <c:pt idx="249" formatCode="0.00E+00">
                  <c:v>-4.57831684239086E-3</c:v>
                </c:pt>
                <c:pt idx="250" formatCode="0.00E+00">
                  <c:v>-4.5348627050024503E-3</c:v>
                </c:pt>
                <c:pt idx="251" formatCode="0.00E+00">
                  <c:v>-4.3364451597677602E-3</c:v>
                </c:pt>
                <c:pt idx="252" formatCode="0.00E+00">
                  <c:v>-4.4357838969249297E-3</c:v>
                </c:pt>
                <c:pt idx="253" formatCode="0.00E+00">
                  <c:v>-4.5246803197504099E-3</c:v>
                </c:pt>
                <c:pt idx="254" formatCode="0.00E+00">
                  <c:v>-4.4658098240241998E-3</c:v>
                </c:pt>
                <c:pt idx="255" formatCode="0.00E+00">
                  <c:v>-4.2939962252092302E-3</c:v>
                </c:pt>
                <c:pt idx="256" formatCode="0.00E+00">
                  <c:v>-4.1407271928973503E-3</c:v>
                </c:pt>
                <c:pt idx="257" formatCode="0.00E+00">
                  <c:v>-3.9138186909806897E-3</c:v>
                </c:pt>
                <c:pt idx="258" formatCode="0.00E+00">
                  <c:v>-3.7790497486796001E-3</c:v>
                </c:pt>
                <c:pt idx="259" formatCode="0.00E+00">
                  <c:v>-3.63110025747144E-3</c:v>
                </c:pt>
                <c:pt idx="260" formatCode="0.00E+00">
                  <c:v>-3.3962502611223698E-3</c:v>
                </c:pt>
                <c:pt idx="261" formatCode="0.00E+00">
                  <c:v>-3.2970595334950899E-3</c:v>
                </c:pt>
                <c:pt idx="262" formatCode="0.00E+00">
                  <c:v>-2.9633212744688501E-3</c:v>
                </c:pt>
                <c:pt idx="263" formatCode="0.00E+00">
                  <c:v>-2.72617353008035E-3</c:v>
                </c:pt>
                <c:pt idx="264" formatCode="0.00E+00">
                  <c:v>-2.7344688347003799E-3</c:v>
                </c:pt>
                <c:pt idx="265" formatCode="0.00E+00">
                  <c:v>-2.5820549149880101E-3</c:v>
                </c:pt>
                <c:pt idx="266" formatCode="0.00E+00">
                  <c:v>-2.4900242919977601E-3</c:v>
                </c:pt>
                <c:pt idx="267" formatCode="0.00E+00">
                  <c:v>-1.7264236628892701E-3</c:v>
                </c:pt>
                <c:pt idx="268" formatCode="0.00E+00">
                  <c:v>-1.94439558965181E-3</c:v>
                </c:pt>
                <c:pt idx="269" formatCode="0.00E+00">
                  <c:v>-1.21757103393738E-3</c:v>
                </c:pt>
                <c:pt idx="270" formatCode="0.00E+00">
                  <c:v>-1.22632733694038E-3</c:v>
                </c:pt>
                <c:pt idx="271" formatCode="0.00E+00">
                  <c:v>-1.10550416938591E-3</c:v>
                </c:pt>
                <c:pt idx="272" formatCode="0.00E+00">
                  <c:v>-7.4706893796933798E-4</c:v>
                </c:pt>
                <c:pt idx="273" formatCode="0.00E+00">
                  <c:v>-4.0629365095801699E-4</c:v>
                </c:pt>
                <c:pt idx="274" formatCode="0.00E+00">
                  <c:v>-1.77986973651944E-4</c:v>
                </c:pt>
                <c:pt idx="275" formatCode="0.00E+00">
                  <c:v>9.3199723648282295E-6</c:v>
                </c:pt>
                <c:pt idx="276" formatCode="0.00E+00">
                  <c:v>3.87324516810989E-4</c:v>
                </c:pt>
                <c:pt idx="277" formatCode="0.00E+00">
                  <c:v>7.0424864021716702E-4</c:v>
                </c:pt>
                <c:pt idx="278" formatCode="0.00E+00">
                  <c:v>1.24050492781957E-3</c:v>
                </c:pt>
                <c:pt idx="279" formatCode="0.00E+00">
                  <c:v>1.5321211509982599E-3</c:v>
                </c:pt>
                <c:pt idx="280" formatCode="0.00E+00">
                  <c:v>1.57918956788116E-3</c:v>
                </c:pt>
                <c:pt idx="281" formatCode="0.00E+00">
                  <c:v>1.70727755449703E-3</c:v>
                </c:pt>
                <c:pt idx="282" formatCode="0.00E+00">
                  <c:v>1.92575435683384E-3</c:v>
                </c:pt>
                <c:pt idx="283" formatCode="0.00E+00">
                  <c:v>2.3352965575031601E-3</c:v>
                </c:pt>
                <c:pt idx="284" formatCode="0.00E+00">
                  <c:v>2.91340171396258E-3</c:v>
                </c:pt>
                <c:pt idx="285" formatCode="0.00E+00">
                  <c:v>3.1962789301835698E-3</c:v>
                </c:pt>
                <c:pt idx="286" formatCode="0.00E+00">
                  <c:v>3.6240504525864802E-3</c:v>
                </c:pt>
                <c:pt idx="287" formatCode="0.00E+00">
                  <c:v>4.2531921799771897E-3</c:v>
                </c:pt>
                <c:pt idx="288" formatCode="0.00E+00">
                  <c:v>4.8263264055477496E-3</c:v>
                </c:pt>
                <c:pt idx="289" formatCode="0.00E+00">
                  <c:v>5.3313157347014096E-3</c:v>
                </c:pt>
                <c:pt idx="290" formatCode="0.00E+00">
                  <c:v>6.0690844770099096E-3</c:v>
                </c:pt>
                <c:pt idx="291" formatCode="0.00E+00">
                  <c:v>6.6048015442628496E-3</c:v>
                </c:pt>
                <c:pt idx="292" formatCode="0.00E+00">
                  <c:v>7.1981260832656704E-3</c:v>
                </c:pt>
                <c:pt idx="293" formatCode="0.00E+00">
                  <c:v>7.69294437150386E-3</c:v>
                </c:pt>
                <c:pt idx="294" formatCode="0.00E+00">
                  <c:v>8.3525382329253592E-3</c:v>
                </c:pt>
                <c:pt idx="295" formatCode="0.00E+00">
                  <c:v>9.1569860203298097E-3</c:v>
                </c:pt>
                <c:pt idx="296" formatCode="0.00E+00">
                  <c:v>9.8402543077437208E-3</c:v>
                </c:pt>
                <c:pt idx="297" formatCode="0.00E+00">
                  <c:v>1.0594069539942101E-2</c:v>
                </c:pt>
                <c:pt idx="298" formatCode="0.00E+00">
                  <c:v>1.1517709855292799E-2</c:v>
                </c:pt>
                <c:pt idx="299" formatCode="0.00E+00">
                  <c:v>1.2455946748352599E-2</c:v>
                </c:pt>
                <c:pt idx="300" formatCode="0.00E+00">
                  <c:v>1.3324437787757401E-2</c:v>
                </c:pt>
                <c:pt idx="301" formatCode="0.00E+00">
                  <c:v>1.42000499235537E-2</c:v>
                </c:pt>
                <c:pt idx="302" formatCode="0.00E+00">
                  <c:v>1.5104961680149799E-2</c:v>
                </c:pt>
                <c:pt idx="303" formatCode="0.00E+00">
                  <c:v>1.5985912252938501E-2</c:v>
                </c:pt>
                <c:pt idx="304" formatCode="0.00E+00">
                  <c:v>1.68623963519005E-2</c:v>
                </c:pt>
                <c:pt idx="305" formatCode="0.00E+00">
                  <c:v>1.78777694718384E-2</c:v>
                </c:pt>
                <c:pt idx="306" formatCode="0.00E+00">
                  <c:v>1.88367080817173E-2</c:v>
                </c:pt>
                <c:pt idx="307" formatCode="0.00E+00">
                  <c:v>1.97714189448908E-2</c:v>
                </c:pt>
                <c:pt idx="308" formatCode="0.00E+00">
                  <c:v>2.0753416316604802E-2</c:v>
                </c:pt>
                <c:pt idx="309" formatCode="0.00E+00">
                  <c:v>2.1776775262762501E-2</c:v>
                </c:pt>
                <c:pt idx="310" formatCode="0.00E+00">
                  <c:v>2.2821716154616398E-2</c:v>
                </c:pt>
                <c:pt idx="311" formatCode="0.00E+00">
                  <c:v>2.3702159280966899E-2</c:v>
                </c:pt>
                <c:pt idx="312" formatCode="0.00E+00">
                  <c:v>2.4788453865642501E-2</c:v>
                </c:pt>
                <c:pt idx="313" formatCode="0.00E+00">
                  <c:v>2.60192352064041E-2</c:v>
                </c:pt>
                <c:pt idx="314" formatCode="0.00E+00">
                  <c:v>2.69440405040909E-2</c:v>
                </c:pt>
                <c:pt idx="315">
                  <c:v>2.7954395437300002E-2</c:v>
                </c:pt>
                <c:pt idx="316" formatCode="0.00E+00">
                  <c:v>2.9174737435190602E-2</c:v>
                </c:pt>
                <c:pt idx="317" formatCode="0.00E+00">
                  <c:v>3.0151298472176801E-2</c:v>
                </c:pt>
                <c:pt idx="318" formatCode="0.00E+00">
                  <c:v>3.1288417814810197E-2</c:v>
                </c:pt>
                <c:pt idx="319" formatCode="0.00E+00">
                  <c:v>3.2380723653097597E-2</c:v>
                </c:pt>
                <c:pt idx="320" formatCode="0.00E+00">
                  <c:v>3.35365558280988E-2</c:v>
                </c:pt>
                <c:pt idx="321" formatCode="0.00E+00">
                  <c:v>3.4570892320429703E-2</c:v>
                </c:pt>
                <c:pt idx="322" formatCode="0.00E+00">
                  <c:v>3.58602693795948E-2</c:v>
                </c:pt>
                <c:pt idx="323" formatCode="0.00E+00">
                  <c:v>3.6490234069894101E-2</c:v>
                </c:pt>
                <c:pt idx="324" formatCode="0.00E+00">
                  <c:v>3.77535981689084E-2</c:v>
                </c:pt>
                <c:pt idx="325" formatCode="0.00E+00">
                  <c:v>3.8797322560874502E-2</c:v>
                </c:pt>
                <c:pt idx="326">
                  <c:v>3.9462720103513003E-2</c:v>
                </c:pt>
                <c:pt idx="327" formatCode="0.00E+00">
                  <c:v>4.0382553802292602E-2</c:v>
                </c:pt>
                <c:pt idx="328" formatCode="0.00E+00">
                  <c:v>4.1368319101002297E-2</c:v>
                </c:pt>
                <c:pt idx="329" formatCode="0.00E+00">
                  <c:v>4.2305486650139702E-2</c:v>
                </c:pt>
                <c:pt idx="330" formatCode="0.00E+00">
                  <c:v>4.3183455539802303E-2</c:v>
                </c:pt>
                <c:pt idx="331" formatCode="0.00E+00">
                  <c:v>4.4341691276769103E-2</c:v>
                </c:pt>
                <c:pt idx="332" formatCode="0.00E+00">
                  <c:v>4.5085443857937203E-2</c:v>
                </c:pt>
                <c:pt idx="333" formatCode="0.00E+00">
                  <c:v>4.6069255139767902E-2</c:v>
                </c:pt>
                <c:pt idx="334" formatCode="0.00E+00">
                  <c:v>4.6523614823419497E-2</c:v>
                </c:pt>
                <c:pt idx="335" formatCode="0.00E+00">
                  <c:v>4.7461290535111299E-2</c:v>
                </c:pt>
                <c:pt idx="336">
                  <c:v>4.7969404259698999E-2</c:v>
                </c:pt>
                <c:pt idx="337" formatCode="0.00E+00">
                  <c:v>4.8839762848563797E-2</c:v>
                </c:pt>
                <c:pt idx="338" formatCode="0.00E+00">
                  <c:v>4.9448115501407201E-2</c:v>
                </c:pt>
                <c:pt idx="339" formatCode="0.00E+00">
                  <c:v>5.00925787047884E-2</c:v>
                </c:pt>
                <c:pt idx="340" formatCode="0.00E+00">
                  <c:v>5.07599180539915E-2</c:v>
                </c:pt>
                <c:pt idx="341" formatCode="0.00E+00">
                  <c:v>5.11791388370854E-2</c:v>
                </c:pt>
                <c:pt idx="342">
                  <c:v>5.1650257734605E-2</c:v>
                </c:pt>
                <c:pt idx="343">
                  <c:v>5.2351818884424001E-2</c:v>
                </c:pt>
                <c:pt idx="344" formatCode="0.00E+00">
                  <c:v>5.2694630737093198E-2</c:v>
                </c:pt>
                <c:pt idx="345" formatCode="0.00E+00">
                  <c:v>5.3060234043274597E-2</c:v>
                </c:pt>
                <c:pt idx="346">
                  <c:v>5.3494911677155997E-2</c:v>
                </c:pt>
                <c:pt idx="347">
                  <c:v>5.3843913853361999E-2</c:v>
                </c:pt>
                <c:pt idx="348" formatCode="0.00E+00">
                  <c:v>5.4066016318156399E-2</c:v>
                </c:pt>
                <c:pt idx="349" formatCode="0.00E+00">
                  <c:v>5.41988480497273E-2</c:v>
                </c:pt>
                <c:pt idx="350" formatCode="0.00E+00">
                  <c:v>5.4389645432927798E-2</c:v>
                </c:pt>
                <c:pt idx="351" formatCode="0.00E+00">
                  <c:v>5.4467827032086302E-2</c:v>
                </c:pt>
                <c:pt idx="352" formatCode="0.00E+00">
                  <c:v>5.4469681587388699E-2</c:v>
                </c:pt>
                <c:pt idx="353" formatCode="0.00E+00">
                  <c:v>5.4693444194430799E-2</c:v>
                </c:pt>
                <c:pt idx="354" formatCode="0.00E+00">
                  <c:v>5.4643834525576099E-2</c:v>
                </c:pt>
                <c:pt idx="355" formatCode="0.00E+00">
                  <c:v>5.46327810563648E-2</c:v>
                </c:pt>
                <c:pt idx="356" formatCode="0.00E+00">
                  <c:v>5.4683580478883602E-2</c:v>
                </c:pt>
                <c:pt idx="357" formatCode="0.00E+00">
                  <c:v>5.4545830891070402E-2</c:v>
                </c:pt>
                <c:pt idx="358" formatCode="0.00E+00">
                  <c:v>5.43539692803192E-2</c:v>
                </c:pt>
                <c:pt idx="359" formatCode="0.00E+00">
                  <c:v>5.4260041421310801E-2</c:v>
                </c:pt>
                <c:pt idx="360" formatCode="0.00E+00">
                  <c:v>5.3908602851973797E-2</c:v>
                </c:pt>
                <c:pt idx="361" formatCode="0.00E+00">
                  <c:v>5.3565885896479197E-2</c:v>
                </c:pt>
                <c:pt idx="362" formatCode="0.00E+00">
                  <c:v>5.3393129339960703E-2</c:v>
                </c:pt>
                <c:pt idx="363" formatCode="0.00E+00">
                  <c:v>5.3088543455210503E-2</c:v>
                </c:pt>
                <c:pt idx="364" formatCode="0.00E+00">
                  <c:v>5.2635364194586497E-2</c:v>
                </c:pt>
                <c:pt idx="365" formatCode="0.00E+00">
                  <c:v>5.2201237108684302E-2</c:v>
                </c:pt>
                <c:pt idx="366" formatCode="0.00E+00">
                  <c:v>5.1822996715197703E-2</c:v>
                </c:pt>
                <c:pt idx="367" formatCode="0.00E+00">
                  <c:v>5.1443409804355203E-2</c:v>
                </c:pt>
                <c:pt idx="368" formatCode="0.00E+00">
                  <c:v>5.1050544336352102E-2</c:v>
                </c:pt>
                <c:pt idx="369" formatCode="0.00E+00">
                  <c:v>5.0711084624113098E-2</c:v>
                </c:pt>
                <c:pt idx="370" formatCode="0.00E+00">
                  <c:v>5.0033723061336098E-2</c:v>
                </c:pt>
                <c:pt idx="371" formatCode="0.00E+00">
                  <c:v>4.9402684031194501E-2</c:v>
                </c:pt>
                <c:pt idx="372" formatCode="0.00E+00">
                  <c:v>4.8886082856968098E-2</c:v>
                </c:pt>
                <c:pt idx="373" formatCode="0.00E+00">
                  <c:v>4.8317326391430097E-2</c:v>
                </c:pt>
                <c:pt idx="374" formatCode="0.00E+00">
                  <c:v>4.7431500254455299E-2</c:v>
                </c:pt>
                <c:pt idx="375" formatCode="0.00E+00">
                  <c:v>4.6921437333296602E-2</c:v>
                </c:pt>
                <c:pt idx="376" formatCode="0.00E+00">
                  <c:v>4.62693711719976E-2</c:v>
                </c:pt>
                <c:pt idx="377" formatCode="0.00E+00">
                  <c:v>4.5622266491669401E-2</c:v>
                </c:pt>
                <c:pt idx="378" formatCode="0.00E+00">
                  <c:v>4.47948410177866E-2</c:v>
                </c:pt>
                <c:pt idx="379" formatCode="0.00E+00">
                  <c:v>4.4029987828197899E-2</c:v>
                </c:pt>
                <c:pt idx="380" formatCode="0.00E+00">
                  <c:v>4.3302111984536103E-2</c:v>
                </c:pt>
                <c:pt idx="381" formatCode="0.00E+00">
                  <c:v>4.2604826903449702E-2</c:v>
                </c:pt>
                <c:pt idx="382" formatCode="0.00E+00">
                  <c:v>4.1904270628922199E-2</c:v>
                </c:pt>
                <c:pt idx="383" formatCode="0.00E+00">
                  <c:v>4.1226267832433702E-2</c:v>
                </c:pt>
                <c:pt idx="384" formatCode="0.00E+00">
                  <c:v>4.0491546167180599E-2</c:v>
                </c:pt>
                <c:pt idx="385" formatCode="0.00E+00">
                  <c:v>3.9714114321599499E-2</c:v>
                </c:pt>
                <c:pt idx="386" formatCode="0.00E+00">
                  <c:v>3.8925863408697102E-2</c:v>
                </c:pt>
                <c:pt idx="387" formatCode="0.00E+00">
                  <c:v>3.8077198408500497E-2</c:v>
                </c:pt>
                <c:pt idx="388" formatCode="0.00E+00">
                  <c:v>3.7418416681857698E-2</c:v>
                </c:pt>
                <c:pt idx="389" formatCode="0.00E+00">
                  <c:v>3.65899214305795E-2</c:v>
                </c:pt>
                <c:pt idx="390" formatCode="0.00E+00">
                  <c:v>3.5756097850561198E-2</c:v>
                </c:pt>
                <c:pt idx="391" formatCode="0.00E+00">
                  <c:v>3.49835364568475E-2</c:v>
                </c:pt>
                <c:pt idx="392">
                  <c:v>3.4180147062595E-2</c:v>
                </c:pt>
                <c:pt idx="393" formatCode="0.00E+00">
                  <c:v>3.3390985327988801E-2</c:v>
                </c:pt>
                <c:pt idx="394" formatCode="0.00E+00">
                  <c:v>3.2525527255431397E-2</c:v>
                </c:pt>
                <c:pt idx="395" formatCode="0.00E+00">
                  <c:v>3.1758266962057601E-2</c:v>
                </c:pt>
                <c:pt idx="396" formatCode="0.00E+00">
                  <c:v>3.1032217955618498E-2</c:v>
                </c:pt>
                <c:pt idx="397" formatCode="0.00E+00">
                  <c:v>3.0244682026469401E-2</c:v>
                </c:pt>
                <c:pt idx="398" formatCode="0.00E+00">
                  <c:v>2.9509188468570601E-2</c:v>
                </c:pt>
                <c:pt idx="399" formatCode="0.00E+00">
                  <c:v>2.8778044574946201E-2</c:v>
                </c:pt>
                <c:pt idx="400" formatCode="0.00E+00">
                  <c:v>2.7985663519142698E-2</c:v>
                </c:pt>
                <c:pt idx="401" formatCode="0.00E+00">
                  <c:v>2.7273142443057501E-2</c:v>
                </c:pt>
                <c:pt idx="402" formatCode="0.00E+00">
                  <c:v>2.6530981049677299E-2</c:v>
                </c:pt>
                <c:pt idx="403">
                  <c:v>2.5801778996861001E-2</c:v>
                </c:pt>
                <c:pt idx="404">
                  <c:v>2.5028574807607999E-2</c:v>
                </c:pt>
                <c:pt idx="405">
                  <c:v>2.4217555604241998E-2</c:v>
                </c:pt>
                <c:pt idx="406" formatCode="0.00E+00">
                  <c:v>2.3513838885163198E-2</c:v>
                </c:pt>
                <c:pt idx="407" formatCode="0.00E+00">
                  <c:v>2.2855513192415799E-2</c:v>
                </c:pt>
                <c:pt idx="408" formatCode="0.00E+00">
                  <c:v>2.2152982470988299E-2</c:v>
                </c:pt>
                <c:pt idx="409" formatCode="0.00E+00">
                  <c:v>2.1313033211955199E-2</c:v>
                </c:pt>
                <c:pt idx="410" formatCode="0.00E+00">
                  <c:v>2.07039085545552E-2</c:v>
                </c:pt>
                <c:pt idx="411" formatCode="0.00E+00">
                  <c:v>1.9947949611042199E-2</c:v>
                </c:pt>
                <c:pt idx="412" formatCode="0.00E+00">
                  <c:v>1.9518370357039599E-2</c:v>
                </c:pt>
                <c:pt idx="413" formatCode="0.00E+00">
                  <c:v>1.8719404869760401E-2</c:v>
                </c:pt>
                <c:pt idx="414" formatCode="0.00E+00">
                  <c:v>1.8094609178942501E-2</c:v>
                </c:pt>
                <c:pt idx="415" formatCode="0.00E+00">
                  <c:v>1.7422128114730401E-2</c:v>
                </c:pt>
                <c:pt idx="416" formatCode="0.00E+00">
                  <c:v>1.68487924285309E-2</c:v>
                </c:pt>
                <c:pt idx="417" formatCode="0.00E+00">
                  <c:v>1.6050628331899301E-2</c:v>
                </c:pt>
                <c:pt idx="418">
                  <c:v>1.5246018312687E-2</c:v>
                </c:pt>
                <c:pt idx="419" formatCode="0.00E+00">
                  <c:v>1.4834576730547199E-2</c:v>
                </c:pt>
                <c:pt idx="420" formatCode="0.00E+00">
                  <c:v>1.4141655411282801E-2</c:v>
                </c:pt>
                <c:pt idx="421" formatCode="0.00E+00">
                  <c:v>1.35656855644486E-2</c:v>
                </c:pt>
                <c:pt idx="422" formatCode="0.00E+00">
                  <c:v>1.30207107598709E-2</c:v>
                </c:pt>
                <c:pt idx="423" formatCode="0.00E+00">
                  <c:v>1.23819685775699E-2</c:v>
                </c:pt>
                <c:pt idx="424" formatCode="0.00E+00">
                  <c:v>1.19345272574341E-2</c:v>
                </c:pt>
                <c:pt idx="425">
                  <c:v>1.1448129938371999E-2</c:v>
                </c:pt>
                <c:pt idx="426" formatCode="0.00E+00">
                  <c:v>1.0884447461428699E-2</c:v>
                </c:pt>
                <c:pt idx="427" formatCode="0.00E+00">
                  <c:v>1.03120438921537E-2</c:v>
                </c:pt>
                <c:pt idx="428" formatCode="0.00E+00">
                  <c:v>9.8046048361202093E-3</c:v>
                </c:pt>
                <c:pt idx="429" formatCode="0.00E+00">
                  <c:v>9.3177351975116396E-3</c:v>
                </c:pt>
                <c:pt idx="430" formatCode="0.00E+00">
                  <c:v>8.7818883069665007E-3</c:v>
                </c:pt>
                <c:pt idx="431" formatCode="0.00E+00">
                  <c:v>8.3422345012433806E-3</c:v>
                </c:pt>
                <c:pt idx="432" formatCode="0.00E+00">
                  <c:v>7.8155528540236208E-3</c:v>
                </c:pt>
                <c:pt idx="433" formatCode="0.00E+00">
                  <c:v>7.2312764800395099E-3</c:v>
                </c:pt>
                <c:pt idx="434" formatCode="0.00E+00">
                  <c:v>6.7850770133067399E-3</c:v>
                </c:pt>
                <c:pt idx="435" formatCode="0.00E+00">
                  <c:v>6.3712612414583E-3</c:v>
                </c:pt>
                <c:pt idx="436" formatCode="0.00E+00">
                  <c:v>5.9072291952538001E-3</c:v>
                </c:pt>
                <c:pt idx="437" formatCode="0.00E+00">
                  <c:v>5.5281752075284898E-3</c:v>
                </c:pt>
                <c:pt idx="438" formatCode="0.00E+00">
                  <c:v>5.0923736647113501E-3</c:v>
                </c:pt>
                <c:pt idx="439" formatCode="0.00E+00">
                  <c:v>4.6139481710891E-3</c:v>
                </c:pt>
                <c:pt idx="440" formatCode="0.00E+00">
                  <c:v>4.3326845127547404E-3</c:v>
                </c:pt>
                <c:pt idx="441" formatCode="0.00E+00">
                  <c:v>3.9511204251812104E-3</c:v>
                </c:pt>
                <c:pt idx="442" formatCode="0.00E+00">
                  <c:v>3.45466300393468E-3</c:v>
                </c:pt>
                <c:pt idx="443" formatCode="0.00E+00">
                  <c:v>3.2351912646834198E-3</c:v>
                </c:pt>
                <c:pt idx="444" formatCode="0.00E+00">
                  <c:v>2.8346355216082998E-3</c:v>
                </c:pt>
                <c:pt idx="445" formatCode="0.00E+00">
                  <c:v>2.43778319433507E-3</c:v>
                </c:pt>
                <c:pt idx="446" formatCode="0.00E+00">
                  <c:v>2.1308000583538599E-3</c:v>
                </c:pt>
                <c:pt idx="447" formatCode="0.00E+00">
                  <c:v>1.9435187259279701E-3</c:v>
                </c:pt>
                <c:pt idx="448" formatCode="0.00E+00">
                  <c:v>1.74309424299436E-3</c:v>
                </c:pt>
                <c:pt idx="449" formatCode="0.00E+00">
                  <c:v>1.2406919750033701E-3</c:v>
                </c:pt>
                <c:pt idx="450" formatCode="0.00E+00">
                  <c:v>9.50586052740532E-4</c:v>
                </c:pt>
                <c:pt idx="451" formatCode="0.00E+00">
                  <c:v>6.4262571557561501E-4</c:v>
                </c:pt>
                <c:pt idx="452" formatCode="0.00E+00">
                  <c:v>5.4504923364139001E-4</c:v>
                </c:pt>
                <c:pt idx="453" formatCode="0.00E+00">
                  <c:v>1.8971899027779899E-4</c:v>
                </c:pt>
                <c:pt idx="454" formatCode="0.00E+00">
                  <c:v>-1.06493869024787E-4</c:v>
                </c:pt>
                <c:pt idx="455" formatCode="0.00E+00">
                  <c:v>-2.6139629761833498E-4</c:v>
                </c:pt>
                <c:pt idx="456" formatCode="0.00E+00">
                  <c:v>-4.9271200937781403E-4</c:v>
                </c:pt>
                <c:pt idx="457" formatCode="0.00E+00">
                  <c:v>-6.4150974416091004E-4</c:v>
                </c:pt>
                <c:pt idx="458" formatCode="0.00E+00">
                  <c:v>-8.6182459110402398E-4</c:v>
                </c:pt>
                <c:pt idx="459" formatCode="0.00E+00">
                  <c:v>-1.0767034405574701E-3</c:v>
                </c:pt>
                <c:pt idx="460" formatCode="0.00E+00">
                  <c:v>-1.22165410530711E-3</c:v>
                </c:pt>
                <c:pt idx="461" formatCode="0.00E+00">
                  <c:v>-1.4973367274741199E-3</c:v>
                </c:pt>
                <c:pt idx="462" formatCode="0.00E+00">
                  <c:v>-1.62965730053302E-3</c:v>
                </c:pt>
                <c:pt idx="463" formatCode="0.00E+00">
                  <c:v>-1.6967584359954999E-3</c:v>
                </c:pt>
                <c:pt idx="464" formatCode="0.00E+00">
                  <c:v>-1.8583836207936399E-3</c:v>
                </c:pt>
                <c:pt idx="465" formatCode="0.00E+00">
                  <c:v>-2.0350339357550098E-3</c:v>
                </c:pt>
                <c:pt idx="466" formatCode="0.00E+00">
                  <c:v>-2.1013170966910099E-3</c:v>
                </c:pt>
                <c:pt idx="467" formatCode="0.00E+00">
                  <c:v>-2.20297629745175E-3</c:v>
                </c:pt>
                <c:pt idx="468" formatCode="0.00E+00">
                  <c:v>-2.21074210872545E-3</c:v>
                </c:pt>
                <c:pt idx="469" formatCode="0.00E+00">
                  <c:v>-2.3553785623206501E-3</c:v>
                </c:pt>
                <c:pt idx="470" formatCode="0.00E+00">
                  <c:v>-2.4198360432181902E-3</c:v>
                </c:pt>
                <c:pt idx="471" formatCode="0.00E+00">
                  <c:v>-2.4707044756069E-3</c:v>
                </c:pt>
                <c:pt idx="472" formatCode="0.00E+00">
                  <c:v>-2.4760515452235399E-3</c:v>
                </c:pt>
                <c:pt idx="473" formatCode="0.00E+00">
                  <c:v>-2.4772310185779099E-3</c:v>
                </c:pt>
                <c:pt idx="474" formatCode="0.00E+00">
                  <c:v>-2.4884297598916998E-3</c:v>
                </c:pt>
                <c:pt idx="475" formatCode="0.00E+00">
                  <c:v>-2.6018162040449401E-3</c:v>
                </c:pt>
                <c:pt idx="476" formatCode="0.00E+00">
                  <c:v>-2.5676357618897002E-3</c:v>
                </c:pt>
                <c:pt idx="477" formatCode="0.00E+00">
                  <c:v>-2.5377281222177099E-3</c:v>
                </c:pt>
                <c:pt idx="478" formatCode="0.00E+00">
                  <c:v>-2.61323325483136E-3</c:v>
                </c:pt>
                <c:pt idx="479" formatCode="0.00E+00">
                  <c:v>-2.63233337649391E-3</c:v>
                </c:pt>
                <c:pt idx="480" formatCode="0.00E+00">
                  <c:v>-2.62124477524934E-3</c:v>
                </c:pt>
                <c:pt idx="481" formatCode="0.00E+00">
                  <c:v>-2.5920261705261699E-3</c:v>
                </c:pt>
                <c:pt idx="482" formatCode="0.00E+00">
                  <c:v>-2.5643861302701901E-3</c:v>
                </c:pt>
                <c:pt idx="483" formatCode="0.00E+00">
                  <c:v>-2.50024128107002E-3</c:v>
                </c:pt>
                <c:pt idx="484" formatCode="0.00E+00">
                  <c:v>-2.5102172304927802E-3</c:v>
                </c:pt>
                <c:pt idx="485" formatCode="0.00E+00">
                  <c:v>-2.4605430385902E-3</c:v>
                </c:pt>
                <c:pt idx="486" formatCode="0.00E+00">
                  <c:v>-2.4306155244040802E-3</c:v>
                </c:pt>
                <c:pt idx="487" formatCode="0.00E+00">
                  <c:v>-2.4162586543266498E-3</c:v>
                </c:pt>
                <c:pt idx="488" formatCode="0.00E+00">
                  <c:v>-2.35925615578657E-3</c:v>
                </c:pt>
                <c:pt idx="489" formatCode="0.00E+00">
                  <c:v>-2.23609054716943E-3</c:v>
                </c:pt>
                <c:pt idx="490" formatCode="0.00E+00">
                  <c:v>-2.19731305025503E-3</c:v>
                </c:pt>
                <c:pt idx="491" formatCode="0.00E+00">
                  <c:v>-2.1445565275410102E-3</c:v>
                </c:pt>
                <c:pt idx="492" formatCode="0.00E+00">
                  <c:v>-2.1295365350842898E-3</c:v>
                </c:pt>
                <c:pt idx="493" formatCode="0.00E+00">
                  <c:v>-2.0571287426853799E-3</c:v>
                </c:pt>
                <c:pt idx="494" formatCode="0.00E+00">
                  <c:v>-1.84331671045079E-3</c:v>
                </c:pt>
                <c:pt idx="495" formatCode="0.00E+00">
                  <c:v>-1.8566589247182199E-3</c:v>
                </c:pt>
                <c:pt idx="496" formatCode="0.00E+00">
                  <c:v>-1.6917088909034501E-3</c:v>
                </c:pt>
                <c:pt idx="497" formatCode="0.00E+00">
                  <c:v>-1.68660238691044E-3</c:v>
                </c:pt>
                <c:pt idx="498" formatCode="0.00E+00">
                  <c:v>-1.5750845846117299E-3</c:v>
                </c:pt>
                <c:pt idx="499" formatCode="0.00E+00">
                  <c:v>-1.5544305786396599E-3</c:v>
                </c:pt>
                <c:pt idx="500" formatCode="0.00E+00">
                  <c:v>-1.25171674890859E-3</c:v>
                </c:pt>
                <c:pt idx="501" formatCode="0.00E+00">
                  <c:v>-1.24718971765902E-3</c:v>
                </c:pt>
                <c:pt idx="502" formatCode="0.00E+00">
                  <c:v>-1.0669425982423001E-3</c:v>
                </c:pt>
                <c:pt idx="503" formatCode="0.00E+00">
                  <c:v>-9.5760222917408802E-4</c:v>
                </c:pt>
                <c:pt idx="504" formatCode="0.00E+00">
                  <c:v>-8.3805620168663202E-4</c:v>
                </c:pt>
                <c:pt idx="505" formatCode="0.00E+00">
                  <c:v>-6.3616679535843696E-4</c:v>
                </c:pt>
                <c:pt idx="506" formatCode="0.00E+00">
                  <c:v>-4.56433357967245E-4</c:v>
                </c:pt>
                <c:pt idx="507" formatCode="0.00E+00">
                  <c:v>-3.5579635770228302E-4</c:v>
                </c:pt>
                <c:pt idx="508" formatCode="0.00E+00">
                  <c:v>-2.0778212023413E-4</c:v>
                </c:pt>
                <c:pt idx="509" formatCode="0.00E+00">
                  <c:v>6.4706448208570397E-5</c:v>
                </c:pt>
                <c:pt idx="510" formatCode="0.00E+00">
                  <c:v>2.0434738211482301E-4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5-FE2D-4C37-9444-67DDC773EF3A}"/>
            </c:ext>
          </c:extLst>
        </c:ser>
        <c:ser>
          <c:idx val="4"/>
          <c:order val="4"/>
          <c:tx>
            <c:strRef>
              <c:f>'Ni 16.10.2020'!$G$6</c:f>
              <c:strCache>
                <c:ptCount val="1"/>
                <c:pt idx="0">
                  <c:v>ab 0.015 M Ni+en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'Ni 16.10.2020'!$A$7:$A$517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'Ni 16.10.2020'!$G$7:$G$517</c:f>
              <c:numCache>
                <c:formatCode>General</c:formatCode>
                <c:ptCount val="511"/>
                <c:pt idx="0">
                  <c:v>3.6625390626784098</c:v>
                </c:pt>
                <c:pt idx="1">
                  <c:v>3.5691307143114699</c:v>
                </c:pt>
                <c:pt idx="2">
                  <c:v>3.1238221457013902</c:v>
                </c:pt>
                <c:pt idx="3">
                  <c:v>3.8166674070493301</c:v>
                </c:pt>
                <c:pt idx="4">
                  <c:v>3.6002312072014599</c:v>
                </c:pt>
                <c:pt idx="5">
                  <c:v>3.6978858211787</c:v>
                </c:pt>
                <c:pt idx="6">
                  <c:v>3.75440673768012</c:v>
                </c:pt>
                <c:pt idx="7">
                  <c:v>3.6890932714206799</c:v>
                </c:pt>
                <c:pt idx="8">
                  <c:v>3.72737049635337</c:v>
                </c:pt>
                <c:pt idx="9">
                  <c:v>3.79986965613445</c:v>
                </c:pt>
                <c:pt idx="10">
                  <c:v>3.9619101538817598</c:v>
                </c:pt>
                <c:pt idx="11">
                  <c:v>3.8031856149734402</c:v>
                </c:pt>
                <c:pt idx="12">
                  <c:v>3.9090402763298</c:v>
                </c:pt>
                <c:pt idx="13">
                  <c:v>3.9812879753148098</c:v>
                </c:pt>
                <c:pt idx="14">
                  <c:v>3.9403457370093302</c:v>
                </c:pt>
                <c:pt idx="15">
                  <c:v>3.9799499024354299</c:v>
                </c:pt>
                <c:pt idx="16">
                  <c:v>3.9864365774023001</c:v>
                </c:pt>
                <c:pt idx="17">
                  <c:v>3.9864365774023001</c:v>
                </c:pt>
                <c:pt idx="18">
                  <c:v>3.9864365774023001</c:v>
                </c:pt>
                <c:pt idx="19">
                  <c:v>3.9864365774023001</c:v>
                </c:pt>
                <c:pt idx="20">
                  <c:v>3.9864365774023001</c:v>
                </c:pt>
                <c:pt idx="21">
                  <c:v>3.9864365774023001</c:v>
                </c:pt>
                <c:pt idx="22">
                  <c:v>3.9864365774023001</c:v>
                </c:pt>
                <c:pt idx="23">
                  <c:v>3.9864365774023001</c:v>
                </c:pt>
                <c:pt idx="24">
                  <c:v>3.9864365774023001</c:v>
                </c:pt>
                <c:pt idx="25">
                  <c:v>3.9864365774023001</c:v>
                </c:pt>
                <c:pt idx="26">
                  <c:v>3.9864365774023001</c:v>
                </c:pt>
                <c:pt idx="27">
                  <c:v>3.9864365774023001</c:v>
                </c:pt>
                <c:pt idx="28">
                  <c:v>3.9864365774023001</c:v>
                </c:pt>
                <c:pt idx="29">
                  <c:v>3.9864365774023001</c:v>
                </c:pt>
                <c:pt idx="30">
                  <c:v>3.9864365774023001</c:v>
                </c:pt>
                <c:pt idx="31">
                  <c:v>3.9864365774023001</c:v>
                </c:pt>
                <c:pt idx="32">
                  <c:v>3.9864365774023001</c:v>
                </c:pt>
                <c:pt idx="33">
                  <c:v>3.9864365774023001</c:v>
                </c:pt>
                <c:pt idx="34">
                  <c:v>3.9864365774023001</c:v>
                </c:pt>
                <c:pt idx="35">
                  <c:v>3.9864365774023001</c:v>
                </c:pt>
                <c:pt idx="36">
                  <c:v>3.9864365774023001</c:v>
                </c:pt>
                <c:pt idx="37">
                  <c:v>3.7128112151392298</c:v>
                </c:pt>
                <c:pt idx="38">
                  <c:v>3.30360780345395</c:v>
                </c:pt>
                <c:pt idx="39">
                  <c:v>3.9864365774023001</c:v>
                </c:pt>
                <c:pt idx="40">
                  <c:v>3.9864365774023001</c:v>
                </c:pt>
                <c:pt idx="41">
                  <c:v>3.9864365774023001</c:v>
                </c:pt>
                <c:pt idx="42">
                  <c:v>3.9864365774023001</c:v>
                </c:pt>
                <c:pt idx="43">
                  <c:v>3.8674257290955398</c:v>
                </c:pt>
                <c:pt idx="44">
                  <c:v>3.27060262755186</c:v>
                </c:pt>
                <c:pt idx="45">
                  <c:v>3.9864365774023001</c:v>
                </c:pt>
                <c:pt idx="46">
                  <c:v>3.9864365774023001</c:v>
                </c:pt>
                <c:pt idx="47">
                  <c:v>3.9864365774023001</c:v>
                </c:pt>
                <c:pt idx="48">
                  <c:v>3.9864365774023001</c:v>
                </c:pt>
                <c:pt idx="49">
                  <c:v>3.9846016655452199</c:v>
                </c:pt>
                <c:pt idx="50">
                  <c:v>3.4735430559001501</c:v>
                </c:pt>
                <c:pt idx="51">
                  <c:v>3.96397546955026</c:v>
                </c:pt>
                <c:pt idx="52">
                  <c:v>3.9864365774023001</c:v>
                </c:pt>
                <c:pt idx="53">
                  <c:v>3.9864365774023001</c:v>
                </c:pt>
                <c:pt idx="54">
                  <c:v>2.8485486746610098</c:v>
                </c:pt>
                <c:pt idx="55">
                  <c:v>2.4467231525558701</c:v>
                </c:pt>
                <c:pt idx="56">
                  <c:v>2.04836587797119</c:v>
                </c:pt>
                <c:pt idx="57">
                  <c:v>1.7491761907346</c:v>
                </c:pt>
                <c:pt idx="58">
                  <c:v>1.51557672086497</c:v>
                </c:pt>
                <c:pt idx="59">
                  <c:v>1.31332781321101</c:v>
                </c:pt>
                <c:pt idx="60">
                  <c:v>1.14429088885238</c:v>
                </c:pt>
                <c:pt idx="61">
                  <c:v>1.0005357981979399</c:v>
                </c:pt>
                <c:pt idx="62">
                  <c:v>0.87278999574061</c:v>
                </c:pt>
                <c:pt idx="63">
                  <c:v>0.762799304785862</c:v>
                </c:pt>
                <c:pt idx="64">
                  <c:v>0.66846886509062897</c:v>
                </c:pt>
                <c:pt idx="65">
                  <c:v>0.58681812728590699</c:v>
                </c:pt>
                <c:pt idx="66">
                  <c:v>0.51466537692632197</c:v>
                </c:pt>
                <c:pt idx="67">
                  <c:v>0.45147279266154</c:v>
                </c:pt>
                <c:pt idx="68">
                  <c:v>0.396635748594519</c:v>
                </c:pt>
                <c:pt idx="69">
                  <c:v>0.34902029577260701</c:v>
                </c:pt>
                <c:pt idx="70">
                  <c:v>0.30753462796523201</c:v>
                </c:pt>
                <c:pt idx="71">
                  <c:v>0.27173470421648799</c:v>
                </c:pt>
                <c:pt idx="72">
                  <c:v>0.24064990919711099</c:v>
                </c:pt>
                <c:pt idx="73">
                  <c:v>0.21403208420553799</c:v>
                </c:pt>
                <c:pt idx="74">
                  <c:v>0.19144142775333201</c:v>
                </c:pt>
                <c:pt idx="75">
                  <c:v>0.171840987452614</c:v>
                </c:pt>
                <c:pt idx="76">
                  <c:v>0.15575870255006399</c:v>
                </c:pt>
                <c:pt idx="77">
                  <c:v>0.142550320945837</c:v>
                </c:pt>
                <c:pt idx="78">
                  <c:v>0.131590635209486</c:v>
                </c:pt>
                <c:pt idx="79">
                  <c:v>0.123243743557113</c:v>
                </c:pt>
                <c:pt idx="80">
                  <c:v>0.116480637466307</c:v>
                </c:pt>
                <c:pt idx="81">
                  <c:v>0.11135362825359101</c:v>
                </c:pt>
                <c:pt idx="82">
                  <c:v>0.107596746257482</c:v>
                </c:pt>
                <c:pt idx="83">
                  <c:v>0.10517071179405101</c:v>
                </c:pt>
                <c:pt idx="84">
                  <c:v>0.10413858997735</c:v>
                </c:pt>
                <c:pt idx="85">
                  <c:v>0.104051030340824</c:v>
                </c:pt>
                <c:pt idx="86">
                  <c:v>0.104003084575992</c:v>
                </c:pt>
                <c:pt idx="87">
                  <c:v>0.10536256091129199</c:v>
                </c:pt>
                <c:pt idx="88">
                  <c:v>0.107985351119227</c:v>
                </c:pt>
                <c:pt idx="89">
                  <c:v>0.109856554642183</c:v>
                </c:pt>
                <c:pt idx="90">
                  <c:v>0.11355870699356301</c:v>
                </c:pt>
                <c:pt idx="91">
                  <c:v>0.117790949366588</c:v>
                </c:pt>
                <c:pt idx="92">
                  <c:v>0.121245916500568</c:v>
                </c:pt>
                <c:pt idx="93">
                  <c:v>0.126474549836191</c:v>
                </c:pt>
                <c:pt idx="94">
                  <c:v>0.131297965009123</c:v>
                </c:pt>
                <c:pt idx="95">
                  <c:v>0.135255455579426</c:v>
                </c:pt>
                <c:pt idx="96">
                  <c:v>0.13917320776113201</c:v>
                </c:pt>
                <c:pt idx="97">
                  <c:v>0.143198091554536</c:v>
                </c:pt>
                <c:pt idx="98">
                  <c:v>0.14877635168735301</c:v>
                </c:pt>
                <c:pt idx="99">
                  <c:v>0.153041779181643</c:v>
                </c:pt>
                <c:pt idx="100">
                  <c:v>0.15834987877925899</c:v>
                </c:pt>
                <c:pt idx="101">
                  <c:v>0.16295199923880499</c:v>
                </c:pt>
                <c:pt idx="102">
                  <c:v>0.168083495492553</c:v>
                </c:pt>
                <c:pt idx="103">
                  <c:v>0.17291833955991601</c:v>
                </c:pt>
                <c:pt idx="104">
                  <c:v>0.178657939021277</c:v>
                </c:pt>
                <c:pt idx="105">
                  <c:v>0.18260291778868601</c:v>
                </c:pt>
                <c:pt idx="106">
                  <c:v>0.186050440851634</c:v>
                </c:pt>
                <c:pt idx="107">
                  <c:v>0.190202314508746</c:v>
                </c:pt>
                <c:pt idx="108">
                  <c:v>0.193704663669787</c:v>
                </c:pt>
                <c:pt idx="109">
                  <c:v>0.19656666839490999</c:v>
                </c:pt>
                <c:pt idx="110">
                  <c:v>0.19977984915911401</c:v>
                </c:pt>
                <c:pt idx="111">
                  <c:v>0.20116979614741101</c:v>
                </c:pt>
                <c:pt idx="112">
                  <c:v>0.20251093887914101</c:v>
                </c:pt>
                <c:pt idx="113">
                  <c:v>0.20360502450423901</c:v>
                </c:pt>
                <c:pt idx="114">
                  <c:v>0.20390076696776799</c:v>
                </c:pt>
                <c:pt idx="115">
                  <c:v>0.20230335169223301</c:v>
                </c:pt>
                <c:pt idx="116">
                  <c:v>0.20112742307030301</c:v>
                </c:pt>
                <c:pt idx="117">
                  <c:v>0.198677544796797</c:v>
                </c:pt>
                <c:pt idx="118">
                  <c:v>0.19569097724352799</c:v>
                </c:pt>
                <c:pt idx="119">
                  <c:v>0.19208352235235099</c:v>
                </c:pt>
                <c:pt idx="120">
                  <c:v>0.18809110329624301</c:v>
                </c:pt>
                <c:pt idx="121">
                  <c:v>0.18382909949929399</c:v>
                </c:pt>
                <c:pt idx="122">
                  <c:v>0.17855979414791301</c:v>
                </c:pt>
                <c:pt idx="123">
                  <c:v>0.17256219184041599</c:v>
                </c:pt>
                <c:pt idx="124">
                  <c:v>0.166824253169127</c:v>
                </c:pt>
                <c:pt idx="125">
                  <c:v>0.16076681558340999</c:v>
                </c:pt>
                <c:pt idx="126">
                  <c:v>0.154348465191532</c:v>
                </c:pt>
                <c:pt idx="127">
                  <c:v>0.14819601259809301</c:v>
                </c:pt>
                <c:pt idx="128">
                  <c:v>0.14244900626940399</c:v>
                </c:pt>
                <c:pt idx="129">
                  <c:v>0.13598584265943101</c:v>
                </c:pt>
                <c:pt idx="130">
                  <c:v>0.130691467172486</c:v>
                </c:pt>
                <c:pt idx="131">
                  <c:v>0.12565434734178299</c:v>
                </c:pt>
                <c:pt idx="132">
                  <c:v>0.120565101617361</c:v>
                </c:pt>
                <c:pt idx="133">
                  <c:v>0.116161247847184</c:v>
                </c:pt>
                <c:pt idx="134">
                  <c:v>0.11149553422719601</c:v>
                </c:pt>
                <c:pt idx="135">
                  <c:v>0.10725216647036601</c:v>
                </c:pt>
                <c:pt idx="136">
                  <c:v>0.10440681816139501</c:v>
                </c:pt>
                <c:pt idx="137">
                  <c:v>0.10195596559393801</c:v>
                </c:pt>
                <c:pt idx="138" formatCode="0.00E+00">
                  <c:v>9.90115119582132E-2</c:v>
                </c:pt>
                <c:pt idx="139" formatCode="0.00E+00">
                  <c:v>9.7585415216639396E-2</c:v>
                </c:pt>
                <c:pt idx="140" formatCode="0.00E+00">
                  <c:v>9.7240990550053696E-2</c:v>
                </c:pt>
                <c:pt idx="141" formatCode="0.00E+00">
                  <c:v>9.6412767230164495E-2</c:v>
                </c:pt>
                <c:pt idx="142" formatCode="0.00E+00">
                  <c:v>9.6510082316746695E-2</c:v>
                </c:pt>
                <c:pt idx="143" formatCode="0.00E+00">
                  <c:v>9.7030387445765504E-2</c:v>
                </c:pt>
                <c:pt idx="144" formatCode="0.00E+00">
                  <c:v>9.7669910689874601E-2</c:v>
                </c:pt>
                <c:pt idx="145" formatCode="0.00E+00">
                  <c:v>9.8874875681843596E-2</c:v>
                </c:pt>
                <c:pt idx="146">
                  <c:v>0.10052225749006501</c:v>
                </c:pt>
                <c:pt idx="147">
                  <c:v>0.102160336513999</c:v>
                </c:pt>
                <c:pt idx="148">
                  <c:v>0.10292912984206599</c:v>
                </c:pt>
                <c:pt idx="149">
                  <c:v>0.103608583879857</c:v>
                </c:pt>
                <c:pt idx="150">
                  <c:v>0.10450378499905701</c:v>
                </c:pt>
                <c:pt idx="151">
                  <c:v>0.105682802738106</c:v>
                </c:pt>
                <c:pt idx="152">
                  <c:v>0.106531693216377</c:v>
                </c:pt>
                <c:pt idx="153">
                  <c:v>0.106258499321373</c:v>
                </c:pt>
                <c:pt idx="154">
                  <c:v>0.106999339076167</c:v>
                </c:pt>
                <c:pt idx="155">
                  <c:v>0.107285567299042</c:v>
                </c:pt>
                <c:pt idx="156">
                  <c:v>0.105776017916021</c:v>
                </c:pt>
                <c:pt idx="157">
                  <c:v>0.105193718623372</c:v>
                </c:pt>
                <c:pt idx="158">
                  <c:v>0.104620692257333</c:v>
                </c:pt>
                <c:pt idx="159">
                  <c:v>0.102016299276714</c:v>
                </c:pt>
                <c:pt idx="160">
                  <c:v>0.100740787759925</c:v>
                </c:pt>
                <c:pt idx="161" formatCode="0.00E+00">
                  <c:v>9.8384012009361699E-2</c:v>
                </c:pt>
                <c:pt idx="162" formatCode="0.00E+00">
                  <c:v>9.6290842405350394E-2</c:v>
                </c:pt>
                <c:pt idx="163" formatCode="0.00E+00">
                  <c:v>9.3012554347770296E-2</c:v>
                </c:pt>
                <c:pt idx="164" formatCode="0.00E+00">
                  <c:v>9.1746070280560393E-2</c:v>
                </c:pt>
                <c:pt idx="165">
                  <c:v>8.8276351853033994E-2</c:v>
                </c:pt>
                <c:pt idx="166" formatCode="0.00E+00">
                  <c:v>8.3158726941090805E-2</c:v>
                </c:pt>
                <c:pt idx="167" formatCode="0.00E+00">
                  <c:v>8.0813273693475907E-2</c:v>
                </c:pt>
                <c:pt idx="168" formatCode="0.00E+00">
                  <c:v>7.6796276804806801E-2</c:v>
                </c:pt>
                <c:pt idx="169" formatCode="0.00E+00">
                  <c:v>7.3883382188179705E-2</c:v>
                </c:pt>
                <c:pt idx="170" formatCode="0.00E+00">
                  <c:v>6.8446798837640599E-2</c:v>
                </c:pt>
                <c:pt idx="171" formatCode="0.00E+00">
                  <c:v>6.4752984130159105E-2</c:v>
                </c:pt>
                <c:pt idx="172" formatCode="0.00E+00">
                  <c:v>6.1888813735875597E-2</c:v>
                </c:pt>
                <c:pt idx="173">
                  <c:v>5.8013943300899998E-2</c:v>
                </c:pt>
                <c:pt idx="174" formatCode="0.00E+00">
                  <c:v>5.3149881573830701E-2</c:v>
                </c:pt>
                <c:pt idx="175" formatCode="0.00E+00">
                  <c:v>5.0334932497762802E-2</c:v>
                </c:pt>
                <c:pt idx="176" formatCode="0.00E+00">
                  <c:v>4.6525641387229602E-2</c:v>
                </c:pt>
                <c:pt idx="177" formatCode="0.00E+00">
                  <c:v>4.2360107940894898E-2</c:v>
                </c:pt>
                <c:pt idx="178" formatCode="0.00E+00">
                  <c:v>3.8066559969482397E-2</c:v>
                </c:pt>
                <c:pt idx="179" formatCode="0.00E+00">
                  <c:v>3.5851356470836503E-2</c:v>
                </c:pt>
                <c:pt idx="180" formatCode="0.00E+00">
                  <c:v>3.2899592039296099E-2</c:v>
                </c:pt>
                <c:pt idx="181" formatCode="0.00E+00">
                  <c:v>2.8445515574904399E-2</c:v>
                </c:pt>
                <c:pt idx="182" formatCode="0.00E+00">
                  <c:v>2.5266740264044601E-2</c:v>
                </c:pt>
                <c:pt idx="183" formatCode="0.00E+00">
                  <c:v>2.41393967597303E-2</c:v>
                </c:pt>
                <c:pt idx="184" formatCode="0.00E+00">
                  <c:v>1.9484839848784401E-2</c:v>
                </c:pt>
                <c:pt idx="185" formatCode="0.00E+00">
                  <c:v>1.53676598320731E-2</c:v>
                </c:pt>
                <c:pt idx="186" formatCode="0.00E+00">
                  <c:v>1.3784106799840601E-2</c:v>
                </c:pt>
                <c:pt idx="187" formatCode="0.00E+00">
                  <c:v>1.16386936525084E-2</c:v>
                </c:pt>
                <c:pt idx="188" formatCode="0.00E+00">
                  <c:v>8.9415887450653101E-3</c:v>
                </c:pt>
                <c:pt idx="189" formatCode="0.00E+00">
                  <c:v>1.0183125897636499E-2</c:v>
                </c:pt>
                <c:pt idx="190" formatCode="0.00E+00">
                  <c:v>5.5249690010976803E-3</c:v>
                </c:pt>
                <c:pt idx="191" formatCode="0.00E+00">
                  <c:v>3.8923617502555899E-3</c:v>
                </c:pt>
                <c:pt idx="192" formatCode="0.00E+00">
                  <c:v>2.2314838011242102E-3</c:v>
                </c:pt>
                <c:pt idx="193" formatCode="0.00E+00">
                  <c:v>1.58623012576091E-3</c:v>
                </c:pt>
                <c:pt idx="194" formatCode="0.00E+00">
                  <c:v>-1.4904215384238301E-3</c:v>
                </c:pt>
                <c:pt idx="195" formatCode="0.00E+00">
                  <c:v>8.1739778368351097E-4</c:v>
                </c:pt>
                <c:pt idx="196" formatCode="0.00E+00">
                  <c:v>-6.8945048299421698E-4</c:v>
                </c:pt>
                <c:pt idx="197" formatCode="0.00E+00">
                  <c:v>-7.0542755850238996E-4</c:v>
                </c:pt>
                <c:pt idx="198" formatCode="0.00E+00">
                  <c:v>-4.6339166799848697E-3</c:v>
                </c:pt>
                <c:pt idx="199" formatCode="0.00E+00">
                  <c:v>-3.52549756106153E-3</c:v>
                </c:pt>
                <c:pt idx="200" formatCode="0.00E+00">
                  <c:v>-2.6638651559717599E-3</c:v>
                </c:pt>
                <c:pt idx="201" formatCode="0.00E+00">
                  <c:v>-3.8183662944804801E-3</c:v>
                </c:pt>
                <c:pt idx="202" formatCode="0.00E+00">
                  <c:v>-6.3653448693950596E-3</c:v>
                </c:pt>
                <c:pt idx="203" formatCode="0.00E+00">
                  <c:v>-5.9673231328877304E-3</c:v>
                </c:pt>
                <c:pt idx="204" formatCode="0.00E+00">
                  <c:v>-7.0042120715026598E-3</c:v>
                </c:pt>
                <c:pt idx="205">
                  <c:v>-5.6522311499839998E-3</c:v>
                </c:pt>
                <c:pt idx="206" formatCode="0.00E+00">
                  <c:v>-5.4129447713919202E-3</c:v>
                </c:pt>
                <c:pt idx="207" formatCode="0.00E+00">
                  <c:v>-4.8016877237778699E-3</c:v>
                </c:pt>
                <c:pt idx="208" formatCode="0.00E+00">
                  <c:v>-5.5139909540914602E-3</c:v>
                </c:pt>
                <c:pt idx="209" formatCode="0.00E+00">
                  <c:v>-7.5392844212176001E-3</c:v>
                </c:pt>
                <c:pt idx="210" formatCode="0.00E+00">
                  <c:v>-8.0290538359034692E-3</c:v>
                </c:pt>
                <c:pt idx="211" formatCode="0.00E+00">
                  <c:v>-7.4663835520367003E-3</c:v>
                </c:pt>
                <c:pt idx="212" formatCode="0.00E+00">
                  <c:v>-7.6620737508430797E-3</c:v>
                </c:pt>
                <c:pt idx="213" formatCode="0.00E+00">
                  <c:v>-7.8947659212183097E-3</c:v>
                </c:pt>
                <c:pt idx="214" formatCode="0.00E+00">
                  <c:v>-8.2293762496534594E-3</c:v>
                </c:pt>
                <c:pt idx="215" formatCode="0.00E+00">
                  <c:v>-8.2074504190967502E-3</c:v>
                </c:pt>
                <c:pt idx="216" formatCode="0.00E+00">
                  <c:v>-7.7100834436365099E-3</c:v>
                </c:pt>
                <c:pt idx="217" formatCode="0.00E+00">
                  <c:v>-8.0801739042055502E-3</c:v>
                </c:pt>
                <c:pt idx="218" formatCode="0.00E+00">
                  <c:v>-8.5172337348060102E-3</c:v>
                </c:pt>
                <c:pt idx="219" formatCode="0.00E+00">
                  <c:v>-8.2870245946594402E-3</c:v>
                </c:pt>
                <c:pt idx="220" formatCode="0.00E+00">
                  <c:v>-8.1497329771511497E-3</c:v>
                </c:pt>
                <c:pt idx="221" formatCode="0.00E+00">
                  <c:v>-8.1332917805305299E-3</c:v>
                </c:pt>
                <c:pt idx="222" formatCode="0.00E+00">
                  <c:v>-8.7124294789498093E-3</c:v>
                </c:pt>
                <c:pt idx="223" formatCode="0.00E+00">
                  <c:v>-8.7122778296149905E-3</c:v>
                </c:pt>
                <c:pt idx="224" formatCode="0.00E+00">
                  <c:v>-8.3593416951102603E-3</c:v>
                </c:pt>
                <c:pt idx="225" formatCode="0.00E+00">
                  <c:v>-8.3601957843630493E-3</c:v>
                </c:pt>
                <c:pt idx="226" formatCode="0.00E+00">
                  <c:v>-8.5211159590103999E-3</c:v>
                </c:pt>
                <c:pt idx="227" formatCode="0.00E+00">
                  <c:v>-8.1538469299779603E-3</c:v>
                </c:pt>
                <c:pt idx="228" formatCode="0.00E+00">
                  <c:v>-8.3114186383935005E-3</c:v>
                </c:pt>
                <c:pt idx="229" formatCode="0.00E+00">
                  <c:v>-8.3022701382282401E-3</c:v>
                </c:pt>
                <c:pt idx="230" formatCode="0.00E+00">
                  <c:v>-8.5829418705310398E-3</c:v>
                </c:pt>
                <c:pt idx="231" formatCode="0.00E+00">
                  <c:v>-8.4721091478821096E-3</c:v>
                </c:pt>
                <c:pt idx="232" formatCode="0.00E+00">
                  <c:v>-8.1574621075588098E-3</c:v>
                </c:pt>
                <c:pt idx="233" formatCode="0.00E+00">
                  <c:v>-8.4483520607212693E-3</c:v>
                </c:pt>
                <c:pt idx="234" formatCode="0.00E+00">
                  <c:v>-8.2948205697592498E-3</c:v>
                </c:pt>
                <c:pt idx="235" formatCode="0.00E+00">
                  <c:v>-8.6102609341716391E-3</c:v>
                </c:pt>
                <c:pt idx="236" formatCode="0.00E+00">
                  <c:v>-8.1953036461597795E-3</c:v>
                </c:pt>
                <c:pt idx="237" formatCode="0.00E+00">
                  <c:v>-8.5534685139381592E-3</c:v>
                </c:pt>
                <c:pt idx="238" formatCode="0.00E+00">
                  <c:v>-8.5370572878047703E-3</c:v>
                </c:pt>
                <c:pt idx="239" formatCode="0.00E+00">
                  <c:v>-8.4217659035218297E-3</c:v>
                </c:pt>
                <c:pt idx="240" formatCode="0.00E+00">
                  <c:v>-8.3053445385696499E-3</c:v>
                </c:pt>
                <c:pt idx="241" formatCode="0.00E+00">
                  <c:v>-8.3713618453426803E-3</c:v>
                </c:pt>
                <c:pt idx="242" formatCode="0.00E+00">
                  <c:v>-8.2202281766566195E-3</c:v>
                </c:pt>
                <c:pt idx="243" formatCode="0.00E+00">
                  <c:v>-8.3505124738101795E-3</c:v>
                </c:pt>
                <c:pt idx="244" formatCode="0.00E+00">
                  <c:v>-8.3939081009004393E-3</c:v>
                </c:pt>
                <c:pt idx="245" formatCode="0.00E+00">
                  <c:v>-8.4706644126246195E-3</c:v>
                </c:pt>
                <c:pt idx="246" formatCode="0.00E+00">
                  <c:v>-8.2689074342629405E-3</c:v>
                </c:pt>
                <c:pt idx="247" formatCode="0.00E+00">
                  <c:v>-8.4026230077089894E-3</c:v>
                </c:pt>
                <c:pt idx="248" formatCode="0.00E+00">
                  <c:v>-7.99868825732164E-3</c:v>
                </c:pt>
                <c:pt idx="249" formatCode="0.00E+00">
                  <c:v>-7.9674071830837592E-3</c:v>
                </c:pt>
                <c:pt idx="250" formatCode="0.00E+00">
                  <c:v>-7.9415749208625996E-3</c:v>
                </c:pt>
                <c:pt idx="251" formatCode="0.00E+00">
                  <c:v>-7.7851959667625797E-3</c:v>
                </c:pt>
                <c:pt idx="252" formatCode="0.00E+00">
                  <c:v>-7.8207274052138308E-3</c:v>
                </c:pt>
                <c:pt idx="253" formatCode="0.00E+00">
                  <c:v>-7.8060026688161798E-3</c:v>
                </c:pt>
                <c:pt idx="254" formatCode="0.00E+00">
                  <c:v>-7.5041685540345104E-3</c:v>
                </c:pt>
                <c:pt idx="255" formatCode="0.00E+00">
                  <c:v>-7.2663107115987797E-3</c:v>
                </c:pt>
                <c:pt idx="256" formatCode="0.00E+00">
                  <c:v>-7.0040547318384197E-3</c:v>
                </c:pt>
                <c:pt idx="257" formatCode="0.00E+00">
                  <c:v>-6.7835963714337703E-3</c:v>
                </c:pt>
                <c:pt idx="258" formatCode="0.00E+00">
                  <c:v>-6.7350918942631803E-3</c:v>
                </c:pt>
                <c:pt idx="259" formatCode="0.00E+00">
                  <c:v>-6.4114712107578697E-3</c:v>
                </c:pt>
                <c:pt idx="260" formatCode="0.00E+00">
                  <c:v>-6.03857479634536E-3</c:v>
                </c:pt>
                <c:pt idx="261" formatCode="0.00E+00">
                  <c:v>-5.9067695554105102E-3</c:v>
                </c:pt>
                <c:pt idx="262" formatCode="0.00E+00">
                  <c:v>-5.6188328422093498E-3</c:v>
                </c:pt>
                <c:pt idx="263" formatCode="0.00E+00">
                  <c:v>-5.5016915989369603E-3</c:v>
                </c:pt>
                <c:pt idx="264" formatCode="0.00E+00">
                  <c:v>-5.0419564047188498E-3</c:v>
                </c:pt>
                <c:pt idx="265" formatCode="0.00E+00">
                  <c:v>-4.7796218873650499E-3</c:v>
                </c:pt>
                <c:pt idx="266" formatCode="0.00E+00">
                  <c:v>-4.7443780730553296E-3</c:v>
                </c:pt>
                <c:pt idx="267" formatCode="0.00E+00">
                  <c:v>-4.1027162230776798E-3</c:v>
                </c:pt>
                <c:pt idx="268" formatCode="0.00E+00">
                  <c:v>-3.80006995005894E-3</c:v>
                </c:pt>
                <c:pt idx="269" formatCode="0.00E+00">
                  <c:v>-3.2060578864115501E-3</c:v>
                </c:pt>
                <c:pt idx="270" formatCode="0.00E+00">
                  <c:v>-2.9695170450821698E-3</c:v>
                </c:pt>
                <c:pt idx="271" formatCode="0.00E+00">
                  <c:v>-2.6574009596153502E-3</c:v>
                </c:pt>
                <c:pt idx="272" formatCode="0.00E+00">
                  <c:v>-2.2360250450944499E-3</c:v>
                </c:pt>
                <c:pt idx="273" formatCode="0.00E+00">
                  <c:v>-1.72466572158511E-3</c:v>
                </c:pt>
                <c:pt idx="274" formatCode="0.00E+00">
                  <c:v>-1.2668167649979201E-3</c:v>
                </c:pt>
                <c:pt idx="275" formatCode="0.00E+00">
                  <c:v>-1.1795941971250901E-3</c:v>
                </c:pt>
                <c:pt idx="276" formatCode="0.00E+00">
                  <c:v>-7.05245529031983E-4</c:v>
                </c:pt>
                <c:pt idx="277" formatCode="0.00E+00">
                  <c:v>-2.2176380711285199E-4</c:v>
                </c:pt>
                <c:pt idx="278" formatCode="0.00E+00">
                  <c:v>4.3798915678635599E-4</c:v>
                </c:pt>
                <c:pt idx="279" formatCode="0.00E+00">
                  <c:v>1.0654753292706201E-3</c:v>
                </c:pt>
                <c:pt idx="280" formatCode="0.00E+00">
                  <c:v>1.0483121094575199E-3</c:v>
                </c:pt>
                <c:pt idx="281" formatCode="0.00E+00">
                  <c:v>1.3003159488650701E-3</c:v>
                </c:pt>
                <c:pt idx="282" formatCode="0.00E+00">
                  <c:v>1.8714626397649699E-3</c:v>
                </c:pt>
                <c:pt idx="283" formatCode="0.00E+00">
                  <c:v>2.4810443012833901E-3</c:v>
                </c:pt>
                <c:pt idx="284" formatCode="0.00E+00">
                  <c:v>3.27898954594146E-3</c:v>
                </c:pt>
                <c:pt idx="285" formatCode="0.00E+00">
                  <c:v>3.9071042813624002E-3</c:v>
                </c:pt>
                <c:pt idx="286" formatCode="0.00E+00">
                  <c:v>4.3101535656894499E-3</c:v>
                </c:pt>
                <c:pt idx="287" formatCode="0.00E+00">
                  <c:v>5.1370122341808403E-3</c:v>
                </c:pt>
                <c:pt idx="288" formatCode="0.00E+00">
                  <c:v>6.0205410551865601E-3</c:v>
                </c:pt>
                <c:pt idx="289" formatCode="0.00E+00">
                  <c:v>6.5151353940250799E-3</c:v>
                </c:pt>
                <c:pt idx="290" formatCode="0.00E+00">
                  <c:v>7.42056219384852E-3</c:v>
                </c:pt>
                <c:pt idx="291" formatCode="0.00E+00">
                  <c:v>8.3108788354164902E-3</c:v>
                </c:pt>
                <c:pt idx="292" formatCode="0.00E+00">
                  <c:v>9.3707170772760803E-3</c:v>
                </c:pt>
                <c:pt idx="293" formatCode="0.00E+00">
                  <c:v>1.03999943144652E-2</c:v>
                </c:pt>
                <c:pt idx="294" formatCode="0.00E+00">
                  <c:v>1.14870434793148E-2</c:v>
                </c:pt>
                <c:pt idx="295" formatCode="0.00E+00">
                  <c:v>1.26144663009832E-2</c:v>
                </c:pt>
                <c:pt idx="296" formatCode="0.00E+00">
                  <c:v>1.3588432699612799E-2</c:v>
                </c:pt>
                <c:pt idx="297" formatCode="0.00E+00">
                  <c:v>1.4674294796967399E-2</c:v>
                </c:pt>
                <c:pt idx="298" formatCode="0.00E+00">
                  <c:v>1.6199783286683301E-2</c:v>
                </c:pt>
                <c:pt idx="299" formatCode="0.00E+00">
                  <c:v>1.7391892921168699E-2</c:v>
                </c:pt>
                <c:pt idx="300">
                  <c:v>1.8474591901971E-2</c:v>
                </c:pt>
                <c:pt idx="301" formatCode="0.00E+00">
                  <c:v>1.98674164852757E-2</c:v>
                </c:pt>
                <c:pt idx="302" formatCode="0.00E+00">
                  <c:v>2.1239083056114199E-2</c:v>
                </c:pt>
                <c:pt idx="303" formatCode="0.00E+00">
                  <c:v>2.2530191621972801E-2</c:v>
                </c:pt>
                <c:pt idx="304" formatCode="0.00E+00">
                  <c:v>2.3881240544604901E-2</c:v>
                </c:pt>
                <c:pt idx="305" formatCode="0.00E+00">
                  <c:v>2.5474328985871701E-2</c:v>
                </c:pt>
                <c:pt idx="306" formatCode="0.00E+00">
                  <c:v>2.6760825805110799E-2</c:v>
                </c:pt>
                <c:pt idx="307" formatCode="0.00E+00">
                  <c:v>2.8089193229864199E-2</c:v>
                </c:pt>
                <c:pt idx="308" formatCode="0.00E+00">
                  <c:v>2.9602411663370701E-2</c:v>
                </c:pt>
                <c:pt idx="309" formatCode="0.00E+00">
                  <c:v>3.1271130800592101E-2</c:v>
                </c:pt>
                <c:pt idx="310" formatCode="0.00E+00">
                  <c:v>3.2788493048188802E-2</c:v>
                </c:pt>
                <c:pt idx="311">
                  <c:v>3.4250105333883001E-2</c:v>
                </c:pt>
                <c:pt idx="312" formatCode="0.00E+00">
                  <c:v>3.5750981191931402E-2</c:v>
                </c:pt>
                <c:pt idx="313" formatCode="0.00E+00">
                  <c:v>3.7454624908089498E-2</c:v>
                </c:pt>
                <c:pt idx="314" formatCode="0.00E+00">
                  <c:v>3.9030039186781801E-2</c:v>
                </c:pt>
                <c:pt idx="315" formatCode="0.00E+00">
                  <c:v>4.0725174541096698E-2</c:v>
                </c:pt>
                <c:pt idx="316" formatCode="0.00E+00">
                  <c:v>4.2243032927134799E-2</c:v>
                </c:pt>
                <c:pt idx="317" formatCode="0.00E+00">
                  <c:v>4.3663276980259201E-2</c:v>
                </c:pt>
                <c:pt idx="318" formatCode="0.00E+00">
                  <c:v>4.5654360346489599E-2</c:v>
                </c:pt>
                <c:pt idx="319" formatCode="0.00E+00">
                  <c:v>4.7071768882521403E-2</c:v>
                </c:pt>
                <c:pt idx="320">
                  <c:v>4.8866980996652001E-2</c:v>
                </c:pt>
                <c:pt idx="321" formatCode="0.00E+00">
                  <c:v>5.0491771675175399E-2</c:v>
                </c:pt>
                <c:pt idx="322" formatCode="0.00E+00">
                  <c:v>5.1836672159073102E-2</c:v>
                </c:pt>
                <c:pt idx="323" formatCode="0.00E+00">
                  <c:v>5.3299342680006599E-2</c:v>
                </c:pt>
                <c:pt idx="324" formatCode="0.00E+00">
                  <c:v>5.5069543954497598E-2</c:v>
                </c:pt>
                <c:pt idx="325" formatCode="0.00E+00">
                  <c:v>5.6515035367670101E-2</c:v>
                </c:pt>
                <c:pt idx="326" formatCode="0.00E+00">
                  <c:v>5.7865662834099801E-2</c:v>
                </c:pt>
                <c:pt idx="327" formatCode="0.00E+00">
                  <c:v>5.9342297426797197E-2</c:v>
                </c:pt>
                <c:pt idx="328" formatCode="0.00E+00">
                  <c:v>6.0723312292542797E-2</c:v>
                </c:pt>
                <c:pt idx="329" formatCode="0.00E+00">
                  <c:v>6.2087269692886499E-2</c:v>
                </c:pt>
                <c:pt idx="330" formatCode="0.00E+00">
                  <c:v>6.3480337748598195E-2</c:v>
                </c:pt>
                <c:pt idx="331" formatCode="0.00E+00">
                  <c:v>6.48019404843337E-2</c:v>
                </c:pt>
                <c:pt idx="332" formatCode="0.00E+00">
                  <c:v>6.6089931813480704E-2</c:v>
                </c:pt>
                <c:pt idx="333" formatCode="0.00E+00">
                  <c:v>6.7410034118146903E-2</c:v>
                </c:pt>
                <c:pt idx="334" formatCode="0.00E+00">
                  <c:v>6.84215520256964E-2</c:v>
                </c:pt>
                <c:pt idx="335" formatCode="0.00E+00">
                  <c:v>6.9725694047537701E-2</c:v>
                </c:pt>
                <c:pt idx="336" formatCode="0.00E+00">
                  <c:v>7.0900338203919805E-2</c:v>
                </c:pt>
                <c:pt idx="337" formatCode="0.00E+00">
                  <c:v>7.1831734339245501E-2</c:v>
                </c:pt>
                <c:pt idx="338">
                  <c:v>7.2721409007513005E-2</c:v>
                </c:pt>
                <c:pt idx="339">
                  <c:v>7.3693849038382997E-2</c:v>
                </c:pt>
                <c:pt idx="340" formatCode="0.00E+00">
                  <c:v>7.4832672165355593E-2</c:v>
                </c:pt>
                <c:pt idx="341">
                  <c:v>7.5488668894930999E-2</c:v>
                </c:pt>
                <c:pt idx="342" formatCode="0.00E+00">
                  <c:v>7.6319109191530607E-2</c:v>
                </c:pt>
                <c:pt idx="343" formatCode="0.00E+00">
                  <c:v>7.6945287237870599E-2</c:v>
                </c:pt>
                <c:pt idx="344" formatCode="0.00E+00">
                  <c:v>7.7490829689335294E-2</c:v>
                </c:pt>
                <c:pt idx="345" formatCode="0.00E+00">
                  <c:v>7.8298528009843202E-2</c:v>
                </c:pt>
                <c:pt idx="346" formatCode="0.00E+00">
                  <c:v>7.8832064453661699E-2</c:v>
                </c:pt>
                <c:pt idx="347" formatCode="0.00E+00">
                  <c:v>7.9448771066278095E-2</c:v>
                </c:pt>
                <c:pt idx="348" formatCode="0.00E+00">
                  <c:v>7.9655821428306794E-2</c:v>
                </c:pt>
                <c:pt idx="349" formatCode="0.00E+00">
                  <c:v>7.9921506411779406E-2</c:v>
                </c:pt>
                <c:pt idx="350">
                  <c:v>8.0457574525945999E-2</c:v>
                </c:pt>
                <c:pt idx="351" formatCode="0.00E+00">
                  <c:v>8.0676993099696406E-2</c:v>
                </c:pt>
                <c:pt idx="352" formatCode="0.00E+00">
                  <c:v>8.06242202199417E-2</c:v>
                </c:pt>
                <c:pt idx="353" formatCode="0.00E+00">
                  <c:v>8.0706386855654094E-2</c:v>
                </c:pt>
                <c:pt idx="354" formatCode="0.00E+00">
                  <c:v>8.0690702619326898E-2</c:v>
                </c:pt>
                <c:pt idx="355" formatCode="0.00E+00">
                  <c:v>8.0666879260638494E-2</c:v>
                </c:pt>
                <c:pt idx="356" formatCode="0.00E+00">
                  <c:v>8.0620170320501797E-2</c:v>
                </c:pt>
                <c:pt idx="357" formatCode="0.00E+00">
                  <c:v>8.0441436849400097E-2</c:v>
                </c:pt>
                <c:pt idx="358" formatCode="0.00E+00">
                  <c:v>8.0235349269561801E-2</c:v>
                </c:pt>
                <c:pt idx="359">
                  <c:v>7.9977980489750994E-2</c:v>
                </c:pt>
                <c:pt idx="360" formatCode="0.00E+00">
                  <c:v>7.9573131839502903E-2</c:v>
                </c:pt>
                <c:pt idx="361" formatCode="0.00E+00">
                  <c:v>7.9177794603171203E-2</c:v>
                </c:pt>
                <c:pt idx="362" formatCode="0.00E+00">
                  <c:v>7.8820157143817696E-2</c:v>
                </c:pt>
                <c:pt idx="363" formatCode="0.00E+00">
                  <c:v>7.8379022987139599E-2</c:v>
                </c:pt>
                <c:pt idx="364" formatCode="0.00E+00">
                  <c:v>7.7829801335766599E-2</c:v>
                </c:pt>
                <c:pt idx="365">
                  <c:v>7.7127020079527001E-2</c:v>
                </c:pt>
                <c:pt idx="366" formatCode="0.00E+00">
                  <c:v>7.6596764817219498E-2</c:v>
                </c:pt>
                <c:pt idx="367" formatCode="0.00E+00">
                  <c:v>7.5865006541723096E-2</c:v>
                </c:pt>
                <c:pt idx="368" formatCode="0.00E+00">
                  <c:v>7.5181168643553106E-2</c:v>
                </c:pt>
                <c:pt idx="369" formatCode="0.00E+00">
                  <c:v>7.4603946395165904E-2</c:v>
                </c:pt>
                <c:pt idx="370" formatCode="0.00E+00">
                  <c:v>7.3755322389442698E-2</c:v>
                </c:pt>
                <c:pt idx="371" formatCode="0.00E+00">
                  <c:v>7.2882675732892602E-2</c:v>
                </c:pt>
                <c:pt idx="372" formatCode="0.00E+00">
                  <c:v>7.1921663914491701E-2</c:v>
                </c:pt>
                <c:pt idx="373" formatCode="0.00E+00">
                  <c:v>7.1023164008511094E-2</c:v>
                </c:pt>
                <c:pt idx="374">
                  <c:v>7.0077700597730996E-2</c:v>
                </c:pt>
                <c:pt idx="375" formatCode="0.00E+00">
                  <c:v>6.9039317995805496E-2</c:v>
                </c:pt>
                <c:pt idx="376" formatCode="0.00E+00">
                  <c:v>6.8186315144342202E-2</c:v>
                </c:pt>
                <c:pt idx="377" formatCode="0.00E+00">
                  <c:v>6.71166342852135E-2</c:v>
                </c:pt>
                <c:pt idx="378" formatCode="0.00E+00">
                  <c:v>6.6157623595879803E-2</c:v>
                </c:pt>
                <c:pt idx="379" formatCode="0.00E+00">
                  <c:v>6.5111334511326405E-2</c:v>
                </c:pt>
                <c:pt idx="380" formatCode="0.00E+00">
                  <c:v>6.3800730831978097E-2</c:v>
                </c:pt>
                <c:pt idx="381" formatCode="0.00E+00">
                  <c:v>6.2948214154189594E-2</c:v>
                </c:pt>
                <c:pt idx="382" formatCode="0.00E+00">
                  <c:v>6.1897076280884498E-2</c:v>
                </c:pt>
                <c:pt idx="383" formatCode="0.00E+00">
                  <c:v>6.0749335713034702E-2</c:v>
                </c:pt>
                <c:pt idx="384" formatCode="0.00E+00">
                  <c:v>5.9609817079456402E-2</c:v>
                </c:pt>
                <c:pt idx="385" formatCode="0.00E+00">
                  <c:v>5.8493563543232402E-2</c:v>
                </c:pt>
                <c:pt idx="386" formatCode="0.00E+00">
                  <c:v>5.73435490681036E-2</c:v>
                </c:pt>
                <c:pt idx="387">
                  <c:v>5.6096189208732002E-2</c:v>
                </c:pt>
                <c:pt idx="388" formatCode="0.00E+00">
                  <c:v>5.50832281502402E-2</c:v>
                </c:pt>
                <c:pt idx="389" formatCode="0.00E+00">
                  <c:v>5.3868712470930898E-2</c:v>
                </c:pt>
                <c:pt idx="390" formatCode="0.00E+00">
                  <c:v>5.2646013259447198E-2</c:v>
                </c:pt>
                <c:pt idx="391" formatCode="0.00E+00">
                  <c:v>5.1459781478228099E-2</c:v>
                </c:pt>
                <c:pt idx="392" formatCode="0.00E+00">
                  <c:v>5.0340200621987803E-2</c:v>
                </c:pt>
                <c:pt idx="393" formatCode="0.00E+00">
                  <c:v>4.90644064090223E-2</c:v>
                </c:pt>
                <c:pt idx="394" formatCode="0.00E+00">
                  <c:v>4.7918638125688098E-2</c:v>
                </c:pt>
                <c:pt idx="395" formatCode="0.00E+00">
                  <c:v>4.6839887893215797E-2</c:v>
                </c:pt>
                <c:pt idx="396" formatCode="0.00E+00">
                  <c:v>4.5633446939900402E-2</c:v>
                </c:pt>
                <c:pt idx="397" formatCode="0.00E+00">
                  <c:v>4.4377868045875103E-2</c:v>
                </c:pt>
                <c:pt idx="398">
                  <c:v>4.3272454165615003E-2</c:v>
                </c:pt>
                <c:pt idx="399" formatCode="0.00E+00">
                  <c:v>4.2156229261522099E-2</c:v>
                </c:pt>
                <c:pt idx="400" formatCode="0.00E+00">
                  <c:v>4.1036802755609503E-2</c:v>
                </c:pt>
                <c:pt idx="401">
                  <c:v>3.9819045223364997E-2</c:v>
                </c:pt>
                <c:pt idx="402" formatCode="0.00E+00">
                  <c:v>3.8670529687301301E-2</c:v>
                </c:pt>
                <c:pt idx="403" formatCode="0.00E+00">
                  <c:v>3.7617129021893202E-2</c:v>
                </c:pt>
                <c:pt idx="404" formatCode="0.00E+00">
                  <c:v>3.6498950086098401E-2</c:v>
                </c:pt>
                <c:pt idx="405" formatCode="0.00E+00">
                  <c:v>3.5355226435443601E-2</c:v>
                </c:pt>
                <c:pt idx="406" formatCode="0.00E+00">
                  <c:v>3.43302448299952E-2</c:v>
                </c:pt>
                <c:pt idx="407" formatCode="0.00E+00">
                  <c:v>3.3177046234494099E-2</c:v>
                </c:pt>
                <c:pt idx="408" formatCode="0.00E+00">
                  <c:v>3.21758247611676E-2</c:v>
                </c:pt>
                <c:pt idx="409" formatCode="0.00E+00">
                  <c:v>3.1054206462048099E-2</c:v>
                </c:pt>
                <c:pt idx="410" formatCode="0.00E+00">
                  <c:v>3.0120841479600698E-2</c:v>
                </c:pt>
                <c:pt idx="411">
                  <c:v>2.9031880566211001E-2</c:v>
                </c:pt>
                <c:pt idx="412" formatCode="0.00E+00">
                  <c:v>2.81460977231686E-2</c:v>
                </c:pt>
                <c:pt idx="413" formatCode="0.00E+00">
                  <c:v>2.6915168820219101E-2</c:v>
                </c:pt>
                <c:pt idx="414">
                  <c:v>2.5898533837155999E-2</c:v>
                </c:pt>
                <c:pt idx="415" formatCode="0.00E+00">
                  <c:v>2.4892417305562499E-2</c:v>
                </c:pt>
                <c:pt idx="416" formatCode="0.00E+00">
                  <c:v>2.4098860458796799E-2</c:v>
                </c:pt>
                <c:pt idx="417" formatCode="0.00E+00">
                  <c:v>2.3066200778178302E-2</c:v>
                </c:pt>
                <c:pt idx="418" formatCode="0.00E+00">
                  <c:v>2.2070020967178899E-2</c:v>
                </c:pt>
                <c:pt idx="419" formatCode="0.00E+00">
                  <c:v>2.1211924268816199E-2</c:v>
                </c:pt>
                <c:pt idx="420" formatCode="0.00E+00">
                  <c:v>2.02957711019459E-2</c:v>
                </c:pt>
                <c:pt idx="421" formatCode="0.00E+00">
                  <c:v>1.9435669025563099E-2</c:v>
                </c:pt>
                <c:pt idx="422" formatCode="0.00E+00">
                  <c:v>1.85200591296063E-2</c:v>
                </c:pt>
                <c:pt idx="423" formatCode="0.00E+00">
                  <c:v>1.77417507207581E-2</c:v>
                </c:pt>
                <c:pt idx="424">
                  <c:v>1.6948059772946E-2</c:v>
                </c:pt>
                <c:pt idx="425" formatCode="0.00E+00">
                  <c:v>1.6138530255550902E-2</c:v>
                </c:pt>
                <c:pt idx="426" formatCode="0.00E+00">
                  <c:v>1.5189355683044799E-2</c:v>
                </c:pt>
                <c:pt idx="427" formatCode="0.00E+00">
                  <c:v>1.43941075581367E-2</c:v>
                </c:pt>
                <c:pt idx="428" formatCode="0.00E+00">
                  <c:v>1.36070552266538E-2</c:v>
                </c:pt>
                <c:pt idx="429" formatCode="0.00E+00">
                  <c:v>1.30175910102903E-2</c:v>
                </c:pt>
                <c:pt idx="430" formatCode="0.00E+00">
                  <c:v>1.2285176625549499E-2</c:v>
                </c:pt>
                <c:pt idx="431" formatCode="0.00E+00">
                  <c:v>1.14983465078205E-2</c:v>
                </c:pt>
                <c:pt idx="432" formatCode="0.00E+00">
                  <c:v>1.0770213005821899E-2</c:v>
                </c:pt>
                <c:pt idx="433" formatCode="0.00E+00">
                  <c:v>9.9919033632392008E-3</c:v>
                </c:pt>
                <c:pt idx="434" formatCode="0.00E+00">
                  <c:v>9.2830761358822407E-3</c:v>
                </c:pt>
                <c:pt idx="435" formatCode="0.00E+00">
                  <c:v>8.6646315920715592E-3</c:v>
                </c:pt>
                <c:pt idx="436" formatCode="0.00E+00">
                  <c:v>8.0542151206279503E-3</c:v>
                </c:pt>
                <c:pt idx="437" formatCode="0.00E+00">
                  <c:v>7.4310909866590101E-3</c:v>
                </c:pt>
                <c:pt idx="438" formatCode="0.00E+00">
                  <c:v>6.6666314865747702E-3</c:v>
                </c:pt>
                <c:pt idx="439" formatCode="0.00E+00">
                  <c:v>5.9463907491824801E-3</c:v>
                </c:pt>
                <c:pt idx="440" formatCode="0.00E+00">
                  <c:v>5.5665583713946504E-3</c:v>
                </c:pt>
                <c:pt idx="441" formatCode="0.00E+00">
                  <c:v>4.9145818703784303E-3</c:v>
                </c:pt>
                <c:pt idx="442" formatCode="0.00E+00">
                  <c:v>4.25881155080451E-3</c:v>
                </c:pt>
                <c:pt idx="443" formatCode="0.00E+00">
                  <c:v>3.8961725092920099E-3</c:v>
                </c:pt>
                <c:pt idx="444" formatCode="0.00E+00">
                  <c:v>3.3095928661250199E-3</c:v>
                </c:pt>
                <c:pt idx="445" formatCode="0.00E+00">
                  <c:v>2.89217861564801E-3</c:v>
                </c:pt>
                <c:pt idx="446" formatCode="0.00E+00">
                  <c:v>2.2482852264297001E-3</c:v>
                </c:pt>
                <c:pt idx="447" formatCode="0.00E+00">
                  <c:v>1.8248413680910099E-3</c:v>
                </c:pt>
                <c:pt idx="448" formatCode="0.00E+00">
                  <c:v>1.46566233973734E-3</c:v>
                </c:pt>
                <c:pt idx="449" formatCode="0.00E+00">
                  <c:v>9.8703886080403805E-4</c:v>
                </c:pt>
                <c:pt idx="450" formatCode="0.00E+00">
                  <c:v>5.1458202540724898E-4</c:v>
                </c:pt>
                <c:pt idx="451" formatCode="0.00E+00">
                  <c:v>2.25352590748486E-4</c:v>
                </c:pt>
                <c:pt idx="452" formatCode="0.00E+00">
                  <c:v>-1.81369424039768E-4</c:v>
                </c:pt>
                <c:pt idx="453" formatCode="0.00E+00">
                  <c:v>-6.3027801746646898E-4</c:v>
                </c:pt>
                <c:pt idx="454" formatCode="0.00E+00">
                  <c:v>-9.7678025633224407E-4</c:v>
                </c:pt>
                <c:pt idx="455" formatCode="0.00E+00">
                  <c:v>-1.2686637158492099E-3</c:v>
                </c:pt>
                <c:pt idx="456" formatCode="0.00E+00">
                  <c:v>-1.60426247371104E-3</c:v>
                </c:pt>
                <c:pt idx="457" formatCode="0.00E+00">
                  <c:v>-1.8799874363046099E-3</c:v>
                </c:pt>
                <c:pt idx="458" formatCode="0.00E+00">
                  <c:v>-2.1649055981255E-3</c:v>
                </c:pt>
                <c:pt idx="459" formatCode="0.00E+00">
                  <c:v>-2.40736608853528E-3</c:v>
                </c:pt>
                <c:pt idx="460" formatCode="0.00E+00">
                  <c:v>-2.6648662036297599E-3</c:v>
                </c:pt>
                <c:pt idx="461" formatCode="0.00E+00">
                  <c:v>-3.00330458008295E-3</c:v>
                </c:pt>
                <c:pt idx="462" formatCode="0.00E+00">
                  <c:v>-3.2052191510896001E-3</c:v>
                </c:pt>
                <c:pt idx="463" formatCode="0.00E+00">
                  <c:v>-3.4027803370625799E-3</c:v>
                </c:pt>
                <c:pt idx="464" formatCode="0.00E+00">
                  <c:v>-3.6786143190263498E-3</c:v>
                </c:pt>
                <c:pt idx="465" formatCode="0.00E+00">
                  <c:v>-3.8688614389574502E-3</c:v>
                </c:pt>
                <c:pt idx="466" formatCode="0.00E+00">
                  <c:v>-4.00827650715419E-3</c:v>
                </c:pt>
                <c:pt idx="467" formatCode="0.00E+00">
                  <c:v>-4.1050593910077803E-3</c:v>
                </c:pt>
                <c:pt idx="468" formatCode="0.00E+00">
                  <c:v>-4.16433342855044E-3</c:v>
                </c:pt>
                <c:pt idx="469" formatCode="0.00E+00">
                  <c:v>-4.3315080524160398E-3</c:v>
                </c:pt>
                <c:pt idx="470" formatCode="0.00E+00">
                  <c:v>-4.3893574294925301E-3</c:v>
                </c:pt>
                <c:pt idx="471" formatCode="0.00E+00">
                  <c:v>-4.4747829476333703E-3</c:v>
                </c:pt>
                <c:pt idx="472" formatCode="0.00E+00">
                  <c:v>-4.5319748573715802E-3</c:v>
                </c:pt>
                <c:pt idx="473" formatCode="0.00E+00">
                  <c:v>-4.5881377590712103E-3</c:v>
                </c:pt>
                <c:pt idx="474" formatCode="0.00E+00">
                  <c:v>-4.6417764168742602E-3</c:v>
                </c:pt>
                <c:pt idx="475" formatCode="0.00E+00">
                  <c:v>-4.7011850203761401E-3</c:v>
                </c:pt>
                <c:pt idx="476" formatCode="0.00E+00">
                  <c:v>-4.7124814640282803E-3</c:v>
                </c:pt>
                <c:pt idx="477" formatCode="0.00E+00">
                  <c:v>-4.7111225994368204E-3</c:v>
                </c:pt>
                <c:pt idx="478" formatCode="0.00E+00">
                  <c:v>-4.6983834963309698E-3</c:v>
                </c:pt>
                <c:pt idx="479" formatCode="0.00E+00">
                  <c:v>-4.7415415306894899E-3</c:v>
                </c:pt>
                <c:pt idx="480" formatCode="0.00E+00">
                  <c:v>-4.7532632372855503E-3</c:v>
                </c:pt>
                <c:pt idx="481" formatCode="0.00E+00">
                  <c:v>-4.7308563450530298E-3</c:v>
                </c:pt>
                <c:pt idx="482" formatCode="0.00E+00">
                  <c:v>-4.73804232148505E-3</c:v>
                </c:pt>
                <c:pt idx="483" formatCode="0.00E+00">
                  <c:v>-4.6874789175139903E-3</c:v>
                </c:pt>
                <c:pt idx="484" formatCode="0.00E+00">
                  <c:v>-4.6988515074835799E-3</c:v>
                </c:pt>
                <c:pt idx="485" formatCode="0.00E+00">
                  <c:v>-4.6000525930244996E-3</c:v>
                </c:pt>
                <c:pt idx="486" formatCode="0.00E+00">
                  <c:v>-4.5192466184421302E-3</c:v>
                </c:pt>
                <c:pt idx="487" formatCode="0.00E+00">
                  <c:v>-4.48061507530584E-3</c:v>
                </c:pt>
                <c:pt idx="488" formatCode="0.00E+00">
                  <c:v>-4.3789526221947803E-3</c:v>
                </c:pt>
                <c:pt idx="489" formatCode="0.00E+00">
                  <c:v>-4.2369172263964699E-3</c:v>
                </c:pt>
                <c:pt idx="490" formatCode="0.00E+00">
                  <c:v>-4.2564490893936503E-3</c:v>
                </c:pt>
                <c:pt idx="491" formatCode="0.00E+00">
                  <c:v>-4.2583672470914496E-3</c:v>
                </c:pt>
                <c:pt idx="492" formatCode="0.00E+00">
                  <c:v>-4.0852047669609802E-3</c:v>
                </c:pt>
                <c:pt idx="493" formatCode="0.00E+00">
                  <c:v>-3.9512519675400804E-3</c:v>
                </c:pt>
                <c:pt idx="494" formatCode="0.00E+00">
                  <c:v>-3.77760943856576E-3</c:v>
                </c:pt>
                <c:pt idx="495" formatCode="0.00E+00">
                  <c:v>-3.6325479839650399E-3</c:v>
                </c:pt>
                <c:pt idx="496" formatCode="0.00E+00">
                  <c:v>-3.4834824044848401E-3</c:v>
                </c:pt>
                <c:pt idx="497" formatCode="0.00E+00">
                  <c:v>-3.4263330355629299E-3</c:v>
                </c:pt>
                <c:pt idx="498" formatCode="0.00E+00">
                  <c:v>-3.09886634207906E-3</c:v>
                </c:pt>
                <c:pt idx="499" formatCode="0.00E+00">
                  <c:v>-3.1319430572543101E-3</c:v>
                </c:pt>
                <c:pt idx="500" formatCode="0.00E+00">
                  <c:v>-2.85639326862257E-3</c:v>
                </c:pt>
                <c:pt idx="501" formatCode="0.00E+00">
                  <c:v>-2.6893299061469299E-3</c:v>
                </c:pt>
                <c:pt idx="502" formatCode="0.00E+00">
                  <c:v>-2.4031171030136902E-3</c:v>
                </c:pt>
                <c:pt idx="503" formatCode="0.00E+00">
                  <c:v>-2.25100440290524E-3</c:v>
                </c:pt>
                <c:pt idx="504" formatCode="0.00E+00">
                  <c:v>-2.0869344257908101E-3</c:v>
                </c:pt>
                <c:pt idx="505" formatCode="0.00E+00">
                  <c:v>-1.8495510006435901E-3</c:v>
                </c:pt>
                <c:pt idx="506" formatCode="0.00E+00">
                  <c:v>-1.6140153800724599E-3</c:v>
                </c:pt>
                <c:pt idx="507" formatCode="0.00E+00">
                  <c:v>-1.3919737286949101E-3</c:v>
                </c:pt>
                <c:pt idx="508" formatCode="0.00E+00">
                  <c:v>-1.14179853211565E-3</c:v>
                </c:pt>
                <c:pt idx="509" formatCode="0.00E+00">
                  <c:v>-9.1376395073189897E-4</c:v>
                </c:pt>
                <c:pt idx="510" formatCode="0.00E+00">
                  <c:v>-6.6054967975592502E-4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6-FE2D-4C37-9444-67DDC773EF3A}"/>
            </c:ext>
          </c:extLst>
        </c:ser>
        <c:ser>
          <c:idx val="5"/>
          <c:order val="5"/>
          <c:tx>
            <c:strRef>
              <c:f>'Ni 16.10.2020'!$H$6</c:f>
              <c:strCache>
                <c:ptCount val="1"/>
                <c:pt idx="0">
                  <c:v>ab 0.020 M Ni+en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'Ni 16.10.2020'!$A$7:$A$517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'Ni 16.10.2020'!$H$7:$H$517</c:f>
              <c:numCache>
                <c:formatCode>0.00E+00</c:formatCode>
                <c:ptCount val="511"/>
                <c:pt idx="0" formatCode="General">
                  <c:v>0.143772818851304</c:v>
                </c:pt>
                <c:pt idx="1">
                  <c:v>5.6745034920756603E-2</c:v>
                </c:pt>
                <c:pt idx="2" formatCode="General">
                  <c:v>-0.54553018137549902</c:v>
                </c:pt>
                <c:pt idx="3" formatCode="General">
                  <c:v>0.140404957380836</c:v>
                </c:pt>
                <c:pt idx="4" formatCode="General">
                  <c:v>-0.15899658046168899</c:v>
                </c:pt>
                <c:pt idx="5" formatCode="General">
                  <c:v>-0.14645657456073699</c:v>
                </c:pt>
                <c:pt idx="6" formatCode="General">
                  <c:v>-0.164245874493295</c:v>
                </c:pt>
                <c:pt idx="7">
                  <c:v>4.4500526077935101E-2</c:v>
                </c:pt>
                <c:pt idx="8">
                  <c:v>9.9739706687123203E-2</c:v>
                </c:pt>
                <c:pt idx="9" formatCode="General">
                  <c:v>-0.104750527787537</c:v>
                </c:pt>
                <c:pt idx="10" formatCode="General">
                  <c:v>0.119402774086199</c:v>
                </c:pt>
                <c:pt idx="11">
                  <c:v>4.0797267608510303E-2</c:v>
                </c:pt>
                <c:pt idx="12">
                  <c:v>-3.1629509006115802E-2</c:v>
                </c:pt>
                <c:pt idx="13" formatCode="General">
                  <c:v>0.29737759461754898</c:v>
                </c:pt>
                <c:pt idx="14" formatCode="General">
                  <c:v>0.215807791511759</c:v>
                </c:pt>
                <c:pt idx="15" formatCode="General">
                  <c:v>0.32289206891047001</c:v>
                </c:pt>
                <c:pt idx="16" formatCode="General">
                  <c:v>0.29930947320389201</c:v>
                </c:pt>
                <c:pt idx="17" formatCode="General">
                  <c:v>0.66502428392875002</c:v>
                </c:pt>
                <c:pt idx="18" formatCode="General">
                  <c:v>0.58069756172263498</c:v>
                </c:pt>
                <c:pt idx="19" formatCode="General">
                  <c:v>0.71513250389889704</c:v>
                </c:pt>
                <c:pt idx="20" formatCode="General">
                  <c:v>0.62267662299897197</c:v>
                </c:pt>
                <c:pt idx="21" formatCode="General">
                  <c:v>0.67859288263337503</c:v>
                </c:pt>
                <c:pt idx="22" formatCode="General">
                  <c:v>0.71867639818346396</c:v>
                </c:pt>
                <c:pt idx="23" formatCode="General">
                  <c:v>1.0901893050762601</c:v>
                </c:pt>
                <c:pt idx="24" formatCode="General">
                  <c:v>1.0954424750695</c:v>
                </c:pt>
                <c:pt idx="25" formatCode="General">
                  <c:v>1.3026934694785799</c:v>
                </c:pt>
                <c:pt idx="26" formatCode="General">
                  <c:v>1.4085537368721099</c:v>
                </c:pt>
                <c:pt idx="27" formatCode="General">
                  <c:v>1.37014992396378</c:v>
                </c:pt>
                <c:pt idx="28" formatCode="General">
                  <c:v>1.5534135707955199</c:v>
                </c:pt>
                <c:pt idx="29" formatCode="General">
                  <c:v>1.69147649796594</c:v>
                </c:pt>
                <c:pt idx="30" formatCode="General">
                  <c:v>1.7451957650164001</c:v>
                </c:pt>
                <c:pt idx="31" formatCode="General">
                  <c:v>1.7920058487632999</c:v>
                </c:pt>
                <c:pt idx="32" formatCode="General">
                  <c:v>1.8787685354691901</c:v>
                </c:pt>
                <c:pt idx="33" formatCode="General">
                  <c:v>2.0829550224988198</c:v>
                </c:pt>
                <c:pt idx="34" formatCode="General">
                  <c:v>2.2136688198176699</c:v>
                </c:pt>
                <c:pt idx="35" formatCode="General">
                  <c:v>2.3017999209067699</c:v>
                </c:pt>
                <c:pt idx="36" formatCode="General">
                  <c:v>2.3324243220537202</c:v>
                </c:pt>
                <c:pt idx="37" formatCode="General">
                  <c:v>2.3661474934722899</c:v>
                </c:pt>
                <c:pt idx="38" formatCode="General">
                  <c:v>2.5569869458483101</c:v>
                </c:pt>
                <c:pt idx="39" formatCode="General">
                  <c:v>2.50329504753975</c:v>
                </c:pt>
                <c:pt idx="40" formatCode="General">
                  <c:v>2.45202516531314</c:v>
                </c:pt>
                <c:pt idx="41" formatCode="General">
                  <c:v>2.4162404333464398</c:v>
                </c:pt>
                <c:pt idx="42" formatCode="General">
                  <c:v>2.5935426383353</c:v>
                </c:pt>
                <c:pt idx="43" formatCode="General">
                  <c:v>2.6927815663255301</c:v>
                </c:pt>
                <c:pt idx="44" formatCode="General">
                  <c:v>2.6238844060453701</c:v>
                </c:pt>
                <c:pt idx="45" formatCode="General">
                  <c:v>2.7747946358729201</c:v>
                </c:pt>
                <c:pt idx="46" formatCode="General">
                  <c:v>2.7986149752433702</c:v>
                </c:pt>
                <c:pt idx="47" formatCode="General">
                  <c:v>2.82841690782013</c:v>
                </c:pt>
                <c:pt idx="48" formatCode="General">
                  <c:v>3.0257936896195301</c:v>
                </c:pt>
                <c:pt idx="49" formatCode="General">
                  <c:v>2.60513253613248</c:v>
                </c:pt>
                <c:pt idx="50" formatCode="General">
                  <c:v>2.8021890792511099</c:v>
                </c:pt>
                <c:pt idx="51" formatCode="General">
                  <c:v>2.69425502186429</c:v>
                </c:pt>
                <c:pt idx="52" formatCode="General">
                  <c:v>3.0506543034301501</c:v>
                </c:pt>
                <c:pt idx="53" formatCode="General">
                  <c:v>3.00757892621403</c:v>
                </c:pt>
                <c:pt idx="54" formatCode="General">
                  <c:v>2.6761460026738302</c:v>
                </c:pt>
                <c:pt idx="55" formatCode="General">
                  <c:v>2.6369502210393199</c:v>
                </c:pt>
                <c:pt idx="56" formatCode="General">
                  <c:v>2.4113073315606699</c:v>
                </c:pt>
                <c:pt idx="57" formatCode="General">
                  <c:v>2.1987289455088201</c:v>
                </c:pt>
                <c:pt idx="58" formatCode="General">
                  <c:v>1.95497198651242</c:v>
                </c:pt>
                <c:pt idx="59" formatCode="General">
                  <c:v>1.72668293933484</c:v>
                </c:pt>
                <c:pt idx="60" formatCode="General">
                  <c:v>1.5282585379996401</c:v>
                </c:pt>
                <c:pt idx="61" formatCode="General">
                  <c:v>1.3401063423328701</c:v>
                </c:pt>
                <c:pt idx="62" formatCode="General">
                  <c:v>1.17627426978884</c:v>
                </c:pt>
                <c:pt idx="63" formatCode="General">
                  <c:v>1.0314991221393499</c:v>
                </c:pt>
                <c:pt idx="64" formatCode="General">
                  <c:v>0.90799655797434298</c:v>
                </c:pt>
                <c:pt idx="65" formatCode="General">
                  <c:v>0.79868282722218398</c:v>
                </c:pt>
                <c:pt idx="66" formatCode="General">
                  <c:v>0.70246439785151005</c:v>
                </c:pt>
                <c:pt idx="67" formatCode="General">
                  <c:v>0.61935424122952698</c:v>
                </c:pt>
                <c:pt idx="68" formatCode="General">
                  <c:v>0.54508177470899799</c:v>
                </c:pt>
                <c:pt idx="69" formatCode="General">
                  <c:v>0.48091261563218701</c:v>
                </c:pt>
                <c:pt idx="70" formatCode="General">
                  <c:v>0.42536683304990403</c:v>
                </c:pt>
                <c:pt idx="71" formatCode="General">
                  <c:v>0.376668687066671</c:v>
                </c:pt>
                <c:pt idx="72" formatCode="General">
                  <c:v>0.334832057388878</c:v>
                </c:pt>
                <c:pt idx="73" formatCode="General">
                  <c:v>0.29847027443691498</c:v>
                </c:pt>
                <c:pt idx="74" formatCode="General">
                  <c:v>0.267125469228015</c:v>
                </c:pt>
                <c:pt idx="75" formatCode="General">
                  <c:v>0.240759330388855</c:v>
                </c:pt>
                <c:pt idx="76" formatCode="General">
                  <c:v>0.218862020125135</c:v>
                </c:pt>
                <c:pt idx="77" formatCode="General">
                  <c:v>0.20033716499335</c:v>
                </c:pt>
                <c:pt idx="78" formatCode="General">
                  <c:v>0.18506268533999601</c:v>
                </c:pt>
                <c:pt idx="79" formatCode="General">
                  <c:v>0.173247990176226</c:v>
                </c:pt>
                <c:pt idx="80" formatCode="General">
                  <c:v>0.16357419055176201</c:v>
                </c:pt>
                <c:pt idx="81" formatCode="General">
                  <c:v>0.156239079372925</c:v>
                </c:pt>
                <c:pt idx="82" formatCode="General">
                  <c:v>0.15074189962166301</c:v>
                </c:pt>
                <c:pt idx="83" formatCode="General">
                  <c:v>0.14704870232358799</c:v>
                </c:pt>
                <c:pt idx="84" formatCode="General">
                  <c:v>0.1453033366109</c:v>
                </c:pt>
                <c:pt idx="85" formatCode="General">
                  <c:v>0.144926315352783</c:v>
                </c:pt>
                <c:pt idx="86" formatCode="General">
                  <c:v>0.14524820975488201</c:v>
                </c:pt>
                <c:pt idx="87" formatCode="General">
                  <c:v>0.14645697915487099</c:v>
                </c:pt>
                <c:pt idx="88" formatCode="General">
                  <c:v>0.14926307655476201</c:v>
                </c:pt>
                <c:pt idx="89" formatCode="General">
                  <c:v>0.15195636793318201</c:v>
                </c:pt>
                <c:pt idx="90" formatCode="General">
                  <c:v>0.15609297641699599</c:v>
                </c:pt>
                <c:pt idx="91" formatCode="General">
                  <c:v>0.160391755352087</c:v>
                </c:pt>
                <c:pt idx="92" formatCode="General">
                  <c:v>0.16542990082803699</c:v>
                </c:pt>
                <c:pt idx="93" formatCode="General">
                  <c:v>0.171234375933974</c:v>
                </c:pt>
                <c:pt idx="94" formatCode="General">
                  <c:v>0.177343429446079</c:v>
                </c:pt>
                <c:pt idx="95" formatCode="General">
                  <c:v>0.18234454339039299</c:v>
                </c:pt>
                <c:pt idx="96" formatCode="General">
                  <c:v>0.187913369613399</c:v>
                </c:pt>
                <c:pt idx="97" formatCode="General">
                  <c:v>0.19444460008720299</c:v>
                </c:pt>
                <c:pt idx="98" formatCode="General">
                  <c:v>0.201037638120169</c:v>
                </c:pt>
                <c:pt idx="99" formatCode="General">
                  <c:v>0.208059195148278</c:v>
                </c:pt>
                <c:pt idx="100" formatCode="General">
                  <c:v>0.21390156956310799</c:v>
                </c:pt>
                <c:pt idx="101" formatCode="General">
                  <c:v>0.22049843039491199</c:v>
                </c:pt>
                <c:pt idx="102" formatCode="General">
                  <c:v>0.22698709031825001</c:v>
                </c:pt>
                <c:pt idx="103" formatCode="General">
                  <c:v>0.234112254256932</c:v>
                </c:pt>
                <c:pt idx="104" formatCode="General">
                  <c:v>0.24002518807871101</c:v>
                </c:pt>
                <c:pt idx="105" formatCode="General">
                  <c:v>0.24583969556700699</c:v>
                </c:pt>
                <c:pt idx="106" formatCode="General">
                  <c:v>0.25045142710759599</c:v>
                </c:pt>
                <c:pt idx="107" formatCode="General">
                  <c:v>0.25678618695549899</c:v>
                </c:pt>
                <c:pt idx="108" formatCode="General">
                  <c:v>0.26049741220753903</c:v>
                </c:pt>
                <c:pt idx="109" formatCode="General">
                  <c:v>0.26403111721254702</c:v>
                </c:pt>
                <c:pt idx="110" formatCode="General">
                  <c:v>0.26796964552388097</c:v>
                </c:pt>
                <c:pt idx="111" formatCode="General">
                  <c:v>0.27054786782866702</c:v>
                </c:pt>
                <c:pt idx="112" formatCode="General">
                  <c:v>0.27206513157300499</c:v>
                </c:pt>
                <c:pt idx="113" formatCode="General">
                  <c:v>0.27338521485406198</c:v>
                </c:pt>
                <c:pt idx="114" formatCode="General">
                  <c:v>0.27363560188866498</c:v>
                </c:pt>
                <c:pt idx="115" formatCode="General">
                  <c:v>0.27173016907446601</c:v>
                </c:pt>
                <c:pt idx="116" formatCode="General">
                  <c:v>0.26966212295277397</c:v>
                </c:pt>
                <c:pt idx="117" formatCode="General">
                  <c:v>0.26695493033475998</c:v>
                </c:pt>
                <c:pt idx="118" formatCode="General">
                  <c:v>0.26301101855965398</c:v>
                </c:pt>
                <c:pt idx="119" formatCode="General">
                  <c:v>0.25783235792024101</c:v>
                </c:pt>
                <c:pt idx="120" formatCode="General">
                  <c:v>0.25244488438344198</c:v>
                </c:pt>
                <c:pt idx="121" formatCode="General">
                  <c:v>0.24587457275951299</c:v>
                </c:pt>
                <c:pt idx="122" formatCode="General">
                  <c:v>0.238831442896215</c:v>
                </c:pt>
                <c:pt idx="123" formatCode="General">
                  <c:v>0.23095491465279799</c:v>
                </c:pt>
                <c:pt idx="124" formatCode="General">
                  <c:v>0.22320561096817401</c:v>
                </c:pt>
                <c:pt idx="125" formatCode="General">
                  <c:v>0.214886886621485</c:v>
                </c:pt>
                <c:pt idx="126" formatCode="General">
                  <c:v>0.206731717226355</c:v>
                </c:pt>
                <c:pt idx="127" formatCode="General">
                  <c:v>0.19869258542607601</c:v>
                </c:pt>
                <c:pt idx="128" formatCode="General">
                  <c:v>0.19042864821150199</c:v>
                </c:pt>
                <c:pt idx="129" formatCode="General">
                  <c:v>0.18256137487662999</c:v>
                </c:pt>
                <c:pt idx="130" formatCode="General">
                  <c:v>0.175035577737992</c:v>
                </c:pt>
                <c:pt idx="131" formatCode="General">
                  <c:v>0.167691107786127</c:v>
                </c:pt>
                <c:pt idx="132" formatCode="General">
                  <c:v>0.16037253668932799</c:v>
                </c:pt>
                <c:pt idx="133" formatCode="General">
                  <c:v>0.15422673711516899</c:v>
                </c:pt>
                <c:pt idx="134" formatCode="General">
                  <c:v>0.14836825861928299</c:v>
                </c:pt>
                <c:pt idx="135" formatCode="General">
                  <c:v>0.14333318604762399</c:v>
                </c:pt>
                <c:pt idx="136" formatCode="General">
                  <c:v>0.13998652992624999</c:v>
                </c:pt>
                <c:pt idx="137" formatCode="General">
                  <c:v>0.13642702912535001</c:v>
                </c:pt>
                <c:pt idx="138" formatCode="General">
                  <c:v>0.13319180830692201</c:v>
                </c:pt>
                <c:pt idx="139" formatCode="General">
                  <c:v>0.13120584384148601</c:v>
                </c:pt>
                <c:pt idx="140" formatCode="General">
                  <c:v>0.129581430767397</c:v>
                </c:pt>
                <c:pt idx="141" formatCode="General">
                  <c:v>0.12873563796124499</c:v>
                </c:pt>
                <c:pt idx="142" formatCode="General">
                  <c:v>0.12936591924433299</c:v>
                </c:pt>
                <c:pt idx="143" formatCode="General">
                  <c:v>0.12985844261871399</c:v>
                </c:pt>
                <c:pt idx="144" formatCode="General">
                  <c:v>0.130292364187343</c:v>
                </c:pt>
                <c:pt idx="145" formatCode="General">
                  <c:v>0.131453951301747</c:v>
                </c:pt>
                <c:pt idx="146" formatCode="General">
                  <c:v>0.13375343055182901</c:v>
                </c:pt>
                <c:pt idx="147" formatCode="General">
                  <c:v>0.13517861678812401</c:v>
                </c:pt>
                <c:pt idx="148" formatCode="General">
                  <c:v>0.137374931690257</c:v>
                </c:pt>
                <c:pt idx="149" formatCode="General">
                  <c:v>0.13911024960162699</c:v>
                </c:pt>
                <c:pt idx="150" formatCode="General">
                  <c:v>0.13932425561233699</c:v>
                </c:pt>
                <c:pt idx="151" formatCode="General">
                  <c:v>0.14071094068661499</c:v>
                </c:pt>
                <c:pt idx="152" formatCode="General">
                  <c:v>0.142422700957412</c:v>
                </c:pt>
                <c:pt idx="153" formatCode="General">
                  <c:v>0.14219716334152199</c:v>
                </c:pt>
                <c:pt idx="154" formatCode="General">
                  <c:v>0.142518200066025</c:v>
                </c:pt>
                <c:pt idx="155" formatCode="General">
                  <c:v>0.142322686661284</c:v>
                </c:pt>
                <c:pt idx="156" formatCode="General">
                  <c:v>0.14099920867089799</c:v>
                </c:pt>
                <c:pt idx="157" formatCode="General">
                  <c:v>0.13988038317651899</c:v>
                </c:pt>
                <c:pt idx="158" formatCode="General">
                  <c:v>0.13909021175786501</c:v>
                </c:pt>
                <c:pt idx="159" formatCode="General">
                  <c:v>0.13887872023949499</c:v>
                </c:pt>
                <c:pt idx="160" formatCode="General">
                  <c:v>0.13500024907602201</c:v>
                </c:pt>
                <c:pt idx="161" formatCode="General">
                  <c:v>0.13101525583096099</c:v>
                </c:pt>
                <c:pt idx="162" formatCode="General">
                  <c:v>0.128442945199397</c:v>
                </c:pt>
                <c:pt idx="163" formatCode="General">
                  <c:v>0.12478369309659</c:v>
                </c:pt>
                <c:pt idx="164" formatCode="General">
                  <c:v>0.120567258358593</c:v>
                </c:pt>
                <c:pt idx="165" formatCode="General">
                  <c:v>0.116230693654009</c:v>
                </c:pt>
                <c:pt idx="166" formatCode="General">
                  <c:v>0.111703476650449</c:v>
                </c:pt>
                <c:pt idx="167" formatCode="General">
                  <c:v>0.106414300345583</c:v>
                </c:pt>
                <c:pt idx="168" formatCode="General">
                  <c:v>0.10285376896862</c:v>
                </c:pt>
                <c:pt idx="169">
                  <c:v>9.8364138840699195E-2</c:v>
                </c:pt>
                <c:pt idx="170">
                  <c:v>9.2354518329532106E-2</c:v>
                </c:pt>
                <c:pt idx="171">
                  <c:v>8.7679147150515599E-2</c:v>
                </c:pt>
                <c:pt idx="172">
                  <c:v>8.1854299654704393E-2</c:v>
                </c:pt>
                <c:pt idx="173">
                  <c:v>7.6108705221953094E-2</c:v>
                </c:pt>
                <c:pt idx="174">
                  <c:v>7.1384532074000903E-2</c:v>
                </c:pt>
                <c:pt idx="175">
                  <c:v>6.5370252194932102E-2</c:v>
                </c:pt>
                <c:pt idx="176">
                  <c:v>5.98065996760112E-2</c:v>
                </c:pt>
                <c:pt idx="177">
                  <c:v>5.7264158367274803E-2</c:v>
                </c:pt>
                <c:pt idx="178">
                  <c:v>5.1044998029042901E-2</c:v>
                </c:pt>
                <c:pt idx="179">
                  <c:v>4.5968389603828499E-2</c:v>
                </c:pt>
                <c:pt idx="180">
                  <c:v>4.2232301672819203E-2</c:v>
                </c:pt>
                <c:pt idx="181" formatCode="General">
                  <c:v>3.7523847095988001E-2</c:v>
                </c:pt>
                <c:pt idx="182">
                  <c:v>3.4857586339373303E-2</c:v>
                </c:pt>
                <c:pt idx="183">
                  <c:v>3.0563964895564101E-2</c:v>
                </c:pt>
                <c:pt idx="184">
                  <c:v>2.59026797166368E-2</c:v>
                </c:pt>
                <c:pt idx="185">
                  <c:v>2.0880310690865801E-2</c:v>
                </c:pt>
                <c:pt idx="186" formatCode="General">
                  <c:v>1.7986041331498E-2</c:v>
                </c:pt>
                <c:pt idx="187" formatCode="General">
                  <c:v>1.5709433457533999E-2</c:v>
                </c:pt>
                <c:pt idx="188">
                  <c:v>1.18548231887333E-2</c:v>
                </c:pt>
                <c:pt idx="189">
                  <c:v>1.1320782018724201E-2</c:v>
                </c:pt>
                <c:pt idx="190">
                  <c:v>6.0457448103907298E-3</c:v>
                </c:pt>
                <c:pt idx="191">
                  <c:v>4.1073815832828901E-3</c:v>
                </c:pt>
                <c:pt idx="192">
                  <c:v>7.3473482979882104E-4</c:v>
                </c:pt>
                <c:pt idx="193">
                  <c:v>1.33977523472746E-3</c:v>
                </c:pt>
                <c:pt idx="194">
                  <c:v>-1.5374275594112099E-3</c:v>
                </c:pt>
                <c:pt idx="195">
                  <c:v>-2.8113938518037102E-3</c:v>
                </c:pt>
                <c:pt idx="196">
                  <c:v>-2.6190858385786498E-3</c:v>
                </c:pt>
                <c:pt idx="197">
                  <c:v>-3.2211440838909901E-3</c:v>
                </c:pt>
                <c:pt idx="198">
                  <c:v>-4.7149715451851402E-3</c:v>
                </c:pt>
                <c:pt idx="199">
                  <c:v>-5.8395296265861896E-3</c:v>
                </c:pt>
                <c:pt idx="200">
                  <c:v>-9.2468813880877201E-3</c:v>
                </c:pt>
                <c:pt idx="201">
                  <c:v>-9.3441200964309908E-3</c:v>
                </c:pt>
                <c:pt idx="202">
                  <c:v>-7.4944076082623197E-3</c:v>
                </c:pt>
                <c:pt idx="203">
                  <c:v>-9.5703338672512295E-3</c:v>
                </c:pt>
                <c:pt idx="204">
                  <c:v>-1.2208039142774499E-2</c:v>
                </c:pt>
                <c:pt idx="205">
                  <c:v>-8.6444815415883808E-3</c:v>
                </c:pt>
                <c:pt idx="206">
                  <c:v>-1.0440033589224899E-2</c:v>
                </c:pt>
                <c:pt idx="207">
                  <c:v>-1.1360991202652901E-2</c:v>
                </c:pt>
                <c:pt idx="208">
                  <c:v>-1.18469632808619E-2</c:v>
                </c:pt>
                <c:pt idx="209">
                  <c:v>-1.15201071452829E-2</c:v>
                </c:pt>
                <c:pt idx="210">
                  <c:v>-1.21780386360391E-2</c:v>
                </c:pt>
                <c:pt idx="211">
                  <c:v>-1.03386843873717E-2</c:v>
                </c:pt>
                <c:pt idx="212" formatCode="General">
                  <c:v>-1.0845334883012E-2</c:v>
                </c:pt>
                <c:pt idx="213">
                  <c:v>-1.06026435185882E-2</c:v>
                </c:pt>
                <c:pt idx="214">
                  <c:v>-1.0995048824972301E-2</c:v>
                </c:pt>
                <c:pt idx="215">
                  <c:v>-1.13690354809128E-2</c:v>
                </c:pt>
                <c:pt idx="216">
                  <c:v>-1.08687347545943E-2</c:v>
                </c:pt>
                <c:pt idx="217">
                  <c:v>-1.1046834447158101E-2</c:v>
                </c:pt>
                <c:pt idx="218">
                  <c:v>-1.15672359190778E-2</c:v>
                </c:pt>
                <c:pt idx="219">
                  <c:v>-1.14870041324549E-2</c:v>
                </c:pt>
                <c:pt idx="220">
                  <c:v>-1.12957988048237E-2</c:v>
                </c:pt>
                <c:pt idx="221" formatCode="General">
                  <c:v>-1.1222609793807001E-2</c:v>
                </c:pt>
                <c:pt idx="222" formatCode="General">
                  <c:v>-1.1312169186028001E-2</c:v>
                </c:pt>
                <c:pt idx="223">
                  <c:v>-1.16160424207909E-2</c:v>
                </c:pt>
                <c:pt idx="224">
                  <c:v>-1.1074510805429301E-2</c:v>
                </c:pt>
                <c:pt idx="225">
                  <c:v>-1.1217623752802899E-2</c:v>
                </c:pt>
                <c:pt idx="226">
                  <c:v>-1.1327519721125201E-2</c:v>
                </c:pt>
                <c:pt idx="227">
                  <c:v>-1.1473984791892501E-2</c:v>
                </c:pt>
                <c:pt idx="228" formatCode="General">
                  <c:v>-1.1011939039351999E-2</c:v>
                </c:pt>
                <c:pt idx="229">
                  <c:v>-1.1332067427415099E-2</c:v>
                </c:pt>
                <c:pt idx="230" formatCode="General">
                  <c:v>-1.1150374785779999E-2</c:v>
                </c:pt>
                <c:pt idx="231">
                  <c:v>-1.0905734907475401E-2</c:v>
                </c:pt>
                <c:pt idx="232">
                  <c:v>-1.1182235716004499E-2</c:v>
                </c:pt>
                <c:pt idx="233">
                  <c:v>-1.1365855521083899E-2</c:v>
                </c:pt>
                <c:pt idx="234">
                  <c:v>-1.11476558145939E-2</c:v>
                </c:pt>
                <c:pt idx="235" formatCode="General">
                  <c:v>-1.1178821488844E-2</c:v>
                </c:pt>
                <c:pt idx="236">
                  <c:v>-1.11793705186097E-2</c:v>
                </c:pt>
                <c:pt idx="237">
                  <c:v>-1.1312381286409601E-2</c:v>
                </c:pt>
                <c:pt idx="238">
                  <c:v>-1.1282724103013401E-2</c:v>
                </c:pt>
                <c:pt idx="239">
                  <c:v>-1.11606000016112E-2</c:v>
                </c:pt>
                <c:pt idx="240" formatCode="General">
                  <c:v>-1.1332774499490999E-2</c:v>
                </c:pt>
                <c:pt idx="241">
                  <c:v>-1.11587193550908E-2</c:v>
                </c:pt>
                <c:pt idx="242">
                  <c:v>-1.10133047145375E-2</c:v>
                </c:pt>
                <c:pt idx="243">
                  <c:v>-1.1177578012413701E-2</c:v>
                </c:pt>
                <c:pt idx="244" formatCode="General">
                  <c:v>-1.1016908298233E-2</c:v>
                </c:pt>
                <c:pt idx="245">
                  <c:v>-1.09402711836622E-2</c:v>
                </c:pt>
                <c:pt idx="246" formatCode="General">
                  <c:v>-1.0743938478796001E-2</c:v>
                </c:pt>
                <c:pt idx="247">
                  <c:v>-1.07706264684755E-2</c:v>
                </c:pt>
                <c:pt idx="248">
                  <c:v>-1.0325355087253201E-2</c:v>
                </c:pt>
                <c:pt idx="249">
                  <c:v>-1.06000475618093E-2</c:v>
                </c:pt>
                <c:pt idx="250">
                  <c:v>-1.06047475687972E-2</c:v>
                </c:pt>
                <c:pt idx="251" formatCode="General">
                  <c:v>-1.0323126450168E-2</c:v>
                </c:pt>
                <c:pt idx="252">
                  <c:v>-1.01484833533079E-2</c:v>
                </c:pt>
                <c:pt idx="253">
                  <c:v>-1.0129998293152099E-2</c:v>
                </c:pt>
                <c:pt idx="254">
                  <c:v>-9.7807967787097005E-3</c:v>
                </c:pt>
                <c:pt idx="255">
                  <c:v>-9.6116360289797802E-3</c:v>
                </c:pt>
                <c:pt idx="256">
                  <c:v>-9.4403738598484305E-3</c:v>
                </c:pt>
                <c:pt idx="257">
                  <c:v>-9.1011700858463097E-3</c:v>
                </c:pt>
                <c:pt idx="258">
                  <c:v>-8.8111162482837797E-3</c:v>
                </c:pt>
                <c:pt idx="259">
                  <c:v>-8.5600371252986997E-3</c:v>
                </c:pt>
                <c:pt idx="260">
                  <c:v>-8.0080071751802307E-3</c:v>
                </c:pt>
                <c:pt idx="261">
                  <c:v>-7.7717836973407997E-3</c:v>
                </c:pt>
                <c:pt idx="262">
                  <c:v>-7.5594503108908804E-3</c:v>
                </c:pt>
                <c:pt idx="263">
                  <c:v>-7.0843001462646696E-3</c:v>
                </c:pt>
                <c:pt idx="264">
                  <c:v>-6.8500706935910602E-3</c:v>
                </c:pt>
                <c:pt idx="265">
                  <c:v>-6.0423606414227397E-3</c:v>
                </c:pt>
                <c:pt idx="266">
                  <c:v>-5.7206992204456098E-3</c:v>
                </c:pt>
                <c:pt idx="267">
                  <c:v>-5.1458374164873996E-3</c:v>
                </c:pt>
                <c:pt idx="268">
                  <c:v>-4.7479489341861903E-3</c:v>
                </c:pt>
                <c:pt idx="269">
                  <c:v>-4.0971375624337799E-3</c:v>
                </c:pt>
                <c:pt idx="270">
                  <c:v>-3.6421279164884301E-3</c:v>
                </c:pt>
                <c:pt idx="271">
                  <c:v>-3.2113309600030199E-3</c:v>
                </c:pt>
                <c:pt idx="272">
                  <c:v>-2.8176579044937298E-3</c:v>
                </c:pt>
                <c:pt idx="273" formatCode="General">
                  <c:v>-2.0408616672059998E-3</c:v>
                </c:pt>
                <c:pt idx="274">
                  <c:v>-1.33205778169738E-3</c:v>
                </c:pt>
                <c:pt idx="275">
                  <c:v>-1.2182087328174501E-3</c:v>
                </c:pt>
                <c:pt idx="276">
                  <c:v>-6.7349707940823195E-4</c:v>
                </c:pt>
                <c:pt idx="277">
                  <c:v>-5.2824739384213497E-5</c:v>
                </c:pt>
                <c:pt idx="278">
                  <c:v>8.0259701717216901E-4</c:v>
                </c:pt>
                <c:pt idx="279">
                  <c:v>1.4775303007202099E-3</c:v>
                </c:pt>
                <c:pt idx="280">
                  <c:v>1.6667085618721001E-3</c:v>
                </c:pt>
                <c:pt idx="281">
                  <c:v>2.1737750709781701E-3</c:v>
                </c:pt>
                <c:pt idx="282">
                  <c:v>2.8291131422619699E-3</c:v>
                </c:pt>
                <c:pt idx="283">
                  <c:v>3.32791601603395E-3</c:v>
                </c:pt>
                <c:pt idx="284">
                  <c:v>4.39214976490251E-3</c:v>
                </c:pt>
                <c:pt idx="285">
                  <c:v>5.2553615361295601E-3</c:v>
                </c:pt>
                <c:pt idx="286">
                  <c:v>6.1351269654919801E-3</c:v>
                </c:pt>
                <c:pt idx="287">
                  <c:v>7.1458289442659501E-3</c:v>
                </c:pt>
                <c:pt idx="288">
                  <c:v>8.2136155638414792E-3</c:v>
                </c:pt>
                <c:pt idx="289">
                  <c:v>9.2095242024103994E-3</c:v>
                </c:pt>
                <c:pt idx="290">
                  <c:v>1.03949342429992E-2</c:v>
                </c:pt>
                <c:pt idx="291" formatCode="General">
                  <c:v>1.153105240206E-2</c:v>
                </c:pt>
                <c:pt idx="292">
                  <c:v>1.28386326153809E-2</c:v>
                </c:pt>
                <c:pt idx="293">
                  <c:v>1.40913915836333E-2</c:v>
                </c:pt>
                <c:pt idx="294" formatCode="General">
                  <c:v>1.5520660663426E-2</c:v>
                </c:pt>
                <c:pt idx="295">
                  <c:v>1.7003944505105902E-2</c:v>
                </c:pt>
                <c:pt idx="296">
                  <c:v>1.85531487891465E-2</c:v>
                </c:pt>
                <c:pt idx="297">
                  <c:v>2.0069884228339802E-2</c:v>
                </c:pt>
                <c:pt idx="298">
                  <c:v>2.16414135506681E-2</c:v>
                </c:pt>
                <c:pt idx="299">
                  <c:v>2.3353810139392799E-2</c:v>
                </c:pt>
                <c:pt idx="300">
                  <c:v>2.49305247199809E-2</c:v>
                </c:pt>
                <c:pt idx="301">
                  <c:v>2.6664442216402899E-2</c:v>
                </c:pt>
                <c:pt idx="302">
                  <c:v>2.85391442145351E-2</c:v>
                </c:pt>
                <c:pt idx="303">
                  <c:v>3.02639823625462E-2</c:v>
                </c:pt>
                <c:pt idx="304">
                  <c:v>3.1996510425926099E-2</c:v>
                </c:pt>
                <c:pt idx="305">
                  <c:v>3.4060816171870102E-2</c:v>
                </c:pt>
                <c:pt idx="306">
                  <c:v>3.5963961758233097E-2</c:v>
                </c:pt>
                <c:pt idx="307">
                  <c:v>3.7900376480635302E-2</c:v>
                </c:pt>
                <c:pt idx="308">
                  <c:v>3.9920109213974403E-2</c:v>
                </c:pt>
                <c:pt idx="309">
                  <c:v>4.1998947214845102E-2</c:v>
                </c:pt>
                <c:pt idx="310">
                  <c:v>4.4054569538189099E-2</c:v>
                </c:pt>
                <c:pt idx="311">
                  <c:v>4.6065543500109399E-2</c:v>
                </c:pt>
                <c:pt idx="312">
                  <c:v>4.8129276752202597E-2</c:v>
                </c:pt>
                <c:pt idx="313">
                  <c:v>5.0384624694006098E-2</c:v>
                </c:pt>
                <c:pt idx="314">
                  <c:v>5.2500621835656597E-2</c:v>
                </c:pt>
                <c:pt idx="315">
                  <c:v>5.4700785537741402E-2</c:v>
                </c:pt>
                <c:pt idx="316">
                  <c:v>5.6846479681064703E-2</c:v>
                </c:pt>
                <c:pt idx="317">
                  <c:v>5.8641240250070198E-2</c:v>
                </c:pt>
                <c:pt idx="318">
                  <c:v>6.09551187791307E-2</c:v>
                </c:pt>
                <c:pt idx="319">
                  <c:v>6.3190955349797295E-2</c:v>
                </c:pt>
                <c:pt idx="320">
                  <c:v>6.5364419365122495E-2</c:v>
                </c:pt>
                <c:pt idx="321">
                  <c:v>6.7256648541433706E-2</c:v>
                </c:pt>
                <c:pt idx="322">
                  <c:v>6.9581092816600298E-2</c:v>
                </c:pt>
                <c:pt idx="323">
                  <c:v>7.1589415042631194E-2</c:v>
                </c:pt>
                <c:pt idx="324">
                  <c:v>7.3666239608393594E-2</c:v>
                </c:pt>
                <c:pt idx="325">
                  <c:v>7.5649461365973794E-2</c:v>
                </c:pt>
                <c:pt idx="326">
                  <c:v>7.7434559327072106E-2</c:v>
                </c:pt>
                <c:pt idx="327">
                  <c:v>7.9492330204704295E-2</c:v>
                </c:pt>
                <c:pt idx="328">
                  <c:v>8.12699842387649E-2</c:v>
                </c:pt>
                <c:pt idx="329">
                  <c:v>8.30778530065958E-2</c:v>
                </c:pt>
                <c:pt idx="330">
                  <c:v>8.48185035729037E-2</c:v>
                </c:pt>
                <c:pt idx="331">
                  <c:v>8.6713766584897503E-2</c:v>
                </c:pt>
                <c:pt idx="332">
                  <c:v>8.8214759658601302E-2</c:v>
                </c:pt>
                <c:pt idx="333">
                  <c:v>8.9991910372607703E-2</c:v>
                </c:pt>
                <c:pt idx="334">
                  <c:v>9.1305976638046502E-2</c:v>
                </c:pt>
                <c:pt idx="335">
                  <c:v>9.3136017581100294E-2</c:v>
                </c:pt>
                <c:pt idx="336">
                  <c:v>9.4446416690231502E-2</c:v>
                </c:pt>
                <c:pt idx="337">
                  <c:v>9.6033378752875195E-2</c:v>
                </c:pt>
                <c:pt idx="338">
                  <c:v>9.7348076116219401E-2</c:v>
                </c:pt>
                <c:pt idx="339">
                  <c:v>9.8701913531722599E-2</c:v>
                </c:pt>
                <c:pt idx="340">
                  <c:v>9.9729346718115494E-2</c:v>
                </c:pt>
                <c:pt idx="341" formatCode="General">
                  <c:v>0.100805323283243</c:v>
                </c:pt>
                <c:pt idx="342" formatCode="General">
                  <c:v>0.10182782698503</c:v>
                </c:pt>
                <c:pt idx="343" formatCode="General">
                  <c:v>0.10285787808579699</c:v>
                </c:pt>
                <c:pt idx="344" formatCode="General">
                  <c:v>0.103803790261115</c:v>
                </c:pt>
                <c:pt idx="345" formatCode="General">
                  <c:v>0.104661054845615</c:v>
                </c:pt>
                <c:pt idx="346" formatCode="General">
                  <c:v>0.105539371031035</c:v>
                </c:pt>
                <c:pt idx="347" formatCode="General">
                  <c:v>0.106069720835517</c:v>
                </c:pt>
                <c:pt idx="348" formatCode="General">
                  <c:v>0.106508656209387</c:v>
                </c:pt>
                <c:pt idx="349" formatCode="General">
                  <c:v>0.106803989729881</c:v>
                </c:pt>
                <c:pt idx="350" formatCode="General">
                  <c:v>0.107291500710873</c:v>
                </c:pt>
                <c:pt idx="351" formatCode="General">
                  <c:v>0.107551721476516</c:v>
                </c:pt>
                <c:pt idx="352" formatCode="General">
                  <c:v>0.107784924903636</c:v>
                </c:pt>
                <c:pt idx="353" formatCode="General">
                  <c:v>0.10783049814369</c:v>
                </c:pt>
                <c:pt idx="354" formatCode="General">
                  <c:v>0.107740818045911</c:v>
                </c:pt>
                <c:pt idx="355" formatCode="General">
                  <c:v>0.10776135730161999</c:v>
                </c:pt>
                <c:pt idx="356" formatCode="General">
                  <c:v>0.10777215274744401</c:v>
                </c:pt>
                <c:pt idx="357" formatCode="General">
                  <c:v>0.10763594989649999</c:v>
                </c:pt>
                <c:pt idx="358" formatCode="General">
                  <c:v>0.10729454361940199</c:v>
                </c:pt>
                <c:pt idx="359" formatCode="General">
                  <c:v>0.106992826793027</c:v>
                </c:pt>
                <c:pt idx="360" formatCode="General">
                  <c:v>0.106442962583565</c:v>
                </c:pt>
                <c:pt idx="361" formatCode="General">
                  <c:v>0.10589912980656099</c:v>
                </c:pt>
                <c:pt idx="362" formatCode="General">
                  <c:v>0.105425388364487</c:v>
                </c:pt>
                <c:pt idx="363" formatCode="General">
                  <c:v>0.10479493509860199</c:v>
                </c:pt>
                <c:pt idx="364" formatCode="General">
                  <c:v>0.10405312765999999</c:v>
                </c:pt>
                <c:pt idx="365" formatCode="General">
                  <c:v>0.103174550740607</c:v>
                </c:pt>
                <c:pt idx="366" formatCode="General">
                  <c:v>0.102349023176512</c:v>
                </c:pt>
                <c:pt idx="367" formatCode="General">
                  <c:v>0.10159919757894</c:v>
                </c:pt>
                <c:pt idx="368" formatCode="General">
                  <c:v>0.10060751338392</c:v>
                </c:pt>
                <c:pt idx="369" formatCode="General">
                  <c:v>9.9611019389982999E-2</c:v>
                </c:pt>
                <c:pt idx="370">
                  <c:v>9.8530643364039397E-2</c:v>
                </c:pt>
                <c:pt idx="371">
                  <c:v>9.7358280684480505E-2</c:v>
                </c:pt>
                <c:pt idx="372">
                  <c:v>9.6274456632936795E-2</c:v>
                </c:pt>
                <c:pt idx="373">
                  <c:v>9.5078957912991494E-2</c:v>
                </c:pt>
                <c:pt idx="374">
                  <c:v>9.3666098348325205E-2</c:v>
                </c:pt>
                <c:pt idx="375">
                  <c:v>9.2432757517046396E-2</c:v>
                </c:pt>
                <c:pt idx="376">
                  <c:v>9.1082740463571302E-2</c:v>
                </c:pt>
                <c:pt idx="377">
                  <c:v>8.98090487089344E-2</c:v>
                </c:pt>
                <c:pt idx="378" formatCode="General">
                  <c:v>8.8492820737438999E-2</c:v>
                </c:pt>
                <c:pt idx="379">
                  <c:v>8.7006588708547397E-2</c:v>
                </c:pt>
                <c:pt idx="380">
                  <c:v>8.5706001591931202E-2</c:v>
                </c:pt>
                <c:pt idx="381">
                  <c:v>8.42473677193252E-2</c:v>
                </c:pt>
                <c:pt idx="382">
                  <c:v>8.2972808455985606E-2</c:v>
                </c:pt>
                <c:pt idx="383">
                  <c:v>8.1532110867148497E-2</c:v>
                </c:pt>
                <c:pt idx="384">
                  <c:v>7.9886775291330106E-2</c:v>
                </c:pt>
                <c:pt idx="385">
                  <c:v>7.8531911473563504E-2</c:v>
                </c:pt>
                <c:pt idx="386">
                  <c:v>7.68836676186469E-2</c:v>
                </c:pt>
                <c:pt idx="387">
                  <c:v>7.52413540523863E-2</c:v>
                </c:pt>
                <c:pt idx="388">
                  <c:v>7.3851334693801299E-2</c:v>
                </c:pt>
                <c:pt idx="389">
                  <c:v>7.2285392210584498E-2</c:v>
                </c:pt>
                <c:pt idx="390">
                  <c:v>7.05624523783316E-2</c:v>
                </c:pt>
                <c:pt idx="391">
                  <c:v>6.9060255390609906E-2</c:v>
                </c:pt>
                <c:pt idx="392">
                  <c:v>6.7514001384654701E-2</c:v>
                </c:pt>
                <c:pt idx="393">
                  <c:v>6.5878736400358406E-2</c:v>
                </c:pt>
                <c:pt idx="394">
                  <c:v>6.4368007891340895E-2</c:v>
                </c:pt>
                <c:pt idx="395">
                  <c:v>6.2850939793391902E-2</c:v>
                </c:pt>
                <c:pt idx="396">
                  <c:v>6.1236863442982799E-2</c:v>
                </c:pt>
                <c:pt idx="397">
                  <c:v>5.9693623632037798E-2</c:v>
                </c:pt>
                <c:pt idx="398" formatCode="General">
                  <c:v>5.8187123031957E-2</c:v>
                </c:pt>
                <c:pt idx="399">
                  <c:v>5.6658218881688198E-2</c:v>
                </c:pt>
                <c:pt idx="400">
                  <c:v>5.5153753806046597E-2</c:v>
                </c:pt>
                <c:pt idx="401">
                  <c:v>5.3592531166998303E-2</c:v>
                </c:pt>
                <c:pt idx="402">
                  <c:v>5.1975730099244298E-2</c:v>
                </c:pt>
                <c:pt idx="403">
                  <c:v>5.0534780854073501E-2</c:v>
                </c:pt>
                <c:pt idx="404">
                  <c:v>4.9176019051147699E-2</c:v>
                </c:pt>
                <c:pt idx="405">
                  <c:v>4.7621514791794502E-2</c:v>
                </c:pt>
                <c:pt idx="406">
                  <c:v>4.6312651064604797E-2</c:v>
                </c:pt>
                <c:pt idx="407">
                  <c:v>4.47814696385797E-2</c:v>
                </c:pt>
                <c:pt idx="408">
                  <c:v>4.3380043980853197E-2</c:v>
                </c:pt>
                <c:pt idx="409">
                  <c:v>4.1891459760121798E-2</c:v>
                </c:pt>
                <c:pt idx="410">
                  <c:v>4.04560190614403E-2</c:v>
                </c:pt>
                <c:pt idx="411">
                  <c:v>3.9154842881107203E-2</c:v>
                </c:pt>
                <c:pt idx="412">
                  <c:v>3.7932549294054603E-2</c:v>
                </c:pt>
                <c:pt idx="413" formatCode="General">
                  <c:v>3.6405255878051997E-2</c:v>
                </c:pt>
                <c:pt idx="414">
                  <c:v>3.5112303189915602E-2</c:v>
                </c:pt>
                <c:pt idx="415">
                  <c:v>3.3881171413032297E-2</c:v>
                </c:pt>
                <c:pt idx="416">
                  <c:v>3.2612344849457603E-2</c:v>
                </c:pt>
                <c:pt idx="417">
                  <c:v>3.1303552080938803E-2</c:v>
                </c:pt>
                <c:pt idx="418">
                  <c:v>2.99382124594256E-2</c:v>
                </c:pt>
                <c:pt idx="419">
                  <c:v>2.8956911390786901E-2</c:v>
                </c:pt>
                <c:pt idx="420">
                  <c:v>2.7426784881503598E-2</c:v>
                </c:pt>
                <c:pt idx="421">
                  <c:v>2.63822834393867E-2</c:v>
                </c:pt>
                <c:pt idx="422">
                  <c:v>2.5260789237273099E-2</c:v>
                </c:pt>
                <c:pt idx="423">
                  <c:v>2.4143648430483802E-2</c:v>
                </c:pt>
                <c:pt idx="424">
                  <c:v>2.2966535593717599E-2</c:v>
                </c:pt>
                <c:pt idx="425">
                  <c:v>2.1935568495572301E-2</c:v>
                </c:pt>
                <c:pt idx="426">
                  <c:v>2.0784490702456901E-2</c:v>
                </c:pt>
                <c:pt idx="427">
                  <c:v>1.9839819995486199E-2</c:v>
                </c:pt>
                <c:pt idx="428">
                  <c:v>1.8755510965355101E-2</c:v>
                </c:pt>
                <c:pt idx="429">
                  <c:v>1.78592830020163E-2</c:v>
                </c:pt>
                <c:pt idx="430">
                  <c:v>1.6801022506165698E-2</c:v>
                </c:pt>
                <c:pt idx="431">
                  <c:v>1.5815342818443899E-2</c:v>
                </c:pt>
                <c:pt idx="432">
                  <c:v>1.4857583653117099E-2</c:v>
                </c:pt>
                <c:pt idx="433">
                  <c:v>1.3786556665959401E-2</c:v>
                </c:pt>
                <c:pt idx="434">
                  <c:v>1.2842563923423899E-2</c:v>
                </c:pt>
                <c:pt idx="435" formatCode="General">
                  <c:v>1.193422945458E-2</c:v>
                </c:pt>
                <c:pt idx="436">
                  <c:v>1.1169064594041199E-2</c:v>
                </c:pt>
                <c:pt idx="437">
                  <c:v>1.04145383298425E-2</c:v>
                </c:pt>
                <c:pt idx="438">
                  <c:v>9.4194989583452106E-3</c:v>
                </c:pt>
                <c:pt idx="439">
                  <c:v>8.4834732129163808E-3</c:v>
                </c:pt>
                <c:pt idx="440">
                  <c:v>7.7982405328838001E-3</c:v>
                </c:pt>
                <c:pt idx="441">
                  <c:v>6.9969340517083501E-3</c:v>
                </c:pt>
                <c:pt idx="442">
                  <c:v>6.1356245845791101E-3</c:v>
                </c:pt>
                <c:pt idx="443">
                  <c:v>5.6374281733056796E-3</c:v>
                </c:pt>
                <c:pt idx="444">
                  <c:v>4.8494490517007197E-3</c:v>
                </c:pt>
                <c:pt idx="445">
                  <c:v>4.1459040513833704E-3</c:v>
                </c:pt>
                <c:pt idx="446">
                  <c:v>3.48029082221848E-3</c:v>
                </c:pt>
                <c:pt idx="447">
                  <c:v>2.9472189471649499E-3</c:v>
                </c:pt>
                <c:pt idx="448">
                  <c:v>2.3267842052658301E-3</c:v>
                </c:pt>
                <c:pt idx="449">
                  <c:v>1.69661179594878E-3</c:v>
                </c:pt>
                <c:pt idx="450">
                  <c:v>1.12096444887408E-3</c:v>
                </c:pt>
                <c:pt idx="451">
                  <c:v>6.3898886574493402E-4</c:v>
                </c:pt>
                <c:pt idx="452">
                  <c:v>1.5741317225368201E-4</c:v>
                </c:pt>
                <c:pt idx="453">
                  <c:v>-3.0957917011042698E-4</c:v>
                </c:pt>
                <c:pt idx="454">
                  <c:v>-7.4641446704115297E-4</c:v>
                </c:pt>
                <c:pt idx="455">
                  <c:v>-1.1595035109530701E-3</c:v>
                </c:pt>
                <c:pt idx="456">
                  <c:v>-1.61552133453036E-3</c:v>
                </c:pt>
                <c:pt idx="457">
                  <c:v>-2.02707012300209E-3</c:v>
                </c:pt>
                <c:pt idx="458">
                  <c:v>-2.4234652715528198E-3</c:v>
                </c:pt>
                <c:pt idx="459">
                  <c:v>-2.75053599159373E-3</c:v>
                </c:pt>
                <c:pt idx="460">
                  <c:v>-3.1015028060434398E-3</c:v>
                </c:pt>
                <c:pt idx="461">
                  <c:v>-3.4558673655498999E-3</c:v>
                </c:pt>
                <c:pt idx="462">
                  <c:v>-3.7944626380732398E-3</c:v>
                </c:pt>
                <c:pt idx="463">
                  <c:v>-4.0146193936239699E-3</c:v>
                </c:pt>
                <c:pt idx="464">
                  <c:v>-4.3651370919776996E-3</c:v>
                </c:pt>
                <c:pt idx="465">
                  <c:v>-4.6014214410640998E-3</c:v>
                </c:pt>
                <c:pt idx="466">
                  <c:v>-4.7605662103650899E-3</c:v>
                </c:pt>
                <c:pt idx="467">
                  <c:v>-4.8972106783988197E-3</c:v>
                </c:pt>
                <c:pt idx="468">
                  <c:v>-5.0339887082496999E-3</c:v>
                </c:pt>
                <c:pt idx="469">
                  <c:v>-5.2290864876122301E-3</c:v>
                </c:pt>
                <c:pt idx="470">
                  <c:v>-5.4166744260896096E-3</c:v>
                </c:pt>
                <c:pt idx="471">
                  <c:v>-5.4912019518792501E-3</c:v>
                </c:pt>
                <c:pt idx="472">
                  <c:v>-5.6095177980011197E-3</c:v>
                </c:pt>
                <c:pt idx="473">
                  <c:v>-5.7143894840078297E-3</c:v>
                </c:pt>
                <c:pt idx="474">
                  <c:v>-5.6972713172657504E-3</c:v>
                </c:pt>
                <c:pt idx="475">
                  <c:v>-5.8557075484852103E-3</c:v>
                </c:pt>
                <c:pt idx="476">
                  <c:v>-5.8442064555557704E-3</c:v>
                </c:pt>
                <c:pt idx="477">
                  <c:v>-5.8645289388492196E-3</c:v>
                </c:pt>
                <c:pt idx="478">
                  <c:v>-5.9348086379996199E-3</c:v>
                </c:pt>
                <c:pt idx="479">
                  <c:v>-5.9829169201760504E-3</c:v>
                </c:pt>
                <c:pt idx="480">
                  <c:v>-6.0287641604661896E-3</c:v>
                </c:pt>
                <c:pt idx="481">
                  <c:v>-5.8812142336414804E-3</c:v>
                </c:pt>
                <c:pt idx="482">
                  <c:v>-5.9714842673291996E-3</c:v>
                </c:pt>
                <c:pt idx="483">
                  <c:v>-5.8706839246161699E-3</c:v>
                </c:pt>
                <c:pt idx="484">
                  <c:v>-5.8026369974551201E-3</c:v>
                </c:pt>
                <c:pt idx="485">
                  <c:v>-5.7199558161907501E-3</c:v>
                </c:pt>
                <c:pt idx="486">
                  <c:v>-5.6527674376047098E-3</c:v>
                </c:pt>
                <c:pt idx="487">
                  <c:v>-5.6023241238587597E-3</c:v>
                </c:pt>
                <c:pt idx="488">
                  <c:v>-5.5195655239275998E-3</c:v>
                </c:pt>
                <c:pt idx="489">
                  <c:v>-5.4037434532985497E-3</c:v>
                </c:pt>
                <c:pt idx="490">
                  <c:v>-5.2772514988104298E-3</c:v>
                </c:pt>
                <c:pt idx="491">
                  <c:v>-5.1466695312732298E-3</c:v>
                </c:pt>
                <c:pt idx="492">
                  <c:v>-5.09067822072599E-3</c:v>
                </c:pt>
                <c:pt idx="493">
                  <c:v>-4.8598622993328497E-3</c:v>
                </c:pt>
                <c:pt idx="494">
                  <c:v>-4.67285363298267E-3</c:v>
                </c:pt>
                <c:pt idx="495">
                  <c:v>-4.4977539578754701E-3</c:v>
                </c:pt>
                <c:pt idx="496">
                  <c:v>-4.2480227699536501E-3</c:v>
                </c:pt>
                <c:pt idx="497">
                  <c:v>-4.0947306487473401E-3</c:v>
                </c:pt>
                <c:pt idx="498">
                  <c:v>-3.8386485795364801E-3</c:v>
                </c:pt>
                <c:pt idx="499">
                  <c:v>-3.8171640111581201E-3</c:v>
                </c:pt>
                <c:pt idx="500">
                  <c:v>-3.46635283601795E-3</c:v>
                </c:pt>
                <c:pt idx="501">
                  <c:v>-3.15014375606238E-3</c:v>
                </c:pt>
                <c:pt idx="502">
                  <c:v>-2.94915680988991E-3</c:v>
                </c:pt>
                <c:pt idx="503">
                  <c:v>-2.66008912878604E-3</c:v>
                </c:pt>
                <c:pt idx="504">
                  <c:v>-2.33882705671853E-3</c:v>
                </c:pt>
                <c:pt idx="505">
                  <c:v>-2.0490066416812098E-3</c:v>
                </c:pt>
                <c:pt idx="506">
                  <c:v>-1.7619349661545901E-3</c:v>
                </c:pt>
                <c:pt idx="507">
                  <c:v>-1.4515301210422801E-3</c:v>
                </c:pt>
                <c:pt idx="508">
                  <c:v>-1.06330682187956E-3</c:v>
                </c:pt>
                <c:pt idx="509">
                  <c:v>-7.21041973851623E-4</c:v>
                </c:pt>
                <c:pt idx="510">
                  <c:v>-4.3671239321809899E-4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7-FE2D-4C37-9444-67DDC773EF3A}"/>
            </c:ext>
          </c:extLst>
        </c:ser>
        <c:ser>
          <c:idx val="6"/>
          <c:order val="6"/>
          <c:tx>
            <c:strRef>
              <c:f>'Ni 16.10.2020'!$I$6</c:f>
              <c:strCache>
                <c:ptCount val="1"/>
                <c:pt idx="0">
                  <c:v>ab 0.025 M Ni+en</c:v>
                </c:pt>
              </c:strCache>
            </c:strRef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'Ni 16.10.2020'!$A$7:$A$517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'Ni 16.10.2020'!$I$7:$I$517</c:f>
              <c:numCache>
                <c:formatCode>0.00E+00</c:formatCode>
                <c:ptCount val="511"/>
                <c:pt idx="0">
                  <c:v>8.0426684466676293E-2</c:v>
                </c:pt>
                <c:pt idx="1">
                  <c:v>-5.32379497773635E-2</c:v>
                </c:pt>
                <c:pt idx="2" formatCode="General">
                  <c:v>-0.34101968107408698</c:v>
                </c:pt>
                <c:pt idx="3" formatCode="General">
                  <c:v>5.1046200926768003E-2</c:v>
                </c:pt>
                <c:pt idx="4" formatCode="General">
                  <c:v>-0.246707912799281</c:v>
                </c:pt>
                <c:pt idx="5">
                  <c:v>-4.7368639066916601E-2</c:v>
                </c:pt>
                <c:pt idx="6">
                  <c:v>-7.8245888338474803E-2</c:v>
                </c:pt>
                <c:pt idx="7" formatCode="General">
                  <c:v>-0.123556710154864</c:v>
                </c:pt>
                <c:pt idx="8">
                  <c:v>9.5569218671633593E-2</c:v>
                </c:pt>
                <c:pt idx="9" formatCode="General">
                  <c:v>0.173025948846631</c:v>
                </c:pt>
                <c:pt idx="10" formatCode="General">
                  <c:v>0.38758067430200399</c:v>
                </c:pt>
                <c:pt idx="11">
                  <c:v>2.8841990752361098E-2</c:v>
                </c:pt>
                <c:pt idx="12" formatCode="General">
                  <c:v>0.327269403236569</c:v>
                </c:pt>
                <c:pt idx="13" formatCode="General">
                  <c:v>0.27481369506567699</c:v>
                </c:pt>
                <c:pt idx="14" formatCode="General">
                  <c:v>0.19322418643245501</c:v>
                </c:pt>
                <c:pt idx="15" formatCode="General">
                  <c:v>0.47026438082587801</c:v>
                </c:pt>
                <c:pt idx="16" formatCode="General">
                  <c:v>0.49892162892889202</c:v>
                </c:pt>
                <c:pt idx="17" formatCode="General">
                  <c:v>0.47215348996850998</c:v>
                </c:pt>
                <c:pt idx="18" formatCode="General">
                  <c:v>0.71892297924049098</c:v>
                </c:pt>
                <c:pt idx="19" formatCode="General">
                  <c:v>0.64157382061006096</c:v>
                </c:pt>
                <c:pt idx="20" formatCode="General">
                  <c:v>0.87170293695401602</c:v>
                </c:pt>
                <c:pt idx="21" formatCode="General">
                  <c:v>0.81779352391776305</c:v>
                </c:pt>
                <c:pt idx="22" formatCode="General">
                  <c:v>1.04105874158959</c:v>
                </c:pt>
                <c:pt idx="23" formatCode="General">
                  <c:v>0.99433191287287903</c:v>
                </c:pt>
                <c:pt idx="24" formatCode="General">
                  <c:v>0.94672646762233903</c:v>
                </c:pt>
                <c:pt idx="25" formatCode="General">
                  <c:v>1.1454768987150401</c:v>
                </c:pt>
                <c:pt idx="26" formatCode="General">
                  <c:v>1.37378430699115</c:v>
                </c:pt>
                <c:pt idx="27" formatCode="General">
                  <c:v>1.4566509123770299</c:v>
                </c:pt>
                <c:pt idx="28" formatCode="General">
                  <c:v>1.5767467205633701</c:v>
                </c:pt>
                <c:pt idx="29" formatCode="General">
                  <c:v>1.7521869734693201</c:v>
                </c:pt>
                <c:pt idx="30" formatCode="General">
                  <c:v>1.8692797498265501</c:v>
                </c:pt>
                <c:pt idx="31" formatCode="General">
                  <c:v>1.86073486006978</c:v>
                </c:pt>
                <c:pt idx="32" formatCode="General">
                  <c:v>1.93132362493067</c:v>
                </c:pt>
                <c:pt idx="33" formatCode="General">
                  <c:v>2.0657744716992301</c:v>
                </c:pt>
                <c:pt idx="34" formatCode="General">
                  <c:v>2.0648682737466602</c:v>
                </c:pt>
                <c:pt idx="35" formatCode="General">
                  <c:v>2.3231974365940999</c:v>
                </c:pt>
                <c:pt idx="36" formatCode="General">
                  <c:v>2.3914112762514201</c:v>
                </c:pt>
                <c:pt idx="37" formatCode="General">
                  <c:v>2.3978283481291598</c:v>
                </c:pt>
                <c:pt idx="38" formatCode="General">
                  <c:v>2.5712759164626999</c:v>
                </c:pt>
                <c:pt idx="39" formatCode="General">
                  <c:v>2.5997051124753301</c:v>
                </c:pt>
                <c:pt idx="40" formatCode="General">
                  <c:v>2.7051067928841799</c:v>
                </c:pt>
                <c:pt idx="41" formatCode="General">
                  <c:v>2.73031100168232</c:v>
                </c:pt>
                <c:pt idx="42" formatCode="General">
                  <c:v>2.65669300535995</c:v>
                </c:pt>
                <c:pt idx="43" formatCode="General">
                  <c:v>2.6468716103922798</c:v>
                </c:pt>
                <c:pt idx="44" formatCode="General">
                  <c:v>2.8476939616855401</c:v>
                </c:pt>
                <c:pt idx="45" formatCode="General">
                  <c:v>2.7272877719226201</c:v>
                </c:pt>
                <c:pt idx="46" formatCode="General">
                  <c:v>2.8015208548412902</c:v>
                </c:pt>
                <c:pt idx="47" formatCode="General">
                  <c:v>2.86710318048392</c:v>
                </c:pt>
                <c:pt idx="48" formatCode="General">
                  <c:v>2.7339761718965998</c:v>
                </c:pt>
                <c:pt idx="49" formatCode="General">
                  <c:v>2.7077141695876401</c:v>
                </c:pt>
                <c:pt idx="50" formatCode="General">
                  <c:v>2.7176389372893701</c:v>
                </c:pt>
                <c:pt idx="51" formatCode="General">
                  <c:v>2.76510153331632</c:v>
                </c:pt>
                <c:pt idx="52" formatCode="General">
                  <c:v>2.7347991756729999</c:v>
                </c:pt>
                <c:pt idx="53" formatCode="General">
                  <c:v>2.7358557151523</c:v>
                </c:pt>
                <c:pt idx="54" formatCode="General">
                  <c:v>2.86107191017771</c:v>
                </c:pt>
                <c:pt idx="55" formatCode="General">
                  <c:v>2.8783433574453801</c:v>
                </c:pt>
                <c:pt idx="56" formatCode="General">
                  <c:v>2.7308748184959102</c:v>
                </c:pt>
                <c:pt idx="57" formatCode="General">
                  <c:v>2.5590834216675802</c:v>
                </c:pt>
                <c:pt idx="58" formatCode="General">
                  <c:v>2.4271078530303498</c:v>
                </c:pt>
                <c:pt idx="59" formatCode="General">
                  <c:v>2.1472972963177002</c:v>
                </c:pt>
                <c:pt idx="60" formatCode="General">
                  <c:v>1.92479363418762</c:v>
                </c:pt>
                <c:pt idx="61" formatCode="General">
                  <c:v>1.6975502680746699</c:v>
                </c:pt>
                <c:pt idx="62" formatCode="General">
                  <c:v>1.4877163334066501</c:v>
                </c:pt>
                <c:pt idx="63" formatCode="General">
                  <c:v>1.3129677910098501</c:v>
                </c:pt>
                <c:pt idx="64" formatCode="General">
                  <c:v>1.16001962074187</c:v>
                </c:pt>
                <c:pt idx="65" formatCode="General">
                  <c:v>1.02384486382267</c:v>
                </c:pt>
                <c:pt idx="66" formatCode="General">
                  <c:v>0.90164096525654203</c:v>
                </c:pt>
                <c:pt idx="67" formatCode="General">
                  <c:v>0.79483811462554799</c:v>
                </c:pt>
                <c:pt idx="68" formatCode="General">
                  <c:v>0.70257886135281</c:v>
                </c:pt>
                <c:pt idx="69" formatCode="General">
                  <c:v>0.62075262131794695</c:v>
                </c:pt>
                <c:pt idx="70" formatCode="General">
                  <c:v>0.54893262657976705</c:v>
                </c:pt>
                <c:pt idx="71" formatCode="General">
                  <c:v>0.48717277829126998</c:v>
                </c:pt>
                <c:pt idx="72" formatCode="General">
                  <c:v>0.43370609376948799</c:v>
                </c:pt>
                <c:pt idx="73" formatCode="General">
                  <c:v>0.38786660648087501</c:v>
                </c:pt>
                <c:pt idx="74" formatCode="General">
                  <c:v>0.34812835045367202</c:v>
                </c:pt>
                <c:pt idx="75" formatCode="General">
                  <c:v>0.31404118700815398</c:v>
                </c:pt>
                <c:pt idx="76" formatCode="General">
                  <c:v>0.28594354146125101</c:v>
                </c:pt>
                <c:pt idx="77" formatCode="General">
                  <c:v>0.26187240222757202</c:v>
                </c:pt>
                <c:pt idx="78" formatCode="General">
                  <c:v>0.242198037999835</c:v>
                </c:pt>
                <c:pt idx="79" formatCode="General">
                  <c:v>0.22703550654576901</c:v>
                </c:pt>
                <c:pt idx="80" formatCode="General">
                  <c:v>0.21468960763146</c:v>
                </c:pt>
                <c:pt idx="81" formatCode="General">
                  <c:v>0.204801530455542</c:v>
                </c:pt>
                <c:pt idx="82" formatCode="General">
                  <c:v>0.197437692826883</c:v>
                </c:pt>
                <c:pt idx="83" formatCode="General">
                  <c:v>0.19270826623627399</c:v>
                </c:pt>
                <c:pt idx="84" formatCode="General">
                  <c:v>0.189901289381667</c:v>
                </c:pt>
                <c:pt idx="85" formatCode="General">
                  <c:v>0.188409753715501</c:v>
                </c:pt>
                <c:pt idx="86" formatCode="General">
                  <c:v>0.18826374608725599</c:v>
                </c:pt>
                <c:pt idx="87" formatCode="General">
                  <c:v>0.18882663501334701</c:v>
                </c:pt>
                <c:pt idx="88" formatCode="General">
                  <c:v>0.19164968054013401</c:v>
                </c:pt>
                <c:pt idx="89" formatCode="General">
                  <c:v>0.195341524021001</c:v>
                </c:pt>
                <c:pt idx="90" formatCode="General">
                  <c:v>0.20035829309874301</c:v>
                </c:pt>
                <c:pt idx="91" formatCode="General">
                  <c:v>0.20651643285382501</c:v>
                </c:pt>
                <c:pt idx="92" formatCode="General">
                  <c:v>0.212160623537786</c:v>
                </c:pt>
                <c:pt idx="93" formatCode="General">
                  <c:v>0.21860813155179301</c:v>
                </c:pt>
                <c:pt idx="94" formatCode="General">
                  <c:v>0.22612317773138399</c:v>
                </c:pt>
                <c:pt idx="95" formatCode="General">
                  <c:v>0.23269953277341299</c:v>
                </c:pt>
                <c:pt idx="96" formatCode="General">
                  <c:v>0.239979569540958</c:v>
                </c:pt>
                <c:pt idx="97" formatCode="General">
                  <c:v>0.24768077441495401</c:v>
                </c:pt>
                <c:pt idx="98" formatCode="General">
                  <c:v>0.25540277874289702</c:v>
                </c:pt>
                <c:pt idx="99" formatCode="General">
                  <c:v>0.263048587222599</c:v>
                </c:pt>
                <c:pt idx="100" formatCode="General">
                  <c:v>0.27166275371377402</c:v>
                </c:pt>
                <c:pt idx="101" formatCode="General">
                  <c:v>0.27961545606909</c:v>
                </c:pt>
                <c:pt idx="102" formatCode="General">
                  <c:v>0.28658387420039499</c:v>
                </c:pt>
                <c:pt idx="103" formatCode="General">
                  <c:v>0.295182399120825</c:v>
                </c:pt>
                <c:pt idx="104" formatCode="General">
                  <c:v>0.303024315446353</c:v>
                </c:pt>
                <c:pt idx="105" formatCode="General">
                  <c:v>0.30931645534073099</c:v>
                </c:pt>
                <c:pt idx="106" formatCode="General">
                  <c:v>0.31645010455399097</c:v>
                </c:pt>
                <c:pt idx="107" formatCode="General">
                  <c:v>0.32428086159251801</c:v>
                </c:pt>
                <c:pt idx="108" formatCode="General">
                  <c:v>0.32924885166761098</c:v>
                </c:pt>
                <c:pt idx="109" formatCode="General">
                  <c:v>0.33432152496678702</c:v>
                </c:pt>
                <c:pt idx="110" formatCode="General">
                  <c:v>0.33783946829911099</c:v>
                </c:pt>
                <c:pt idx="111" formatCode="General">
                  <c:v>0.34117191005856501</c:v>
                </c:pt>
                <c:pt idx="112" formatCode="General">
                  <c:v>0.342623645073729</c:v>
                </c:pt>
                <c:pt idx="113" formatCode="General">
                  <c:v>0.34407869924137802</c:v>
                </c:pt>
                <c:pt idx="114" formatCode="General">
                  <c:v>0.34333501399732902</c:v>
                </c:pt>
                <c:pt idx="115" formatCode="General">
                  <c:v>0.34230117138055899</c:v>
                </c:pt>
                <c:pt idx="116" formatCode="General">
                  <c:v>0.33991317379223701</c:v>
                </c:pt>
                <c:pt idx="117" formatCode="General">
                  <c:v>0.33543168243324101</c:v>
                </c:pt>
                <c:pt idx="118" formatCode="General">
                  <c:v>0.329894665869646</c:v>
                </c:pt>
                <c:pt idx="119" formatCode="General">
                  <c:v>0.32398818316457301</c:v>
                </c:pt>
                <c:pt idx="120" formatCode="General">
                  <c:v>0.31633914543705799</c:v>
                </c:pt>
                <c:pt idx="121" formatCode="General">
                  <c:v>0.309015590398933</c:v>
                </c:pt>
                <c:pt idx="122" formatCode="General">
                  <c:v>0.30019322967526402</c:v>
                </c:pt>
                <c:pt idx="123" formatCode="General">
                  <c:v>0.29068501814527198</c:v>
                </c:pt>
                <c:pt idx="124" formatCode="General">
                  <c:v>0.28097698186743297</c:v>
                </c:pt>
                <c:pt idx="125" formatCode="General">
                  <c:v>0.27094394056411297</c:v>
                </c:pt>
                <c:pt idx="126" formatCode="General">
                  <c:v>0.26002899690567799</c:v>
                </c:pt>
                <c:pt idx="127" formatCode="General">
                  <c:v>0.25019963298701398</c:v>
                </c:pt>
                <c:pt idx="128" formatCode="General">
                  <c:v>0.23946650163882599</c:v>
                </c:pt>
                <c:pt idx="129" formatCode="General">
                  <c:v>0.229471132102396</c:v>
                </c:pt>
                <c:pt idx="130" formatCode="General">
                  <c:v>0.220292428957305</c:v>
                </c:pt>
                <c:pt idx="131" formatCode="General">
                  <c:v>0.21076378805708901</c:v>
                </c:pt>
                <c:pt idx="132" formatCode="General">
                  <c:v>0.202266918489589</c:v>
                </c:pt>
                <c:pt idx="133" formatCode="General">
                  <c:v>0.194712749621714</c:v>
                </c:pt>
                <c:pt idx="134" formatCode="General">
                  <c:v>0.18701474222866599</c:v>
                </c:pt>
                <c:pt idx="135" formatCode="General">
                  <c:v>0.18015368989237199</c:v>
                </c:pt>
                <c:pt idx="136" formatCode="General">
                  <c:v>0.174560143792064</c:v>
                </c:pt>
                <c:pt idx="137" formatCode="General">
                  <c:v>0.16983255765689201</c:v>
                </c:pt>
                <c:pt idx="138" formatCode="General">
                  <c:v>0.16672782667941899</c:v>
                </c:pt>
                <c:pt idx="139" formatCode="General">
                  <c:v>0.16476451554657301</c:v>
                </c:pt>
                <c:pt idx="140" formatCode="General">
                  <c:v>0.16308885604065801</c:v>
                </c:pt>
                <c:pt idx="141" formatCode="General">
                  <c:v>0.16223161992997601</c:v>
                </c:pt>
                <c:pt idx="142" formatCode="General">
                  <c:v>0.16172101614498499</c:v>
                </c:pt>
                <c:pt idx="143" formatCode="General">
                  <c:v>0.16200344832101601</c:v>
                </c:pt>
                <c:pt idx="144" formatCode="General">
                  <c:v>0.16436563991035499</c:v>
                </c:pt>
                <c:pt idx="145" formatCode="General">
                  <c:v>0.16539966844001</c:v>
                </c:pt>
                <c:pt idx="146" formatCode="General">
                  <c:v>0.16701354577147801</c:v>
                </c:pt>
                <c:pt idx="147" formatCode="General">
                  <c:v>0.16927441413399</c:v>
                </c:pt>
                <c:pt idx="148" formatCode="General">
                  <c:v>0.171073500294183</c:v>
                </c:pt>
                <c:pt idx="149" formatCode="General">
                  <c:v>0.172897868750436</c:v>
                </c:pt>
                <c:pt idx="150" formatCode="General">
                  <c:v>0.17575786098316001</c:v>
                </c:pt>
                <c:pt idx="151" formatCode="General">
                  <c:v>0.17725409122909799</c:v>
                </c:pt>
                <c:pt idx="152" formatCode="General">
                  <c:v>0.177898197917016</c:v>
                </c:pt>
                <c:pt idx="153" formatCode="General">
                  <c:v>0.17799684508907701</c:v>
                </c:pt>
                <c:pt idx="154" formatCode="General">
                  <c:v>0.178763091146731</c:v>
                </c:pt>
                <c:pt idx="155" formatCode="General">
                  <c:v>0.1782093239784</c:v>
                </c:pt>
                <c:pt idx="156" formatCode="General">
                  <c:v>0.17717920245907501</c:v>
                </c:pt>
                <c:pt idx="157" formatCode="General">
                  <c:v>0.17571806798391101</c:v>
                </c:pt>
                <c:pt idx="158" formatCode="General">
                  <c:v>0.17441447197080501</c:v>
                </c:pt>
                <c:pt idx="159" formatCode="General">
                  <c:v>0.17283036574448299</c:v>
                </c:pt>
                <c:pt idx="160" formatCode="General">
                  <c:v>0.16832583429699399</c:v>
                </c:pt>
                <c:pt idx="161" formatCode="General">
                  <c:v>0.16498557345253501</c:v>
                </c:pt>
                <c:pt idx="162" formatCode="General">
                  <c:v>0.159624053241359</c:v>
                </c:pt>
                <c:pt idx="163" formatCode="General">
                  <c:v>0.155908278304172</c:v>
                </c:pt>
                <c:pt idx="164" formatCode="General">
                  <c:v>0.15113225153412799</c:v>
                </c:pt>
                <c:pt idx="165" formatCode="General">
                  <c:v>0.14653428641903801</c:v>
                </c:pt>
                <c:pt idx="166" formatCode="General">
                  <c:v>0.140058961564549</c:v>
                </c:pt>
                <c:pt idx="167" formatCode="General">
                  <c:v>0.134830710119205</c:v>
                </c:pt>
                <c:pt idx="168" formatCode="General">
                  <c:v>0.127957552664308</c:v>
                </c:pt>
                <c:pt idx="169" formatCode="General">
                  <c:v>0.122461819169985</c:v>
                </c:pt>
                <c:pt idx="170" formatCode="General">
                  <c:v>0.117417522200264</c:v>
                </c:pt>
                <c:pt idx="171" formatCode="General">
                  <c:v>0.108654965056719</c:v>
                </c:pt>
                <c:pt idx="172" formatCode="General">
                  <c:v>0.10292774579769</c:v>
                </c:pt>
                <c:pt idx="173">
                  <c:v>9.5943982419482196E-2</c:v>
                </c:pt>
                <c:pt idx="174">
                  <c:v>9.0046457744398706E-2</c:v>
                </c:pt>
                <c:pt idx="175">
                  <c:v>8.2882153610959505E-2</c:v>
                </c:pt>
                <c:pt idx="176">
                  <c:v>7.7450809548771204E-2</c:v>
                </c:pt>
                <c:pt idx="177" formatCode="General">
                  <c:v>7.0880900960906004E-2</c:v>
                </c:pt>
                <c:pt idx="178">
                  <c:v>6.5096098075256306E-2</c:v>
                </c:pt>
                <c:pt idx="179">
                  <c:v>5.7427524325666703E-2</c:v>
                </c:pt>
                <c:pt idx="180">
                  <c:v>5.3486515610217701E-2</c:v>
                </c:pt>
                <c:pt idx="181">
                  <c:v>4.4981353635324503E-2</c:v>
                </c:pt>
                <c:pt idx="182">
                  <c:v>4.0789920369226601E-2</c:v>
                </c:pt>
                <c:pt idx="183">
                  <c:v>3.70106771487482E-2</c:v>
                </c:pt>
                <c:pt idx="184">
                  <c:v>3.2137850991763903E-2</c:v>
                </c:pt>
                <c:pt idx="185">
                  <c:v>2.85124612868735E-2</c:v>
                </c:pt>
                <c:pt idx="186">
                  <c:v>2.4484321309443901E-2</c:v>
                </c:pt>
                <c:pt idx="187">
                  <c:v>2.1166824371534301E-2</c:v>
                </c:pt>
                <c:pt idx="188">
                  <c:v>1.6828012501967599E-2</c:v>
                </c:pt>
                <c:pt idx="189">
                  <c:v>1.47801358838111E-2</c:v>
                </c:pt>
                <c:pt idx="190">
                  <c:v>8.4307222950976996E-3</c:v>
                </c:pt>
                <c:pt idx="191">
                  <c:v>8.1129187105394105E-3</c:v>
                </c:pt>
                <c:pt idx="192">
                  <c:v>3.2007312502053201E-3</c:v>
                </c:pt>
                <c:pt idx="193">
                  <c:v>1.5924520319614099E-3</c:v>
                </c:pt>
                <c:pt idx="194">
                  <c:v>1.46577086000663E-4</c:v>
                </c:pt>
                <c:pt idx="195">
                  <c:v>-3.3432439797336901E-3</c:v>
                </c:pt>
                <c:pt idx="196">
                  <c:v>-3.9988452792460603E-3</c:v>
                </c:pt>
                <c:pt idx="197">
                  <c:v>-5.8591204472214498E-3</c:v>
                </c:pt>
                <c:pt idx="198">
                  <c:v>-6.2649338408251702E-3</c:v>
                </c:pt>
                <c:pt idx="199">
                  <c:v>-5.9409548406138199E-3</c:v>
                </c:pt>
                <c:pt idx="200">
                  <c:v>-8.5978573872442197E-3</c:v>
                </c:pt>
                <c:pt idx="201">
                  <c:v>-1.04785558292649E-2</c:v>
                </c:pt>
                <c:pt idx="202" formatCode="General">
                  <c:v>-1.2143807482914999E-2</c:v>
                </c:pt>
                <c:pt idx="203" formatCode="General">
                  <c:v>-1.2936320009429E-2</c:v>
                </c:pt>
                <c:pt idx="204" formatCode="General">
                  <c:v>-1.1439984271884E-2</c:v>
                </c:pt>
                <c:pt idx="205">
                  <c:v>-9.5768876736064996E-3</c:v>
                </c:pt>
                <c:pt idx="206">
                  <c:v>-1.17238938258435E-2</c:v>
                </c:pt>
                <c:pt idx="207">
                  <c:v>-1.31523456758304E-2</c:v>
                </c:pt>
                <c:pt idx="208">
                  <c:v>-1.49113709384276E-2</c:v>
                </c:pt>
                <c:pt idx="209">
                  <c:v>-1.35728907217087E-2</c:v>
                </c:pt>
                <c:pt idx="210">
                  <c:v>-1.2554084388628799E-2</c:v>
                </c:pt>
                <c:pt idx="211">
                  <c:v>-1.3806483749906199E-2</c:v>
                </c:pt>
                <c:pt idx="212">
                  <c:v>-1.4233746098896201E-2</c:v>
                </c:pt>
                <c:pt idx="213">
                  <c:v>-1.42199205840506E-2</c:v>
                </c:pt>
                <c:pt idx="214">
                  <c:v>-1.4818487917139101E-2</c:v>
                </c:pt>
                <c:pt idx="215">
                  <c:v>-1.4401023257427099E-2</c:v>
                </c:pt>
                <c:pt idx="216">
                  <c:v>-1.4025544570807199E-2</c:v>
                </c:pt>
                <c:pt idx="217">
                  <c:v>-1.44917988212522E-2</c:v>
                </c:pt>
                <c:pt idx="218">
                  <c:v>-1.4726920488344101E-2</c:v>
                </c:pt>
                <c:pt idx="219">
                  <c:v>-1.4827488878248101E-2</c:v>
                </c:pt>
                <c:pt idx="220">
                  <c:v>-1.45471231920563E-2</c:v>
                </c:pt>
                <c:pt idx="221">
                  <c:v>-1.47688509990762E-2</c:v>
                </c:pt>
                <c:pt idx="222">
                  <c:v>-1.4719330607343199E-2</c:v>
                </c:pt>
                <c:pt idx="223">
                  <c:v>-1.51209208428722E-2</c:v>
                </c:pt>
                <c:pt idx="224">
                  <c:v>-1.47813054340078E-2</c:v>
                </c:pt>
                <c:pt idx="225">
                  <c:v>-1.4560412125564699E-2</c:v>
                </c:pt>
                <c:pt idx="226">
                  <c:v>-1.49716894427224E-2</c:v>
                </c:pt>
                <c:pt idx="227">
                  <c:v>-1.4867817094677299E-2</c:v>
                </c:pt>
                <c:pt idx="228">
                  <c:v>-1.47096822948901E-2</c:v>
                </c:pt>
                <c:pt idx="229">
                  <c:v>-1.48045826981504E-2</c:v>
                </c:pt>
                <c:pt idx="230">
                  <c:v>-1.49368221619928E-2</c:v>
                </c:pt>
                <c:pt idx="231">
                  <c:v>-1.4557588792883901E-2</c:v>
                </c:pt>
                <c:pt idx="232">
                  <c:v>-1.45979193564855E-2</c:v>
                </c:pt>
                <c:pt idx="233">
                  <c:v>-1.48779395804488E-2</c:v>
                </c:pt>
                <c:pt idx="234">
                  <c:v>-1.45761710581741E-2</c:v>
                </c:pt>
                <c:pt idx="235">
                  <c:v>-1.4699267581939301E-2</c:v>
                </c:pt>
                <c:pt idx="236">
                  <c:v>-1.4517471561016199E-2</c:v>
                </c:pt>
                <c:pt idx="237" formatCode="General">
                  <c:v>-1.4715979369079001E-2</c:v>
                </c:pt>
                <c:pt idx="238">
                  <c:v>-1.4654487445696701E-2</c:v>
                </c:pt>
                <c:pt idx="239">
                  <c:v>-1.4439012341878501E-2</c:v>
                </c:pt>
                <c:pt idx="240">
                  <c:v>-1.47086217918229E-2</c:v>
                </c:pt>
                <c:pt idx="241">
                  <c:v>-1.4642756691570599E-2</c:v>
                </c:pt>
                <c:pt idx="242">
                  <c:v>-1.45312347782771E-2</c:v>
                </c:pt>
                <c:pt idx="243">
                  <c:v>-1.4677376980345399E-2</c:v>
                </c:pt>
                <c:pt idx="244" formatCode="General">
                  <c:v>-1.4540050075126E-2</c:v>
                </c:pt>
                <c:pt idx="245">
                  <c:v>-1.44255766259688E-2</c:v>
                </c:pt>
                <c:pt idx="246">
                  <c:v>-1.4464324450271101E-2</c:v>
                </c:pt>
                <c:pt idx="247">
                  <c:v>-1.4252454064260499E-2</c:v>
                </c:pt>
                <c:pt idx="248">
                  <c:v>-1.39121577792258E-2</c:v>
                </c:pt>
                <c:pt idx="249">
                  <c:v>-1.37997660987984E-2</c:v>
                </c:pt>
                <c:pt idx="250" formatCode="General">
                  <c:v>-1.3626740041744001E-2</c:v>
                </c:pt>
                <c:pt idx="251">
                  <c:v>-1.35908463849498E-2</c:v>
                </c:pt>
                <c:pt idx="252">
                  <c:v>-1.3367073697923899E-2</c:v>
                </c:pt>
                <c:pt idx="253">
                  <c:v>-1.3303813055233401E-2</c:v>
                </c:pt>
                <c:pt idx="254">
                  <c:v>-1.2920747209748199E-2</c:v>
                </c:pt>
                <c:pt idx="255">
                  <c:v>-1.2594906782647399E-2</c:v>
                </c:pt>
                <c:pt idx="256">
                  <c:v>-1.22279060014833E-2</c:v>
                </c:pt>
                <c:pt idx="257">
                  <c:v>-1.18226279637917E-2</c:v>
                </c:pt>
                <c:pt idx="258">
                  <c:v>-1.1694906311895299E-2</c:v>
                </c:pt>
                <c:pt idx="259">
                  <c:v>-1.1350382373179301E-2</c:v>
                </c:pt>
                <c:pt idx="260" formatCode="General">
                  <c:v>-1.0811130578726E-2</c:v>
                </c:pt>
                <c:pt idx="261">
                  <c:v>-1.0259782483544699E-2</c:v>
                </c:pt>
                <c:pt idx="262">
                  <c:v>-1.00760484059136E-2</c:v>
                </c:pt>
                <c:pt idx="263">
                  <c:v>-9.4910119646920595E-3</c:v>
                </c:pt>
                <c:pt idx="264">
                  <c:v>-9.1776954557794797E-3</c:v>
                </c:pt>
                <c:pt idx="265">
                  <c:v>-8.3524040244533099E-3</c:v>
                </c:pt>
                <c:pt idx="266">
                  <c:v>-7.7930155331940197E-3</c:v>
                </c:pt>
                <c:pt idx="267">
                  <c:v>-7.4224773410069503E-3</c:v>
                </c:pt>
                <c:pt idx="268">
                  <c:v>-6.7938857842953599E-3</c:v>
                </c:pt>
                <c:pt idx="269">
                  <c:v>-5.61608094553808E-3</c:v>
                </c:pt>
                <c:pt idx="270">
                  <c:v>-5.2094518226759303E-3</c:v>
                </c:pt>
                <c:pt idx="271">
                  <c:v>-4.5649835952284003E-3</c:v>
                </c:pt>
                <c:pt idx="272">
                  <c:v>-3.9310933582772101E-3</c:v>
                </c:pt>
                <c:pt idx="273">
                  <c:v>-3.21141331380022E-3</c:v>
                </c:pt>
                <c:pt idx="274">
                  <c:v>-2.6458596062822999E-3</c:v>
                </c:pt>
                <c:pt idx="275">
                  <c:v>-2.0823583532670401E-3</c:v>
                </c:pt>
                <c:pt idx="276">
                  <c:v>-1.11308955498503E-3</c:v>
                </c:pt>
                <c:pt idx="277">
                  <c:v>-4.1768701129501302E-4</c:v>
                </c:pt>
                <c:pt idx="278">
                  <c:v>4.8957365887236605E-4</c:v>
                </c:pt>
                <c:pt idx="279">
                  <c:v>1.2005793210532699E-3</c:v>
                </c:pt>
                <c:pt idx="280">
                  <c:v>1.5632561991812701E-3</c:v>
                </c:pt>
                <c:pt idx="281">
                  <c:v>1.9945940830248801E-3</c:v>
                </c:pt>
                <c:pt idx="282">
                  <c:v>2.83046448862049E-3</c:v>
                </c:pt>
                <c:pt idx="283">
                  <c:v>3.8683747794427598E-3</c:v>
                </c:pt>
                <c:pt idx="284">
                  <c:v>4.9506943838356996E-3</c:v>
                </c:pt>
                <c:pt idx="285">
                  <c:v>5.9394366277421102E-3</c:v>
                </c:pt>
                <c:pt idx="286">
                  <c:v>6.9490085601073897E-3</c:v>
                </c:pt>
                <c:pt idx="287">
                  <c:v>8.1399841866857999E-3</c:v>
                </c:pt>
                <c:pt idx="288">
                  <c:v>9.5222812831585301E-3</c:v>
                </c:pt>
                <c:pt idx="289">
                  <c:v>1.07260823959209E-2</c:v>
                </c:pt>
                <c:pt idx="290">
                  <c:v>1.2299735904005699E-2</c:v>
                </c:pt>
                <c:pt idx="291">
                  <c:v>1.3804327253270399E-2</c:v>
                </c:pt>
                <c:pt idx="292">
                  <c:v>1.5408744025020699E-2</c:v>
                </c:pt>
                <c:pt idx="293">
                  <c:v>1.7010456194244399E-2</c:v>
                </c:pt>
                <c:pt idx="294">
                  <c:v>1.8684220628777101E-2</c:v>
                </c:pt>
                <c:pt idx="295">
                  <c:v>2.05758133519586E-2</c:v>
                </c:pt>
                <c:pt idx="296" formatCode="General">
                  <c:v>2.2312456374706E-2</c:v>
                </c:pt>
                <c:pt idx="297">
                  <c:v>2.40938944642759E-2</c:v>
                </c:pt>
                <c:pt idx="298">
                  <c:v>2.6250507761915901E-2</c:v>
                </c:pt>
                <c:pt idx="299">
                  <c:v>2.84553452473362E-2</c:v>
                </c:pt>
                <c:pt idx="300">
                  <c:v>3.0674340904999198E-2</c:v>
                </c:pt>
                <c:pt idx="301">
                  <c:v>3.27778260593211E-2</c:v>
                </c:pt>
                <c:pt idx="302">
                  <c:v>3.5015353219462399E-2</c:v>
                </c:pt>
                <c:pt idx="303">
                  <c:v>3.7249712965005503E-2</c:v>
                </c:pt>
                <c:pt idx="304">
                  <c:v>3.9388997406766602E-2</c:v>
                </c:pt>
                <c:pt idx="305">
                  <c:v>4.1863433561359201E-2</c:v>
                </c:pt>
                <c:pt idx="306">
                  <c:v>4.4213799236571802E-2</c:v>
                </c:pt>
                <c:pt idx="307">
                  <c:v>4.6620586653753099E-2</c:v>
                </c:pt>
                <c:pt idx="308">
                  <c:v>4.92782521329981E-2</c:v>
                </c:pt>
                <c:pt idx="309">
                  <c:v>5.1799101381242399E-2</c:v>
                </c:pt>
                <c:pt idx="310">
                  <c:v>5.4262116774663603E-2</c:v>
                </c:pt>
                <c:pt idx="311">
                  <c:v>5.6780075715848102E-2</c:v>
                </c:pt>
                <c:pt idx="312">
                  <c:v>5.9448043133660498E-2</c:v>
                </c:pt>
                <c:pt idx="313">
                  <c:v>6.2236456316719702E-2</c:v>
                </c:pt>
                <c:pt idx="314" formatCode="General">
                  <c:v>6.4775327783209005E-2</c:v>
                </c:pt>
                <c:pt idx="315">
                  <c:v>6.7582796545169493E-2</c:v>
                </c:pt>
                <c:pt idx="316">
                  <c:v>7.0130186550914297E-2</c:v>
                </c:pt>
                <c:pt idx="317">
                  <c:v>7.2659493967107497E-2</c:v>
                </c:pt>
                <c:pt idx="318">
                  <c:v>7.5569699861032805E-2</c:v>
                </c:pt>
                <c:pt idx="319">
                  <c:v>7.8217301526099098E-2</c:v>
                </c:pt>
                <c:pt idx="320" formatCode="General">
                  <c:v>8.0976380104016005E-2</c:v>
                </c:pt>
                <c:pt idx="321" formatCode="General">
                  <c:v>8.3477681371114998E-2</c:v>
                </c:pt>
                <c:pt idx="322">
                  <c:v>8.6096031070384799E-2</c:v>
                </c:pt>
                <c:pt idx="323">
                  <c:v>8.8631454066226897E-2</c:v>
                </c:pt>
                <c:pt idx="324">
                  <c:v>9.1451051511776599E-2</c:v>
                </c:pt>
                <c:pt idx="325">
                  <c:v>9.3768145163730499E-2</c:v>
                </c:pt>
                <c:pt idx="326">
                  <c:v>9.6130604899157798E-2</c:v>
                </c:pt>
                <c:pt idx="327" formatCode="General">
                  <c:v>9.8512523130054E-2</c:v>
                </c:pt>
                <c:pt idx="328" formatCode="General">
                  <c:v>0.10087907508265199</c:v>
                </c:pt>
                <c:pt idx="329" formatCode="General">
                  <c:v>0.10297566500248601</c:v>
                </c:pt>
                <c:pt idx="330" formatCode="General">
                  <c:v>0.105544384723932</c:v>
                </c:pt>
                <c:pt idx="331" formatCode="General">
                  <c:v>0.107789979415106</c:v>
                </c:pt>
                <c:pt idx="332" formatCode="General">
                  <c:v>0.109791165515176</c:v>
                </c:pt>
                <c:pt idx="333" formatCode="General">
                  <c:v>0.111862408328117</c:v>
                </c:pt>
                <c:pt idx="334" formatCode="General">
                  <c:v>0.113636142894563</c:v>
                </c:pt>
                <c:pt idx="335" formatCode="General">
                  <c:v>0.11616028139706901</c:v>
                </c:pt>
                <c:pt idx="336" formatCode="General">
                  <c:v>0.117485390544615</c:v>
                </c:pt>
                <c:pt idx="337" formatCode="General">
                  <c:v>0.11923884686986599</c:v>
                </c:pt>
                <c:pt idx="338" formatCode="General">
                  <c:v>0.121158036008223</c:v>
                </c:pt>
                <c:pt idx="339" formatCode="General">
                  <c:v>0.12258700760909701</c:v>
                </c:pt>
                <c:pt idx="340" formatCode="General">
                  <c:v>0.124298171397875</c:v>
                </c:pt>
                <c:pt idx="341" formatCode="General">
                  <c:v>0.12565902606353599</c:v>
                </c:pt>
                <c:pt idx="342" formatCode="General">
                  <c:v>0.12706923555039401</c:v>
                </c:pt>
                <c:pt idx="343" formatCode="General">
                  <c:v>0.12807411992106299</c:v>
                </c:pt>
                <c:pt idx="344" formatCode="General">
                  <c:v>0.12902630053162101</c:v>
                </c:pt>
                <c:pt idx="345" formatCode="General">
                  <c:v>0.130333088928653</c:v>
                </c:pt>
                <c:pt idx="346" formatCode="General">
                  <c:v>0.131370554782439</c:v>
                </c:pt>
                <c:pt idx="347" formatCode="General">
                  <c:v>0.132040083897529</c:v>
                </c:pt>
                <c:pt idx="348" formatCode="General">
                  <c:v>0.13270734007648999</c:v>
                </c:pt>
                <c:pt idx="349" formatCode="General">
                  <c:v>0.13324796801814101</c:v>
                </c:pt>
                <c:pt idx="350" formatCode="General">
                  <c:v>0.13378731790770601</c:v>
                </c:pt>
                <c:pt idx="351" formatCode="General">
                  <c:v>0.13404349069805199</c:v>
                </c:pt>
                <c:pt idx="352" formatCode="General">
                  <c:v>0.134295909329918</c:v>
                </c:pt>
                <c:pt idx="353" formatCode="General">
                  <c:v>0.13446177489444</c:v>
                </c:pt>
                <c:pt idx="354" formatCode="General">
                  <c:v>0.13446703243630401</c:v>
                </c:pt>
                <c:pt idx="355" formatCode="General">
                  <c:v>0.13442645309734</c:v>
                </c:pt>
                <c:pt idx="356" formatCode="General">
                  <c:v>0.134371425462985</c:v>
                </c:pt>
                <c:pt idx="357" formatCode="General">
                  <c:v>0.13423681046451799</c:v>
                </c:pt>
                <c:pt idx="358" formatCode="General">
                  <c:v>0.13384581381026101</c:v>
                </c:pt>
                <c:pt idx="359" formatCode="General">
                  <c:v>0.13341959455018401</c:v>
                </c:pt>
                <c:pt idx="360" formatCode="General">
                  <c:v>0.132847197864393</c:v>
                </c:pt>
                <c:pt idx="361" formatCode="General">
                  <c:v>0.132095337627885</c:v>
                </c:pt>
                <c:pt idx="362" formatCode="General">
                  <c:v>0.13147932903884499</c:v>
                </c:pt>
                <c:pt idx="363" formatCode="General">
                  <c:v>0.130695174404618</c:v>
                </c:pt>
                <c:pt idx="364" formatCode="General">
                  <c:v>0.12973735831778399</c:v>
                </c:pt>
                <c:pt idx="365" formatCode="General">
                  <c:v>0.12879150709708601</c:v>
                </c:pt>
                <c:pt idx="366" formatCode="General">
                  <c:v>0.12781355123765101</c:v>
                </c:pt>
                <c:pt idx="367" formatCode="General">
                  <c:v>0.12674516350317799</c:v>
                </c:pt>
                <c:pt idx="368" formatCode="General">
                  <c:v>0.12558117808555599</c:v>
                </c:pt>
                <c:pt idx="369" formatCode="General">
                  <c:v>0.124379455163467</c:v>
                </c:pt>
                <c:pt idx="370" formatCode="General">
                  <c:v>0.12304017706583099</c:v>
                </c:pt>
                <c:pt idx="371" formatCode="General">
                  <c:v>0.121755775369703</c:v>
                </c:pt>
                <c:pt idx="372" formatCode="General">
                  <c:v>0.120207317550656</c:v>
                </c:pt>
                <c:pt idx="373" formatCode="General">
                  <c:v>0.118684989317314</c:v>
                </c:pt>
                <c:pt idx="374" formatCode="General">
                  <c:v>0.117062743373647</c:v>
                </c:pt>
                <c:pt idx="375" formatCode="General">
                  <c:v>0.115644557709912</c:v>
                </c:pt>
                <c:pt idx="376" formatCode="General">
                  <c:v>0.11385336366860099</c:v>
                </c:pt>
                <c:pt idx="377" formatCode="General">
                  <c:v>0.11221684185179701</c:v>
                </c:pt>
                <c:pt idx="378" formatCode="General">
                  <c:v>0.110437224138124</c:v>
                </c:pt>
                <c:pt idx="379" formatCode="General">
                  <c:v>0.108823641625464</c:v>
                </c:pt>
                <c:pt idx="380" formatCode="General">
                  <c:v>0.10699653560106701</c:v>
                </c:pt>
                <c:pt idx="381" formatCode="General">
                  <c:v>0.10526240647118</c:v>
                </c:pt>
                <c:pt idx="382" formatCode="General">
                  <c:v>0.10349926817732399</c:v>
                </c:pt>
                <c:pt idx="383" formatCode="General">
                  <c:v>0.101739207806676</c:v>
                </c:pt>
                <c:pt idx="384">
                  <c:v>9.9856552304462706E-2</c:v>
                </c:pt>
                <c:pt idx="385">
                  <c:v>9.7990368298368602E-2</c:v>
                </c:pt>
                <c:pt idx="386">
                  <c:v>9.6007316873893606E-2</c:v>
                </c:pt>
                <c:pt idx="387">
                  <c:v>9.3897695085099098E-2</c:v>
                </c:pt>
                <c:pt idx="388">
                  <c:v>9.2153710026788294E-2</c:v>
                </c:pt>
                <c:pt idx="389">
                  <c:v>9.0184291332093297E-2</c:v>
                </c:pt>
                <c:pt idx="390">
                  <c:v>8.8050440191727794E-2</c:v>
                </c:pt>
                <c:pt idx="391">
                  <c:v>8.6311191321522804E-2</c:v>
                </c:pt>
                <c:pt idx="392">
                  <c:v>8.4376076169566397E-2</c:v>
                </c:pt>
                <c:pt idx="393">
                  <c:v>8.2411689443214906E-2</c:v>
                </c:pt>
                <c:pt idx="394">
                  <c:v>8.04791323494259E-2</c:v>
                </c:pt>
                <c:pt idx="395" formatCode="General">
                  <c:v>7.8469868625132999E-2</c:v>
                </c:pt>
                <c:pt idx="396">
                  <c:v>7.6471686706691605E-2</c:v>
                </c:pt>
                <c:pt idx="397">
                  <c:v>7.4451917537923906E-2</c:v>
                </c:pt>
                <c:pt idx="398">
                  <c:v>7.2626089169213801E-2</c:v>
                </c:pt>
                <c:pt idx="399">
                  <c:v>7.0807439515514103E-2</c:v>
                </c:pt>
                <c:pt idx="400">
                  <c:v>6.8971873291178695E-2</c:v>
                </c:pt>
                <c:pt idx="401">
                  <c:v>6.70548942564584E-2</c:v>
                </c:pt>
                <c:pt idx="402">
                  <c:v>6.5062736405120405E-2</c:v>
                </c:pt>
                <c:pt idx="403">
                  <c:v>6.3053371714927198E-2</c:v>
                </c:pt>
                <c:pt idx="404">
                  <c:v>6.1277376222024699E-2</c:v>
                </c:pt>
                <c:pt idx="405">
                  <c:v>5.9464421209938098E-2</c:v>
                </c:pt>
                <c:pt idx="406">
                  <c:v>5.7663451507841697E-2</c:v>
                </c:pt>
                <c:pt idx="407">
                  <c:v>5.5877684845053198E-2</c:v>
                </c:pt>
                <c:pt idx="408">
                  <c:v>5.4241047593882701E-2</c:v>
                </c:pt>
                <c:pt idx="409">
                  <c:v>5.2382940160911398E-2</c:v>
                </c:pt>
                <c:pt idx="410">
                  <c:v>5.0616133156862399E-2</c:v>
                </c:pt>
                <c:pt idx="411">
                  <c:v>4.8852328719730199E-2</c:v>
                </c:pt>
                <c:pt idx="412">
                  <c:v>4.7316448915751097E-2</c:v>
                </c:pt>
                <c:pt idx="413">
                  <c:v>4.54310695352034E-2</c:v>
                </c:pt>
                <c:pt idx="414">
                  <c:v>4.3852176156431298E-2</c:v>
                </c:pt>
                <c:pt idx="415">
                  <c:v>4.2200993115259697E-2</c:v>
                </c:pt>
                <c:pt idx="416" formatCode="General">
                  <c:v>4.0777879023817E-2</c:v>
                </c:pt>
                <c:pt idx="417">
                  <c:v>3.9006908616419499E-2</c:v>
                </c:pt>
                <c:pt idx="418">
                  <c:v>3.7318847064635501E-2</c:v>
                </c:pt>
                <c:pt idx="419">
                  <c:v>3.5948603253851602E-2</c:v>
                </c:pt>
                <c:pt idx="420">
                  <c:v>3.43758854616028E-2</c:v>
                </c:pt>
                <c:pt idx="421">
                  <c:v>3.2865354979271698E-2</c:v>
                </c:pt>
                <c:pt idx="422">
                  <c:v>3.1586243302716401E-2</c:v>
                </c:pt>
                <c:pt idx="423">
                  <c:v>3.01033928345079E-2</c:v>
                </c:pt>
                <c:pt idx="424">
                  <c:v>2.8761784222334202E-2</c:v>
                </c:pt>
                <c:pt idx="425">
                  <c:v>2.7348409588610699E-2</c:v>
                </c:pt>
                <c:pt idx="426">
                  <c:v>2.59570476793076E-2</c:v>
                </c:pt>
                <c:pt idx="427" formatCode="General">
                  <c:v>2.4751387830706E-2</c:v>
                </c:pt>
                <c:pt idx="428">
                  <c:v>2.3430313039500099E-2</c:v>
                </c:pt>
                <c:pt idx="429">
                  <c:v>2.2225552054201601E-2</c:v>
                </c:pt>
                <c:pt idx="430">
                  <c:v>2.0944439367762101E-2</c:v>
                </c:pt>
                <c:pt idx="431">
                  <c:v>1.9688290461436199E-2</c:v>
                </c:pt>
                <c:pt idx="432" formatCode="General">
                  <c:v>1.8551659454424999E-2</c:v>
                </c:pt>
                <c:pt idx="433">
                  <c:v>1.7331055775831699E-2</c:v>
                </c:pt>
                <c:pt idx="434">
                  <c:v>1.6120357258964602E-2</c:v>
                </c:pt>
                <c:pt idx="435">
                  <c:v>1.50143469781144E-2</c:v>
                </c:pt>
                <c:pt idx="436">
                  <c:v>1.39553961608085E-2</c:v>
                </c:pt>
                <c:pt idx="437">
                  <c:v>1.2843733281502101E-2</c:v>
                </c:pt>
                <c:pt idx="438">
                  <c:v>1.17124309865843E-2</c:v>
                </c:pt>
                <c:pt idx="439">
                  <c:v>1.0639918332848299E-2</c:v>
                </c:pt>
                <c:pt idx="440">
                  <c:v>9.7062744423752293E-3</c:v>
                </c:pt>
                <c:pt idx="441">
                  <c:v>8.7226265547012405E-3</c:v>
                </c:pt>
                <c:pt idx="442">
                  <c:v>7.72129162567106E-3</c:v>
                </c:pt>
                <c:pt idx="443">
                  <c:v>6.9603658719392903E-3</c:v>
                </c:pt>
                <c:pt idx="444">
                  <c:v>6.0188045726317302E-3</c:v>
                </c:pt>
                <c:pt idx="445">
                  <c:v>5.0491569542463503E-3</c:v>
                </c:pt>
                <c:pt idx="446">
                  <c:v>4.3044419735168904E-3</c:v>
                </c:pt>
                <c:pt idx="447">
                  <c:v>3.6532024211936502E-3</c:v>
                </c:pt>
                <c:pt idx="448">
                  <c:v>2.8902666917517499E-3</c:v>
                </c:pt>
                <c:pt idx="449">
                  <c:v>2.0067873351104202E-3</c:v>
                </c:pt>
                <c:pt idx="450">
                  <c:v>1.3211060523487699E-3</c:v>
                </c:pt>
                <c:pt idx="451">
                  <c:v>7.9149719519462603E-4</c:v>
                </c:pt>
                <c:pt idx="452">
                  <c:v>2.5923706604983498E-4</c:v>
                </c:pt>
                <c:pt idx="453">
                  <c:v>-6.0304072276010101E-4</c:v>
                </c:pt>
                <c:pt idx="454">
                  <c:v>-1.0729038810941801E-3</c:v>
                </c:pt>
                <c:pt idx="455">
                  <c:v>-1.70033244922577E-3</c:v>
                </c:pt>
                <c:pt idx="456">
                  <c:v>-2.1616945589268701E-3</c:v>
                </c:pt>
                <c:pt idx="457">
                  <c:v>-2.71367356334867E-3</c:v>
                </c:pt>
                <c:pt idx="458">
                  <c:v>-3.12652822760837E-3</c:v>
                </c:pt>
                <c:pt idx="459">
                  <c:v>-3.6224463677021201E-3</c:v>
                </c:pt>
                <c:pt idx="460">
                  <c:v>-4.0076184151608104E-3</c:v>
                </c:pt>
                <c:pt idx="461">
                  <c:v>-4.5096320682044702E-3</c:v>
                </c:pt>
                <c:pt idx="462">
                  <c:v>-4.9341249332818596E-3</c:v>
                </c:pt>
                <c:pt idx="463">
                  <c:v>-5.1700094771399696E-3</c:v>
                </c:pt>
                <c:pt idx="464">
                  <c:v>-5.51870381852935E-3</c:v>
                </c:pt>
                <c:pt idx="465">
                  <c:v>-5.9157236708430603E-3</c:v>
                </c:pt>
                <c:pt idx="466">
                  <c:v>-6.1517259821824797E-3</c:v>
                </c:pt>
                <c:pt idx="467">
                  <c:v>-6.3260210115055702E-3</c:v>
                </c:pt>
                <c:pt idx="468">
                  <c:v>-6.54480119361251E-3</c:v>
                </c:pt>
                <c:pt idx="469">
                  <c:v>-6.7615424101199802E-3</c:v>
                </c:pt>
                <c:pt idx="470">
                  <c:v>-7.0137886940796097E-3</c:v>
                </c:pt>
                <c:pt idx="471">
                  <c:v>-7.1511160314927302E-3</c:v>
                </c:pt>
                <c:pt idx="472">
                  <c:v>-7.2763815953120802E-3</c:v>
                </c:pt>
                <c:pt idx="473">
                  <c:v>-7.3620002473056001E-3</c:v>
                </c:pt>
                <c:pt idx="474">
                  <c:v>-7.3919205097739702E-3</c:v>
                </c:pt>
                <c:pt idx="475">
                  <c:v>-7.5909920764684596E-3</c:v>
                </c:pt>
                <c:pt idx="476">
                  <c:v>-7.6373569622518699E-3</c:v>
                </c:pt>
                <c:pt idx="477">
                  <c:v>-7.6966205926017398E-3</c:v>
                </c:pt>
                <c:pt idx="478">
                  <c:v>-7.7274299021538404E-3</c:v>
                </c:pt>
                <c:pt idx="479">
                  <c:v>-7.75822821842642E-3</c:v>
                </c:pt>
                <c:pt idx="480">
                  <c:v>-7.7333021600309798E-3</c:v>
                </c:pt>
                <c:pt idx="481">
                  <c:v>-7.7231142981864804E-3</c:v>
                </c:pt>
                <c:pt idx="482">
                  <c:v>-7.7871296587204699E-3</c:v>
                </c:pt>
                <c:pt idx="483">
                  <c:v>-7.6523010315137996E-3</c:v>
                </c:pt>
                <c:pt idx="484">
                  <c:v>-7.58008984718209E-3</c:v>
                </c:pt>
                <c:pt idx="485">
                  <c:v>-7.4296049969683597E-3</c:v>
                </c:pt>
                <c:pt idx="486">
                  <c:v>-7.3698918950331604E-3</c:v>
                </c:pt>
                <c:pt idx="487">
                  <c:v>-7.3398511467657E-3</c:v>
                </c:pt>
                <c:pt idx="488">
                  <c:v>-7.2152469784865399E-3</c:v>
                </c:pt>
                <c:pt idx="489">
                  <c:v>-7.0739664010883397E-3</c:v>
                </c:pt>
                <c:pt idx="490">
                  <c:v>-6.9091584382526003E-3</c:v>
                </c:pt>
                <c:pt idx="491">
                  <c:v>-6.8066752312845903E-3</c:v>
                </c:pt>
                <c:pt idx="492">
                  <c:v>-6.6485314420859304E-3</c:v>
                </c:pt>
                <c:pt idx="493">
                  <c:v>-6.4738311553206003E-3</c:v>
                </c:pt>
                <c:pt idx="494">
                  <c:v>-6.2090364268233703E-3</c:v>
                </c:pt>
                <c:pt idx="495">
                  <c:v>-5.9829398460889398E-3</c:v>
                </c:pt>
                <c:pt idx="496">
                  <c:v>-5.6927614993451097E-3</c:v>
                </c:pt>
                <c:pt idx="497">
                  <c:v>-5.48709504574441E-3</c:v>
                </c:pt>
                <c:pt idx="498">
                  <c:v>-5.1877872570122796E-3</c:v>
                </c:pt>
                <c:pt idx="499">
                  <c:v>-5.02140420652174E-3</c:v>
                </c:pt>
                <c:pt idx="500">
                  <c:v>-4.6519847070526201E-3</c:v>
                </c:pt>
                <c:pt idx="501">
                  <c:v>-4.3522693160445297E-3</c:v>
                </c:pt>
                <c:pt idx="502">
                  <c:v>-4.0913063113221697E-3</c:v>
                </c:pt>
                <c:pt idx="503">
                  <c:v>-3.66637522119816E-3</c:v>
                </c:pt>
                <c:pt idx="504">
                  <c:v>-3.3561655685509098E-3</c:v>
                </c:pt>
                <c:pt idx="505">
                  <c:v>-2.9191926755618601E-3</c:v>
                </c:pt>
                <c:pt idx="506">
                  <c:v>-2.5996161251241202E-3</c:v>
                </c:pt>
                <c:pt idx="507">
                  <c:v>-2.2431561464458E-3</c:v>
                </c:pt>
                <c:pt idx="508">
                  <c:v>-1.7589992356524999E-3</c:v>
                </c:pt>
                <c:pt idx="509">
                  <c:v>-1.35052634990817E-3</c:v>
                </c:pt>
                <c:pt idx="510">
                  <c:v>-9.2357849725384399E-4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8-FE2D-4C37-9444-67DDC773EF3A}"/>
            </c:ext>
          </c:extLst>
        </c:ser>
        <c:ser>
          <c:idx val="7"/>
          <c:order val="7"/>
          <c:tx>
            <c:strRef>
              <c:f>'Ni 16.10.2020'!$J$6</c:f>
              <c:strCache>
                <c:ptCount val="1"/>
                <c:pt idx="0">
                  <c:v>ab 0.030 M Ni+en</c:v>
                </c:pt>
              </c:strCache>
            </c:strRef>
          </c:tx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'Ni 16.10.2020'!$A$7:$A$517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'Ni 16.10.2020'!$J$7:$J$517</c:f>
              <c:numCache>
                <c:formatCode>General</c:formatCode>
                <c:ptCount val="511"/>
                <c:pt idx="0">
                  <c:v>3.90609895901932</c:v>
                </c:pt>
                <c:pt idx="1">
                  <c:v>2.82511582079422</c:v>
                </c:pt>
                <c:pt idx="2" formatCode="0.00E+00">
                  <c:v>-5.1551829073621297E-2</c:v>
                </c:pt>
                <c:pt idx="3">
                  <c:v>1.09439532929993</c:v>
                </c:pt>
                <c:pt idx="4">
                  <c:v>2.9487359925662502</c:v>
                </c:pt>
                <c:pt idx="5">
                  <c:v>0.34241217432693399</c:v>
                </c:pt>
                <c:pt idx="6">
                  <c:v>0.79180296690778795</c:v>
                </c:pt>
                <c:pt idx="7">
                  <c:v>0.93679611633556703</c:v>
                </c:pt>
                <c:pt idx="8">
                  <c:v>3.6475457091883499</c:v>
                </c:pt>
                <c:pt idx="9">
                  <c:v>0.67444992897029499</c:v>
                </c:pt>
                <c:pt idx="10">
                  <c:v>3.9034920524668899</c:v>
                </c:pt>
                <c:pt idx="11">
                  <c:v>0.53741026918402102</c:v>
                </c:pt>
                <c:pt idx="12">
                  <c:v>0.57572097167805103</c:v>
                </c:pt>
                <c:pt idx="13">
                  <c:v>3.7326430138402</c:v>
                </c:pt>
                <c:pt idx="14">
                  <c:v>1.2433448846417701</c:v>
                </c:pt>
                <c:pt idx="15">
                  <c:v>3.58925392279476</c:v>
                </c:pt>
                <c:pt idx="16">
                  <c:v>3.9734849567941599</c:v>
                </c:pt>
                <c:pt idx="17">
                  <c:v>1.21736064681645</c:v>
                </c:pt>
                <c:pt idx="18">
                  <c:v>0.77700057591085103</c:v>
                </c:pt>
                <c:pt idx="19">
                  <c:v>0.95251873719217595</c:v>
                </c:pt>
                <c:pt idx="20">
                  <c:v>0.77265202768913399</c:v>
                </c:pt>
                <c:pt idx="21">
                  <c:v>0.81444440346486902</c:v>
                </c:pt>
                <c:pt idx="22">
                  <c:v>0.940205895739883</c:v>
                </c:pt>
                <c:pt idx="23">
                  <c:v>1.25821426418229</c:v>
                </c:pt>
                <c:pt idx="24">
                  <c:v>3.0195362149378502</c:v>
                </c:pt>
                <c:pt idx="25">
                  <c:v>2.5586520488063602</c:v>
                </c:pt>
                <c:pt idx="26">
                  <c:v>1.6203661976531401</c:v>
                </c:pt>
                <c:pt idx="27">
                  <c:v>1.8507143429017701</c:v>
                </c:pt>
                <c:pt idx="28">
                  <c:v>3.0514316200564502</c:v>
                </c:pt>
                <c:pt idx="29">
                  <c:v>3.9734849567941599</c:v>
                </c:pt>
                <c:pt idx="30">
                  <c:v>3.22993496466492</c:v>
                </c:pt>
                <c:pt idx="31">
                  <c:v>2.5782016106615502</c:v>
                </c:pt>
                <c:pt idx="32">
                  <c:v>2.7252339550025302</c:v>
                </c:pt>
                <c:pt idx="33">
                  <c:v>2.6519502516329299</c:v>
                </c:pt>
                <c:pt idx="34">
                  <c:v>3.1780640351423699</c:v>
                </c:pt>
                <c:pt idx="35">
                  <c:v>3.6018390539985199</c:v>
                </c:pt>
                <c:pt idx="36">
                  <c:v>3.23540865779727</c:v>
                </c:pt>
                <c:pt idx="37">
                  <c:v>3.78862649669396</c:v>
                </c:pt>
                <c:pt idx="38">
                  <c:v>3.1988001546329499</c:v>
                </c:pt>
                <c:pt idx="39">
                  <c:v>2.84996972728463</c:v>
                </c:pt>
                <c:pt idx="40">
                  <c:v>3.2035333757735498</c:v>
                </c:pt>
                <c:pt idx="41">
                  <c:v>3.9734849567941599</c:v>
                </c:pt>
                <c:pt idx="42">
                  <c:v>3.9734849567941599</c:v>
                </c:pt>
                <c:pt idx="43">
                  <c:v>3.9245532602450401</c:v>
                </c:pt>
                <c:pt idx="44">
                  <c:v>3.6791675049652701</c:v>
                </c:pt>
                <c:pt idx="45">
                  <c:v>3.9734849567941599</c:v>
                </c:pt>
                <c:pt idx="46">
                  <c:v>3.9734849567941599</c:v>
                </c:pt>
                <c:pt idx="47">
                  <c:v>3.94602359166017</c:v>
                </c:pt>
                <c:pt idx="48">
                  <c:v>3.4250498718097702</c:v>
                </c:pt>
                <c:pt idx="49">
                  <c:v>3.2674590908857302</c:v>
                </c:pt>
                <c:pt idx="50">
                  <c:v>3.2774420042030399</c:v>
                </c:pt>
                <c:pt idx="51">
                  <c:v>3.9436146893794999</c:v>
                </c:pt>
                <c:pt idx="52">
                  <c:v>3.9734849567941599</c:v>
                </c:pt>
                <c:pt idx="53">
                  <c:v>3.2427025797506599</c:v>
                </c:pt>
                <c:pt idx="54">
                  <c:v>3.8839888949143599</c:v>
                </c:pt>
                <c:pt idx="55">
                  <c:v>3.9734849567941599</c:v>
                </c:pt>
                <c:pt idx="56">
                  <c:v>3.3016276121470698</c:v>
                </c:pt>
                <c:pt idx="57">
                  <c:v>3.8308291411116202</c:v>
                </c:pt>
                <c:pt idx="58">
                  <c:v>3.9734849567941599</c:v>
                </c:pt>
                <c:pt idx="59">
                  <c:v>2.9314879314022799</c:v>
                </c:pt>
                <c:pt idx="60">
                  <c:v>2.3805036806906399</c:v>
                </c:pt>
                <c:pt idx="61">
                  <c:v>2.0720227217350198</c:v>
                </c:pt>
                <c:pt idx="62">
                  <c:v>1.8284864741665301</c:v>
                </c:pt>
                <c:pt idx="63">
                  <c:v>1.62263241721216</c:v>
                </c:pt>
                <c:pt idx="64">
                  <c:v>1.42204960377881</c:v>
                </c:pt>
                <c:pt idx="65">
                  <c:v>1.24952782896091</c:v>
                </c:pt>
                <c:pt idx="66">
                  <c:v>1.1074740238237699</c:v>
                </c:pt>
                <c:pt idx="67">
                  <c:v>0.97965361864675604</c:v>
                </c:pt>
                <c:pt idx="68">
                  <c:v>0.865342030496419</c:v>
                </c:pt>
                <c:pt idx="69">
                  <c:v>0.765551189631553</c:v>
                </c:pt>
                <c:pt idx="70">
                  <c:v>0.67843561740388103</c:v>
                </c:pt>
                <c:pt idx="71">
                  <c:v>0.60379659479214998</c:v>
                </c:pt>
                <c:pt idx="72">
                  <c:v>0.53867665966660105</c:v>
                </c:pt>
                <c:pt idx="73">
                  <c:v>0.48199025628667502</c:v>
                </c:pt>
                <c:pt idx="74">
                  <c:v>0.43356410835499198</c:v>
                </c:pt>
                <c:pt idx="75">
                  <c:v>0.39185310889302</c:v>
                </c:pt>
                <c:pt idx="76">
                  <c:v>0.35697170334849998</c:v>
                </c:pt>
                <c:pt idx="77">
                  <c:v>0.327777597921176</c:v>
                </c:pt>
                <c:pt idx="78">
                  <c:v>0.30335773315612702</c:v>
                </c:pt>
                <c:pt idx="79">
                  <c:v>0.28378119436236898</c:v>
                </c:pt>
                <c:pt idx="80">
                  <c:v>0.26808778608627298</c:v>
                </c:pt>
                <c:pt idx="81">
                  <c:v>0.25571227931601997</c:v>
                </c:pt>
                <c:pt idx="82">
                  <c:v>0.246814962449415</c:v>
                </c:pt>
                <c:pt idx="83">
                  <c:v>0.239064622273745</c:v>
                </c:pt>
                <c:pt idx="84">
                  <c:v>0.23548882135111099</c:v>
                </c:pt>
                <c:pt idx="85">
                  <c:v>0.233693731201607</c:v>
                </c:pt>
                <c:pt idx="86">
                  <c:v>0.23323321754399101</c:v>
                </c:pt>
                <c:pt idx="87">
                  <c:v>0.233589289480713</c:v>
                </c:pt>
                <c:pt idx="88">
                  <c:v>0.237433896149913</c:v>
                </c:pt>
                <c:pt idx="89">
                  <c:v>0.240828854685084</c:v>
                </c:pt>
                <c:pt idx="90">
                  <c:v>0.24593649194676701</c:v>
                </c:pt>
                <c:pt idx="91">
                  <c:v>0.25256982451349602</c:v>
                </c:pt>
                <c:pt idx="92">
                  <c:v>0.259048337277616</c:v>
                </c:pt>
                <c:pt idx="93">
                  <c:v>0.26673101372795099</c:v>
                </c:pt>
                <c:pt idx="94">
                  <c:v>0.27533199256506502</c:v>
                </c:pt>
                <c:pt idx="95">
                  <c:v>0.28364645132824401</c:v>
                </c:pt>
                <c:pt idx="96">
                  <c:v>0.29155522033348402</c:v>
                </c:pt>
                <c:pt idx="97">
                  <c:v>0.30040802440699199</c:v>
                </c:pt>
                <c:pt idx="98">
                  <c:v>0.30885007148934102</c:v>
                </c:pt>
                <c:pt idx="99">
                  <c:v>0.31899854646157799</c:v>
                </c:pt>
                <c:pt idx="100">
                  <c:v>0.328662638764671</c:v>
                </c:pt>
                <c:pt idx="101">
                  <c:v>0.33887581986653598</c:v>
                </c:pt>
                <c:pt idx="102">
                  <c:v>0.347641992807179</c:v>
                </c:pt>
                <c:pt idx="103">
                  <c:v>0.35659839398781101</c:v>
                </c:pt>
                <c:pt idx="104">
                  <c:v>0.36658562380243698</c:v>
                </c:pt>
                <c:pt idx="105">
                  <c:v>0.375113158571172</c:v>
                </c:pt>
                <c:pt idx="106">
                  <c:v>0.38506162673662597</c:v>
                </c:pt>
                <c:pt idx="107">
                  <c:v>0.390473859917363</c:v>
                </c:pt>
                <c:pt idx="108">
                  <c:v>0.39697771568919998</c:v>
                </c:pt>
                <c:pt idx="109">
                  <c:v>0.40176658335661902</c:v>
                </c:pt>
                <c:pt idx="110">
                  <c:v>0.40775265326801302</c:v>
                </c:pt>
                <c:pt idx="111">
                  <c:v>0.41118878798110697</c:v>
                </c:pt>
                <c:pt idx="112">
                  <c:v>0.41373930510951601</c:v>
                </c:pt>
                <c:pt idx="113">
                  <c:v>0.4154810565905</c:v>
                </c:pt>
                <c:pt idx="114">
                  <c:v>0.414067933610274</c:v>
                </c:pt>
                <c:pt idx="115">
                  <c:v>0.412471425743757</c:v>
                </c:pt>
                <c:pt idx="116">
                  <c:v>0.41049879147037199</c:v>
                </c:pt>
                <c:pt idx="117">
                  <c:v>0.40530140181270802</c:v>
                </c:pt>
                <c:pt idx="118">
                  <c:v>0.398840490392664</c:v>
                </c:pt>
                <c:pt idx="119">
                  <c:v>0.391755203041523</c:v>
                </c:pt>
                <c:pt idx="120">
                  <c:v>0.383179278083845</c:v>
                </c:pt>
                <c:pt idx="121">
                  <c:v>0.37290145552314002</c:v>
                </c:pt>
                <c:pt idx="122">
                  <c:v>0.36256249841587501</c:v>
                </c:pt>
                <c:pt idx="123">
                  <c:v>0.351361552203317</c:v>
                </c:pt>
                <c:pt idx="124">
                  <c:v>0.33960858747903699</c:v>
                </c:pt>
                <c:pt idx="125">
                  <c:v>0.32734363247086701</c:v>
                </c:pt>
                <c:pt idx="126">
                  <c:v>0.31435473378906797</c:v>
                </c:pt>
                <c:pt idx="127">
                  <c:v>0.30189975460964102</c:v>
                </c:pt>
                <c:pt idx="128">
                  <c:v>0.28919072155424302</c:v>
                </c:pt>
                <c:pt idx="129">
                  <c:v>0.27658867201470599</c:v>
                </c:pt>
                <c:pt idx="130">
                  <c:v>0.26510147525221001</c:v>
                </c:pt>
                <c:pt idx="131">
                  <c:v>0.25371552646588302</c:v>
                </c:pt>
                <c:pt idx="132">
                  <c:v>0.24310065228681399</c:v>
                </c:pt>
                <c:pt idx="133">
                  <c:v>0.23460711324300601</c:v>
                </c:pt>
                <c:pt idx="134">
                  <c:v>0.22637563233779601</c:v>
                </c:pt>
                <c:pt idx="135">
                  <c:v>0.21845811025202899</c:v>
                </c:pt>
                <c:pt idx="136">
                  <c:v>0.21125895823702801</c:v>
                </c:pt>
                <c:pt idx="137">
                  <c:v>0.205200770427341</c:v>
                </c:pt>
                <c:pt idx="138">
                  <c:v>0.20121242522259</c:v>
                </c:pt>
                <c:pt idx="139">
                  <c:v>0.198131339344503</c:v>
                </c:pt>
                <c:pt idx="140">
                  <c:v>0.19658631797734299</c:v>
                </c:pt>
                <c:pt idx="141">
                  <c:v>0.19575450514253401</c:v>
                </c:pt>
                <c:pt idx="142">
                  <c:v>0.195426416924845</c:v>
                </c:pt>
                <c:pt idx="143">
                  <c:v>0.19662060924684799</c:v>
                </c:pt>
                <c:pt idx="144">
                  <c:v>0.19835755244256201</c:v>
                </c:pt>
                <c:pt idx="145">
                  <c:v>0.19977896359936501</c:v>
                </c:pt>
                <c:pt idx="146">
                  <c:v>0.20062747168617201</c:v>
                </c:pt>
                <c:pt idx="147">
                  <c:v>0.204185956939957</c:v>
                </c:pt>
                <c:pt idx="148">
                  <c:v>0.20776168481159901</c:v>
                </c:pt>
                <c:pt idx="149">
                  <c:v>0.20926130936201701</c:v>
                </c:pt>
                <c:pt idx="150">
                  <c:v>0.211191393128112</c:v>
                </c:pt>
                <c:pt idx="151">
                  <c:v>0.213947116359611</c:v>
                </c:pt>
                <c:pt idx="152">
                  <c:v>0.21586607429285201</c:v>
                </c:pt>
                <c:pt idx="153">
                  <c:v>0.21680774328166899</c:v>
                </c:pt>
                <c:pt idx="154">
                  <c:v>0.21670535174448499</c:v>
                </c:pt>
                <c:pt idx="155">
                  <c:v>0.21453967355100501</c:v>
                </c:pt>
                <c:pt idx="156">
                  <c:v>0.213607267428124</c:v>
                </c:pt>
                <c:pt idx="157">
                  <c:v>0.21251228964889199</c:v>
                </c:pt>
                <c:pt idx="158">
                  <c:v>0.209794711619254</c:v>
                </c:pt>
                <c:pt idx="159">
                  <c:v>0.208120302473806</c:v>
                </c:pt>
                <c:pt idx="160">
                  <c:v>0.203989555565392</c:v>
                </c:pt>
                <c:pt idx="161">
                  <c:v>0.19863867443444799</c:v>
                </c:pt>
                <c:pt idx="162">
                  <c:v>0.19532632131126801</c:v>
                </c:pt>
                <c:pt idx="163">
                  <c:v>0.188867946484407</c:v>
                </c:pt>
                <c:pt idx="164">
                  <c:v>0.18376628783485999</c:v>
                </c:pt>
                <c:pt idx="165">
                  <c:v>0.177654137282684</c:v>
                </c:pt>
                <c:pt idx="166">
                  <c:v>0.171196613344517</c:v>
                </c:pt>
                <c:pt idx="167">
                  <c:v>0.162840056514685</c:v>
                </c:pt>
                <c:pt idx="168">
                  <c:v>0.15597724335913599</c:v>
                </c:pt>
                <c:pt idx="169">
                  <c:v>0.14921520034490399</c:v>
                </c:pt>
                <c:pt idx="170">
                  <c:v>0.142241839789292</c:v>
                </c:pt>
                <c:pt idx="171">
                  <c:v>0.133646141946587</c:v>
                </c:pt>
                <c:pt idx="172">
                  <c:v>0.123861898056007</c:v>
                </c:pt>
                <c:pt idx="173">
                  <c:v>0.116148052546115</c:v>
                </c:pt>
                <c:pt idx="174">
                  <c:v>0.10894291938679</c:v>
                </c:pt>
                <c:pt idx="175">
                  <c:v>0.100841518212821</c:v>
                </c:pt>
                <c:pt idx="176" formatCode="0.00E+00">
                  <c:v>9.3323404011000699E-2</c:v>
                </c:pt>
                <c:pt idx="177" formatCode="0.00E+00">
                  <c:v>8.7596813973578797E-2</c:v>
                </c:pt>
                <c:pt idx="178" formatCode="0.00E+00">
                  <c:v>7.9675586966140202E-2</c:v>
                </c:pt>
                <c:pt idx="179">
                  <c:v>7.1998178067331997E-2</c:v>
                </c:pt>
                <c:pt idx="180" formatCode="0.00E+00">
                  <c:v>6.4553114036396894E-2</c:v>
                </c:pt>
                <c:pt idx="181" formatCode="0.00E+00">
                  <c:v>5.61027717220648E-2</c:v>
                </c:pt>
                <c:pt idx="182">
                  <c:v>5.4496226493558002E-2</c:v>
                </c:pt>
                <c:pt idx="183" formatCode="0.00E+00">
                  <c:v>5.0332235909802299E-2</c:v>
                </c:pt>
                <c:pt idx="184" formatCode="0.00E+00">
                  <c:v>4.0597820877605599E-2</c:v>
                </c:pt>
                <c:pt idx="185" formatCode="0.00E+00">
                  <c:v>3.5510167221486498E-2</c:v>
                </c:pt>
                <c:pt idx="186">
                  <c:v>3.0441294161753001E-2</c:v>
                </c:pt>
                <c:pt idx="187" formatCode="0.00E+00">
                  <c:v>2.60319389936307E-2</c:v>
                </c:pt>
                <c:pt idx="188" formatCode="0.00E+00">
                  <c:v>2.2730109273206501E-2</c:v>
                </c:pt>
                <c:pt idx="189" formatCode="0.00E+00">
                  <c:v>1.9687067965750302E-2</c:v>
                </c:pt>
                <c:pt idx="190" formatCode="0.00E+00">
                  <c:v>1.29035592171904E-2</c:v>
                </c:pt>
                <c:pt idx="191" formatCode="0.00E+00">
                  <c:v>1.20472200194577E-2</c:v>
                </c:pt>
                <c:pt idx="192" formatCode="0.00E+00">
                  <c:v>5.8692885362749397E-3</c:v>
                </c:pt>
                <c:pt idx="193" formatCode="0.00E+00">
                  <c:v>6.52903070413304E-3</c:v>
                </c:pt>
                <c:pt idx="194" formatCode="0.00E+00">
                  <c:v>1.9326485437947099E-3</c:v>
                </c:pt>
                <c:pt idx="195" formatCode="0.00E+00">
                  <c:v>6.0147564945876495E-4</c:v>
                </c:pt>
                <c:pt idx="196" formatCode="0.00E+00">
                  <c:v>-3.9705912276596202E-3</c:v>
                </c:pt>
                <c:pt idx="197" formatCode="0.00E+00">
                  <c:v>-4.77921419169435E-3</c:v>
                </c:pt>
                <c:pt idx="198" formatCode="0.00E+00">
                  <c:v>-7.4801693639987296E-3</c:v>
                </c:pt>
                <c:pt idx="199" formatCode="0.00E+00">
                  <c:v>-5.4341600633146204E-3</c:v>
                </c:pt>
                <c:pt idx="200" formatCode="0.00E+00">
                  <c:v>-7.9283347724335308E-3</c:v>
                </c:pt>
                <c:pt idx="201" formatCode="0.00E+00">
                  <c:v>-1.00834318476598E-2</c:v>
                </c:pt>
                <c:pt idx="202" formatCode="0.00E+00">
                  <c:v>-1.06638088497655E-2</c:v>
                </c:pt>
                <c:pt idx="203" formatCode="0.00E+00">
                  <c:v>-1.1848902211784499E-2</c:v>
                </c:pt>
                <c:pt idx="204" formatCode="0.00E+00">
                  <c:v>-1.28317841400927E-2</c:v>
                </c:pt>
                <c:pt idx="205" formatCode="0.00E+00">
                  <c:v>-1.17234611598378E-2</c:v>
                </c:pt>
                <c:pt idx="206" formatCode="0.00E+00">
                  <c:v>-1.36745436129753E-2</c:v>
                </c:pt>
                <c:pt idx="207" formatCode="0.00E+00">
                  <c:v>-1.58299730745197E-2</c:v>
                </c:pt>
                <c:pt idx="208" formatCode="0.00E+00">
                  <c:v>-1.49708328591298E-2</c:v>
                </c:pt>
                <c:pt idx="209" formatCode="0.00E+00">
                  <c:v>-1.74730775185056E-2</c:v>
                </c:pt>
                <c:pt idx="210" formatCode="0.00E+00">
                  <c:v>-1.7048034342949901E-2</c:v>
                </c:pt>
                <c:pt idx="211" formatCode="0.00E+00">
                  <c:v>-1.52796627475369E-2</c:v>
                </c:pt>
                <c:pt idx="212" formatCode="0.00E+00">
                  <c:v>-1.56227504562377E-2</c:v>
                </c:pt>
                <c:pt idx="213" formatCode="0.00E+00">
                  <c:v>-1.57093246586677E-2</c:v>
                </c:pt>
                <c:pt idx="214" formatCode="0.00E+00">
                  <c:v>-1.6736099854621898E-2</c:v>
                </c:pt>
                <c:pt idx="215" formatCode="0.00E+00">
                  <c:v>-1.6637448563621302E-2</c:v>
                </c:pt>
                <c:pt idx="216" formatCode="0.00E+00">
                  <c:v>-1.6178148877678499E-2</c:v>
                </c:pt>
                <c:pt idx="217">
                  <c:v>-1.6617998219989001E-2</c:v>
                </c:pt>
                <c:pt idx="218" formatCode="0.00E+00">
                  <c:v>-1.7264502067104101E-2</c:v>
                </c:pt>
                <c:pt idx="219">
                  <c:v>-1.6959850362947001E-2</c:v>
                </c:pt>
                <c:pt idx="220" formatCode="0.00E+00">
                  <c:v>-1.6957032322375901E-2</c:v>
                </c:pt>
                <c:pt idx="221" formatCode="0.00E+00">
                  <c:v>-1.69777157094071E-2</c:v>
                </c:pt>
                <c:pt idx="222" formatCode="0.00E+00">
                  <c:v>-1.6974239512047601E-2</c:v>
                </c:pt>
                <c:pt idx="223" formatCode="0.00E+00">
                  <c:v>-1.7317336506664401E-2</c:v>
                </c:pt>
                <c:pt idx="224" formatCode="0.00E+00">
                  <c:v>-1.6783358801001499E-2</c:v>
                </c:pt>
                <c:pt idx="225" formatCode="0.00E+00">
                  <c:v>-1.6832933752877598E-2</c:v>
                </c:pt>
                <c:pt idx="226" formatCode="0.00E+00">
                  <c:v>-1.69265700699778E-2</c:v>
                </c:pt>
                <c:pt idx="227" formatCode="0.00E+00">
                  <c:v>-1.6670010835841301E-2</c:v>
                </c:pt>
                <c:pt idx="228" formatCode="0.00E+00">
                  <c:v>-1.64574434691773E-2</c:v>
                </c:pt>
                <c:pt idx="229" formatCode="0.00E+00">
                  <c:v>-1.67923859449664E-2</c:v>
                </c:pt>
                <c:pt idx="230">
                  <c:v>-1.706176004219E-2</c:v>
                </c:pt>
                <c:pt idx="231" formatCode="0.00E+00">
                  <c:v>-1.6898447520703699E-2</c:v>
                </c:pt>
                <c:pt idx="232" formatCode="0.00E+00">
                  <c:v>-1.6555166803778599E-2</c:v>
                </c:pt>
                <c:pt idx="233" formatCode="0.00E+00">
                  <c:v>-1.6672394238774799E-2</c:v>
                </c:pt>
                <c:pt idx="234" formatCode="0.00E+00">
                  <c:v>-1.6623402543582699E-2</c:v>
                </c:pt>
                <c:pt idx="235" formatCode="0.00E+00">
                  <c:v>-1.66846201141722E-2</c:v>
                </c:pt>
                <c:pt idx="236">
                  <c:v>-1.6700863135526999E-2</c:v>
                </c:pt>
                <c:pt idx="237" formatCode="0.00E+00">
                  <c:v>-1.6771564955528801E-2</c:v>
                </c:pt>
                <c:pt idx="238" formatCode="0.00E+00">
                  <c:v>-1.6874996663707301E-2</c:v>
                </c:pt>
                <c:pt idx="239">
                  <c:v>-1.6561609782921E-2</c:v>
                </c:pt>
                <c:pt idx="240">
                  <c:v>-1.6870216476183999E-2</c:v>
                </c:pt>
                <c:pt idx="241" formatCode="0.00E+00">
                  <c:v>-1.6794841992374701E-2</c:v>
                </c:pt>
                <c:pt idx="242" formatCode="0.00E+00">
                  <c:v>-1.6606547342061399E-2</c:v>
                </c:pt>
                <c:pt idx="243" formatCode="0.00E+00">
                  <c:v>-1.6791196871006799E-2</c:v>
                </c:pt>
                <c:pt idx="244">
                  <c:v>-1.66001327628E-2</c:v>
                </c:pt>
                <c:pt idx="245" formatCode="0.00E+00">
                  <c:v>-1.6596890704110599E-2</c:v>
                </c:pt>
                <c:pt idx="246" formatCode="0.00E+00">
                  <c:v>-1.63951600778829E-2</c:v>
                </c:pt>
                <c:pt idx="247" formatCode="0.00E+00">
                  <c:v>-1.6453528662563301E-2</c:v>
                </c:pt>
                <c:pt idx="248" formatCode="0.00E+00">
                  <c:v>-1.5999101305130398E-2</c:v>
                </c:pt>
                <c:pt idx="249" formatCode="0.00E+00">
                  <c:v>-1.58974188464443E-2</c:v>
                </c:pt>
                <c:pt idx="250" formatCode="0.00E+00">
                  <c:v>-1.5832748526807699E-2</c:v>
                </c:pt>
                <c:pt idx="251" formatCode="0.00E+00">
                  <c:v>-1.5525571156602899E-2</c:v>
                </c:pt>
                <c:pt idx="252" formatCode="0.00E+00">
                  <c:v>-1.55118126437043E-2</c:v>
                </c:pt>
                <c:pt idx="253" formatCode="0.00E+00">
                  <c:v>-1.51360384534813E-2</c:v>
                </c:pt>
                <c:pt idx="254">
                  <c:v>-1.4958402439042E-2</c:v>
                </c:pt>
                <c:pt idx="255" formatCode="0.00E+00">
                  <c:v>-1.44558603243471E-2</c:v>
                </c:pt>
                <c:pt idx="256">
                  <c:v>-1.4131950393014001E-2</c:v>
                </c:pt>
                <c:pt idx="257" formatCode="0.00E+00">
                  <c:v>-1.3546264739255701E-2</c:v>
                </c:pt>
                <c:pt idx="258" formatCode="0.00E+00">
                  <c:v>-1.33179826272803E-2</c:v>
                </c:pt>
                <c:pt idx="259" formatCode="0.00E+00">
                  <c:v>-1.28107454683278E-2</c:v>
                </c:pt>
                <c:pt idx="260" formatCode="0.00E+00">
                  <c:v>-1.2285068089973501E-2</c:v>
                </c:pt>
                <c:pt idx="261" formatCode="0.00E+00">
                  <c:v>-1.1836343995526801E-2</c:v>
                </c:pt>
                <c:pt idx="262" formatCode="0.00E+00">
                  <c:v>-1.11392056835776E-2</c:v>
                </c:pt>
                <c:pt idx="263" formatCode="0.00E+00">
                  <c:v>-1.06468148415555E-2</c:v>
                </c:pt>
                <c:pt idx="264" formatCode="0.00E+00">
                  <c:v>-1.01568316564862E-2</c:v>
                </c:pt>
                <c:pt idx="265" formatCode="0.00E+00">
                  <c:v>-9.2522047263130808E-3</c:v>
                </c:pt>
                <c:pt idx="266" formatCode="0.00E+00">
                  <c:v>-8.7925572367950899E-3</c:v>
                </c:pt>
                <c:pt idx="267" formatCode="0.00E+00">
                  <c:v>-7.9291005003078504E-3</c:v>
                </c:pt>
                <c:pt idx="268" formatCode="0.00E+00">
                  <c:v>-7.2770923902377603E-3</c:v>
                </c:pt>
                <c:pt idx="269" formatCode="0.00E+00">
                  <c:v>-6.2765695022687501E-3</c:v>
                </c:pt>
                <c:pt idx="270" formatCode="0.00E+00">
                  <c:v>-5.6240858930085803E-3</c:v>
                </c:pt>
                <c:pt idx="271" formatCode="0.00E+00">
                  <c:v>-4.9751839124161897E-3</c:v>
                </c:pt>
                <c:pt idx="272" formatCode="0.00E+00">
                  <c:v>-4.0625631707543897E-3</c:v>
                </c:pt>
                <c:pt idx="273" formatCode="0.00E+00">
                  <c:v>-3.2893225136965999E-3</c:v>
                </c:pt>
                <c:pt idx="274" formatCode="0.00E+00">
                  <c:v>-2.6408522548766601E-3</c:v>
                </c:pt>
                <c:pt idx="275" formatCode="0.00E+00">
                  <c:v>-1.9117080144415699E-3</c:v>
                </c:pt>
                <c:pt idx="276" formatCode="0.00E+00">
                  <c:v>-8.2663131674487803E-4</c:v>
                </c:pt>
                <c:pt idx="277" formatCode="0.00E+00">
                  <c:v>8.5341501710776299E-5</c:v>
                </c:pt>
                <c:pt idx="278" formatCode="0.00E+00">
                  <c:v>1.3064404357420701E-3</c:v>
                </c:pt>
                <c:pt idx="279" formatCode="0.00E+00">
                  <c:v>2.11319419829051E-3</c:v>
                </c:pt>
                <c:pt idx="280" formatCode="0.00E+00">
                  <c:v>2.5246625543561899E-3</c:v>
                </c:pt>
                <c:pt idx="281" formatCode="0.00E+00">
                  <c:v>3.0361149241845101E-3</c:v>
                </c:pt>
                <c:pt idx="282" formatCode="0.00E+00">
                  <c:v>4.0898122813859796E-3</c:v>
                </c:pt>
                <c:pt idx="283" formatCode="0.00E+00">
                  <c:v>5.1230249611803197E-3</c:v>
                </c:pt>
                <c:pt idx="284" formatCode="0.00E+00">
                  <c:v>6.3526419102166304E-3</c:v>
                </c:pt>
                <c:pt idx="285" formatCode="0.00E+00">
                  <c:v>7.6362944899695398E-3</c:v>
                </c:pt>
                <c:pt idx="286" formatCode="0.00E+00">
                  <c:v>8.9587167675828795E-3</c:v>
                </c:pt>
                <c:pt idx="287" formatCode="0.00E+00">
                  <c:v>1.05011028737821E-2</c:v>
                </c:pt>
                <c:pt idx="288" formatCode="0.00E+00">
                  <c:v>1.1920694308354299E-2</c:v>
                </c:pt>
                <c:pt idx="289" formatCode="0.00E+00">
                  <c:v>1.3473937364409499E-2</c:v>
                </c:pt>
                <c:pt idx="290" formatCode="0.00E+00">
                  <c:v>1.5367936245122501E-2</c:v>
                </c:pt>
                <c:pt idx="291" formatCode="0.00E+00">
                  <c:v>1.71747187154059E-2</c:v>
                </c:pt>
                <c:pt idx="292">
                  <c:v>1.8992416310846999E-2</c:v>
                </c:pt>
                <c:pt idx="293">
                  <c:v>2.0814366141852E-2</c:v>
                </c:pt>
                <c:pt idx="294" formatCode="0.00E+00">
                  <c:v>2.3076612422414901E-2</c:v>
                </c:pt>
                <c:pt idx="295" formatCode="0.00E+00">
                  <c:v>2.5195125856033802E-2</c:v>
                </c:pt>
                <c:pt idx="296" formatCode="0.00E+00">
                  <c:v>2.7219201086677899E-2</c:v>
                </c:pt>
                <c:pt idx="297">
                  <c:v>2.9613571653338999E-2</c:v>
                </c:pt>
                <c:pt idx="298" formatCode="0.00E+00">
                  <c:v>3.2127955852273599E-2</c:v>
                </c:pt>
                <c:pt idx="299" formatCode="0.00E+00">
                  <c:v>3.4621061122262202E-2</c:v>
                </c:pt>
                <c:pt idx="300" formatCode="0.00E+00">
                  <c:v>3.7100563137018303E-2</c:v>
                </c:pt>
                <c:pt idx="301" formatCode="0.00E+00">
                  <c:v>3.9706346111046398E-2</c:v>
                </c:pt>
                <c:pt idx="302" formatCode="0.00E+00">
                  <c:v>4.2523735893976199E-2</c:v>
                </c:pt>
                <c:pt idx="303" formatCode="0.00E+00">
                  <c:v>4.5125720675880297E-2</c:v>
                </c:pt>
                <c:pt idx="304" formatCode="0.00E+00">
                  <c:v>4.7771728448843101E-2</c:v>
                </c:pt>
                <c:pt idx="305" formatCode="0.00E+00">
                  <c:v>5.0659126251876102E-2</c:v>
                </c:pt>
                <c:pt idx="306" formatCode="0.00E+00">
                  <c:v>5.3520209718913803E-2</c:v>
                </c:pt>
                <c:pt idx="307" formatCode="0.00E+00">
                  <c:v>5.6389954839519599E-2</c:v>
                </c:pt>
                <c:pt idx="308" formatCode="0.00E+00">
                  <c:v>5.94933269258782E-2</c:v>
                </c:pt>
                <c:pt idx="309" formatCode="0.00E+00">
                  <c:v>6.2545192882422093E-2</c:v>
                </c:pt>
                <c:pt idx="310" formatCode="0.00E+00">
                  <c:v>6.5364258356032795E-2</c:v>
                </c:pt>
                <c:pt idx="311" formatCode="0.00E+00">
                  <c:v>6.8582642320857506E-2</c:v>
                </c:pt>
                <c:pt idx="312" formatCode="0.00E+00">
                  <c:v>7.1758586237298097E-2</c:v>
                </c:pt>
                <c:pt idx="313" formatCode="0.00E+00">
                  <c:v>7.4928731070409094E-2</c:v>
                </c:pt>
                <c:pt idx="314">
                  <c:v>7.8015478476108999E-2</c:v>
                </c:pt>
                <c:pt idx="315" formatCode="0.00E+00">
                  <c:v>8.1388666995455605E-2</c:v>
                </c:pt>
                <c:pt idx="316" formatCode="0.00E+00">
                  <c:v>8.4514446572531599E-2</c:v>
                </c:pt>
                <c:pt idx="317" formatCode="0.00E+00">
                  <c:v>8.7564095194293604E-2</c:v>
                </c:pt>
                <c:pt idx="318">
                  <c:v>9.0972092352267997E-2</c:v>
                </c:pt>
                <c:pt idx="319" formatCode="0.00E+00">
                  <c:v>9.4046512370824398E-2</c:v>
                </c:pt>
                <c:pt idx="320">
                  <c:v>9.7359008562833999E-2</c:v>
                </c:pt>
                <c:pt idx="321">
                  <c:v>0.10034578560308099</c:v>
                </c:pt>
                <c:pt idx="322">
                  <c:v>0.103685125518323</c:v>
                </c:pt>
                <c:pt idx="323">
                  <c:v>0.10658795010599099</c:v>
                </c:pt>
                <c:pt idx="324">
                  <c:v>0.109885119742282</c:v>
                </c:pt>
                <c:pt idx="325">
                  <c:v>0.11280514091075999</c:v>
                </c:pt>
                <c:pt idx="326">
                  <c:v>0.11558464218508301</c:v>
                </c:pt>
                <c:pt idx="327">
                  <c:v>0.118637766535693</c:v>
                </c:pt>
                <c:pt idx="328">
                  <c:v>0.12130035599526499</c:v>
                </c:pt>
                <c:pt idx="329">
                  <c:v>0.12397351912976701</c:v>
                </c:pt>
                <c:pt idx="330">
                  <c:v>0.126655720193948</c:v>
                </c:pt>
                <c:pt idx="331">
                  <c:v>0.129346780119762</c:v>
                </c:pt>
                <c:pt idx="332">
                  <c:v>0.131786923259745</c:v>
                </c:pt>
                <c:pt idx="333">
                  <c:v>0.13438266184689501</c:v>
                </c:pt>
                <c:pt idx="334">
                  <c:v>0.136634023776807</c:v>
                </c:pt>
                <c:pt idx="335">
                  <c:v>0.139180617052895</c:v>
                </c:pt>
                <c:pt idx="336">
                  <c:v>0.14144035638739699</c:v>
                </c:pt>
                <c:pt idx="337">
                  <c:v>0.14352802909367399</c:v>
                </c:pt>
                <c:pt idx="338">
                  <c:v>0.14548620486272201</c:v>
                </c:pt>
                <c:pt idx="339">
                  <c:v>0.14737595459477201</c:v>
                </c:pt>
                <c:pt idx="340">
                  <c:v>0.149327152080308</c:v>
                </c:pt>
                <c:pt idx="341">
                  <c:v>0.150760027399296</c:v>
                </c:pt>
                <c:pt idx="342">
                  <c:v>0.152245860488775</c:v>
                </c:pt>
                <c:pt idx="343">
                  <c:v>0.153669077129166</c:v>
                </c:pt>
                <c:pt idx="344">
                  <c:v>0.15483670239448999</c:v>
                </c:pt>
                <c:pt idx="345">
                  <c:v>0.15636082020664999</c:v>
                </c:pt>
                <c:pt idx="346">
                  <c:v>0.15731584537977999</c:v>
                </c:pt>
                <c:pt idx="347">
                  <c:v>0.15817264157751501</c:v>
                </c:pt>
                <c:pt idx="348">
                  <c:v>0.158970021378987</c:v>
                </c:pt>
                <c:pt idx="349">
                  <c:v>0.1595995093051</c:v>
                </c:pt>
                <c:pt idx="350">
                  <c:v>0.16024146798924399</c:v>
                </c:pt>
                <c:pt idx="351">
                  <c:v>0.16085906330628799</c:v>
                </c:pt>
                <c:pt idx="352">
                  <c:v>0.161018912083324</c:v>
                </c:pt>
                <c:pt idx="353">
                  <c:v>0.16114455545945</c:v>
                </c:pt>
                <c:pt idx="354">
                  <c:v>0.16117453979962501</c:v>
                </c:pt>
                <c:pt idx="355">
                  <c:v>0.16126342203131899</c:v>
                </c:pt>
                <c:pt idx="356">
                  <c:v>0.16116301394027399</c:v>
                </c:pt>
                <c:pt idx="357">
                  <c:v>0.160924094037393</c:v>
                </c:pt>
                <c:pt idx="358">
                  <c:v>0.16054177865564101</c:v>
                </c:pt>
                <c:pt idx="359">
                  <c:v>0.15997045131107601</c:v>
                </c:pt>
                <c:pt idx="360">
                  <c:v>0.15910417169963301</c:v>
                </c:pt>
                <c:pt idx="361">
                  <c:v>0.158300778305178</c:v>
                </c:pt>
                <c:pt idx="362">
                  <c:v>0.157579255839042</c:v>
                </c:pt>
                <c:pt idx="363">
                  <c:v>0.15658453913518999</c:v>
                </c:pt>
                <c:pt idx="364">
                  <c:v>0.155437129492208</c:v>
                </c:pt>
                <c:pt idx="365">
                  <c:v>0.15422330211802601</c:v>
                </c:pt>
                <c:pt idx="366">
                  <c:v>0.153129591578515</c:v>
                </c:pt>
                <c:pt idx="367">
                  <c:v>0.15190945212035101</c:v>
                </c:pt>
                <c:pt idx="368">
                  <c:v>0.150510805111985</c:v>
                </c:pt>
                <c:pt idx="369">
                  <c:v>0.14909990724071101</c:v>
                </c:pt>
                <c:pt idx="370">
                  <c:v>0.147535953768692</c:v>
                </c:pt>
                <c:pt idx="371">
                  <c:v>0.145682117742259</c:v>
                </c:pt>
                <c:pt idx="372">
                  <c:v>0.14407542468123499</c:v>
                </c:pt>
                <c:pt idx="373">
                  <c:v>0.14223733073561901</c:v>
                </c:pt>
                <c:pt idx="374">
                  <c:v>0.14016316099491699</c:v>
                </c:pt>
                <c:pt idx="375">
                  <c:v>0.138550508701791</c:v>
                </c:pt>
                <c:pt idx="376">
                  <c:v>0.136429792496673</c:v>
                </c:pt>
                <c:pt idx="377">
                  <c:v>0.134436399586252</c:v>
                </c:pt>
                <c:pt idx="378">
                  <c:v>0.13243172915366599</c:v>
                </c:pt>
                <c:pt idx="379">
                  <c:v>0.130300695879176</c:v>
                </c:pt>
                <c:pt idx="380">
                  <c:v>0.12815261858148699</c:v>
                </c:pt>
                <c:pt idx="381">
                  <c:v>0.126023257339649</c:v>
                </c:pt>
                <c:pt idx="382">
                  <c:v>0.123944401229824</c:v>
                </c:pt>
                <c:pt idx="383">
                  <c:v>0.121711861694666</c:v>
                </c:pt>
                <c:pt idx="384">
                  <c:v>0.119355142949229</c:v>
                </c:pt>
                <c:pt idx="385">
                  <c:v>0.117109157782309</c:v>
                </c:pt>
                <c:pt idx="386">
                  <c:v>0.11500739767981499</c:v>
                </c:pt>
                <c:pt idx="387">
                  <c:v>0.11246984060596001</c:v>
                </c:pt>
                <c:pt idx="388">
                  <c:v>0.110412323387947</c:v>
                </c:pt>
                <c:pt idx="389">
                  <c:v>0.108096980610576</c:v>
                </c:pt>
                <c:pt idx="390">
                  <c:v>0.10559312933097301</c:v>
                </c:pt>
                <c:pt idx="391">
                  <c:v>0.103382676187741</c:v>
                </c:pt>
                <c:pt idx="392">
                  <c:v>0.10091831935463901</c:v>
                </c:pt>
                <c:pt idx="393" formatCode="0.00E+00">
                  <c:v>9.8549269355299604E-2</c:v>
                </c:pt>
                <c:pt idx="394" formatCode="0.00E+00">
                  <c:v>9.62508217846368E-2</c:v>
                </c:pt>
                <c:pt idx="395" formatCode="0.00E+00">
                  <c:v>9.3892712467693207E-2</c:v>
                </c:pt>
                <c:pt idx="396" formatCode="0.00E+00">
                  <c:v>9.1493184257728497E-2</c:v>
                </c:pt>
                <c:pt idx="397" formatCode="0.00E+00">
                  <c:v>8.9167431904279296E-2</c:v>
                </c:pt>
                <c:pt idx="398" formatCode="0.00E+00">
                  <c:v>8.6965364104067397E-2</c:v>
                </c:pt>
                <c:pt idx="399" formatCode="0.00E+00">
                  <c:v>8.47018381536815E-2</c:v>
                </c:pt>
                <c:pt idx="400" formatCode="0.00E+00">
                  <c:v>8.2331247208742395E-2</c:v>
                </c:pt>
                <c:pt idx="401" formatCode="0.00E+00">
                  <c:v>8.0003757728699706E-2</c:v>
                </c:pt>
                <c:pt idx="402">
                  <c:v>7.7823564082489999E-2</c:v>
                </c:pt>
                <c:pt idx="403" formatCode="0.00E+00">
                  <c:v>7.5600229529196705E-2</c:v>
                </c:pt>
                <c:pt idx="404" formatCode="0.00E+00">
                  <c:v>7.3381472851617294E-2</c:v>
                </c:pt>
                <c:pt idx="405" formatCode="0.00E+00">
                  <c:v>7.1057776042960694E-2</c:v>
                </c:pt>
                <c:pt idx="406">
                  <c:v>6.8982458928667001E-2</c:v>
                </c:pt>
                <c:pt idx="407">
                  <c:v>6.6818257198574996E-2</c:v>
                </c:pt>
                <c:pt idx="408" formatCode="0.00E+00">
                  <c:v>6.4623422150000706E-2</c:v>
                </c:pt>
                <c:pt idx="409">
                  <c:v>6.2451556445496999E-2</c:v>
                </c:pt>
                <c:pt idx="410" formatCode="0.00E+00">
                  <c:v>6.0424312480469297E-2</c:v>
                </c:pt>
                <c:pt idx="411" formatCode="0.00E+00">
                  <c:v>5.8369440951632497E-2</c:v>
                </c:pt>
                <c:pt idx="412">
                  <c:v>5.6650929580515999E-2</c:v>
                </c:pt>
                <c:pt idx="413" formatCode="0.00E+00">
                  <c:v>5.4415239551503701E-2</c:v>
                </c:pt>
                <c:pt idx="414" formatCode="0.00E+00">
                  <c:v>5.2266882551011098E-2</c:v>
                </c:pt>
                <c:pt idx="415" formatCode="0.00E+00">
                  <c:v>5.0405788596320597E-2</c:v>
                </c:pt>
                <c:pt idx="416" formatCode="0.00E+00">
                  <c:v>4.8595983071868402E-2</c:v>
                </c:pt>
                <c:pt idx="417" formatCode="0.00E+00">
                  <c:v>4.6523082677428398E-2</c:v>
                </c:pt>
                <c:pt idx="418" formatCode="0.00E+00">
                  <c:v>4.4582800095668298E-2</c:v>
                </c:pt>
                <c:pt idx="419" formatCode="0.00E+00">
                  <c:v>4.2752265190996799E-2</c:v>
                </c:pt>
                <c:pt idx="420" formatCode="0.00E+00">
                  <c:v>4.1015489020764698E-2</c:v>
                </c:pt>
                <c:pt idx="421" formatCode="0.00E+00">
                  <c:v>3.9239605960485299E-2</c:v>
                </c:pt>
                <c:pt idx="422" formatCode="0.00E+00">
                  <c:v>3.7550155097771702E-2</c:v>
                </c:pt>
                <c:pt idx="423">
                  <c:v>3.5835681432833999E-2</c:v>
                </c:pt>
                <c:pt idx="424" formatCode="0.00E+00">
                  <c:v>3.4187259808377397E-2</c:v>
                </c:pt>
                <c:pt idx="425" formatCode="0.00E+00">
                  <c:v>3.2568806377410303E-2</c:v>
                </c:pt>
                <c:pt idx="426" formatCode="0.00E+00">
                  <c:v>3.0901498095147299E-2</c:v>
                </c:pt>
                <c:pt idx="427" formatCode="0.00E+00">
                  <c:v>2.9517523779594799E-2</c:v>
                </c:pt>
                <c:pt idx="428" formatCode="0.00E+00">
                  <c:v>2.7874330348217499E-2</c:v>
                </c:pt>
                <c:pt idx="429" formatCode="0.00E+00">
                  <c:v>2.6437983462481801E-2</c:v>
                </c:pt>
                <c:pt idx="430" formatCode="0.00E+00">
                  <c:v>2.4908038586343498E-2</c:v>
                </c:pt>
                <c:pt idx="431" formatCode="0.00E+00">
                  <c:v>2.3485959129678598E-2</c:v>
                </c:pt>
                <c:pt idx="432" formatCode="0.00E+00">
                  <c:v>2.2102575631700799E-2</c:v>
                </c:pt>
                <c:pt idx="433" formatCode="0.00E+00">
                  <c:v>2.0549805278167101E-2</c:v>
                </c:pt>
                <c:pt idx="434">
                  <c:v>1.9112589413779E-2</c:v>
                </c:pt>
                <c:pt idx="435" formatCode="0.00E+00">
                  <c:v>1.7802325126127401E-2</c:v>
                </c:pt>
                <c:pt idx="436" formatCode="0.00E+00">
                  <c:v>1.6467913272541899E-2</c:v>
                </c:pt>
                <c:pt idx="437">
                  <c:v>1.524190300625E-2</c:v>
                </c:pt>
                <c:pt idx="438">
                  <c:v>1.3929626269325E-2</c:v>
                </c:pt>
                <c:pt idx="439" formatCode="0.00E+00">
                  <c:v>1.2622814632165399E-2</c:v>
                </c:pt>
                <c:pt idx="440" formatCode="0.00E+00">
                  <c:v>1.15494073886031E-2</c:v>
                </c:pt>
                <c:pt idx="441" formatCode="0.00E+00">
                  <c:v>1.04524401438952E-2</c:v>
                </c:pt>
                <c:pt idx="442" formatCode="0.00E+00">
                  <c:v>9.1994821949816803E-3</c:v>
                </c:pt>
                <c:pt idx="443" formatCode="0.00E+00">
                  <c:v>8.3171324409984492E-3</c:v>
                </c:pt>
                <c:pt idx="444" formatCode="0.00E+00">
                  <c:v>7.1510685235755198E-3</c:v>
                </c:pt>
                <c:pt idx="445" formatCode="0.00E+00">
                  <c:v>6.1588579703287299E-3</c:v>
                </c:pt>
                <c:pt idx="446" formatCode="0.00E+00">
                  <c:v>5.0907539660449497E-3</c:v>
                </c:pt>
                <c:pt idx="447" formatCode="0.00E+00">
                  <c:v>4.3852416696199001E-3</c:v>
                </c:pt>
                <c:pt idx="448" formatCode="0.00E+00">
                  <c:v>3.3048159586088299E-3</c:v>
                </c:pt>
                <c:pt idx="449" formatCode="0.00E+00">
                  <c:v>2.4248510053200899E-3</c:v>
                </c:pt>
                <c:pt idx="450" formatCode="0.00E+00">
                  <c:v>1.5866417567911499E-3</c:v>
                </c:pt>
                <c:pt idx="451" formatCode="0.00E+00">
                  <c:v>8.5717964919901704E-4</c:v>
                </c:pt>
                <c:pt idx="452" formatCode="0.00E+00">
                  <c:v>1.63628055579401E-4</c:v>
                </c:pt>
                <c:pt idx="453" formatCode="0.00E+00">
                  <c:v>-5.4825022245406604E-4</c:v>
                </c:pt>
                <c:pt idx="454" formatCode="0.00E+00">
                  <c:v>-1.3461624763320701E-3</c:v>
                </c:pt>
                <c:pt idx="455" formatCode="0.00E+00">
                  <c:v>-1.9617893013435901E-3</c:v>
                </c:pt>
                <c:pt idx="456" formatCode="0.00E+00">
                  <c:v>-2.5728302162759198E-3</c:v>
                </c:pt>
                <c:pt idx="457" formatCode="0.00E+00">
                  <c:v>-3.11351205961917E-3</c:v>
                </c:pt>
                <c:pt idx="458" formatCode="0.00E+00">
                  <c:v>-3.6142083371814701E-3</c:v>
                </c:pt>
                <c:pt idx="459" formatCode="0.00E+00">
                  <c:v>-4.1748330428216596E-3</c:v>
                </c:pt>
                <c:pt idx="460" formatCode="0.00E+00">
                  <c:v>-4.6969605647768703E-3</c:v>
                </c:pt>
                <c:pt idx="461" formatCode="0.00E+00">
                  <c:v>-5.2945221291612497E-3</c:v>
                </c:pt>
                <c:pt idx="462" formatCode="0.00E+00">
                  <c:v>-5.7215414768012904E-3</c:v>
                </c:pt>
                <c:pt idx="463" formatCode="0.00E+00">
                  <c:v>-6.0835134221826903E-3</c:v>
                </c:pt>
                <c:pt idx="464" formatCode="0.00E+00">
                  <c:v>-6.5012059560430402E-3</c:v>
                </c:pt>
                <c:pt idx="465" formatCode="0.00E+00">
                  <c:v>-6.8601023294474796E-3</c:v>
                </c:pt>
                <c:pt idx="466" formatCode="0.00E+00">
                  <c:v>-7.2741395045050998E-3</c:v>
                </c:pt>
                <c:pt idx="467" formatCode="0.00E+00">
                  <c:v>-7.49426271675626E-3</c:v>
                </c:pt>
                <c:pt idx="468" formatCode="0.00E+00">
                  <c:v>-7.6641043168585703E-3</c:v>
                </c:pt>
                <c:pt idx="469" formatCode="0.00E+00">
                  <c:v>-7.9805924972749694E-3</c:v>
                </c:pt>
                <c:pt idx="470" formatCode="0.00E+00">
                  <c:v>-8.2263222758126898E-3</c:v>
                </c:pt>
                <c:pt idx="471" formatCode="0.00E+00">
                  <c:v>-8.3956181173576692E-3</c:v>
                </c:pt>
                <c:pt idx="472" formatCode="0.00E+00">
                  <c:v>-8.5838908356805303E-3</c:v>
                </c:pt>
                <c:pt idx="473" formatCode="0.00E+00">
                  <c:v>-8.6841278164624305E-3</c:v>
                </c:pt>
                <c:pt idx="474" formatCode="0.00E+00">
                  <c:v>-8.7846715263253505E-3</c:v>
                </c:pt>
                <c:pt idx="475" formatCode="0.00E+00">
                  <c:v>-8.8870381020733392E-3</c:v>
                </c:pt>
                <c:pt idx="476" formatCode="0.00E+00">
                  <c:v>-8.9389636755626903E-3</c:v>
                </c:pt>
                <c:pt idx="477" formatCode="0.00E+00">
                  <c:v>-8.9369186745351607E-3</c:v>
                </c:pt>
                <c:pt idx="478" formatCode="0.00E+00">
                  <c:v>-8.9652971194472894E-3</c:v>
                </c:pt>
                <c:pt idx="479" formatCode="0.00E+00">
                  <c:v>-9.0387322653246102E-3</c:v>
                </c:pt>
                <c:pt idx="480" formatCode="0.00E+00">
                  <c:v>-9.0475675376474295E-3</c:v>
                </c:pt>
                <c:pt idx="481" formatCode="0.00E+00">
                  <c:v>-8.9729092836887802E-3</c:v>
                </c:pt>
                <c:pt idx="482" formatCode="0.00E+00">
                  <c:v>-9.0066828650345598E-3</c:v>
                </c:pt>
                <c:pt idx="483" formatCode="0.00E+00">
                  <c:v>-8.8374044820541692E-3</c:v>
                </c:pt>
                <c:pt idx="484" formatCode="0.00E+00">
                  <c:v>-8.8541519726501403E-3</c:v>
                </c:pt>
                <c:pt idx="485" formatCode="0.00E+00">
                  <c:v>-8.7423635338871996E-3</c:v>
                </c:pt>
                <c:pt idx="486" formatCode="0.00E+00">
                  <c:v>-8.6739058904452097E-3</c:v>
                </c:pt>
                <c:pt idx="487" formatCode="0.00E+00">
                  <c:v>-8.6302005250900107E-3</c:v>
                </c:pt>
                <c:pt idx="488" formatCode="0.00E+00">
                  <c:v>-8.4261905906705906E-3</c:v>
                </c:pt>
                <c:pt idx="489" formatCode="0.00E+00">
                  <c:v>-8.19526459092643E-3</c:v>
                </c:pt>
                <c:pt idx="490" formatCode="0.00E+00">
                  <c:v>-8.0468143747913605E-3</c:v>
                </c:pt>
                <c:pt idx="491" formatCode="0.00E+00">
                  <c:v>-7.9509774575354207E-3</c:v>
                </c:pt>
                <c:pt idx="492" formatCode="0.00E+00">
                  <c:v>-7.7819584531580296E-3</c:v>
                </c:pt>
                <c:pt idx="493" formatCode="0.00E+00">
                  <c:v>-7.5131895017828097E-3</c:v>
                </c:pt>
                <c:pt idx="494" formatCode="0.00E+00">
                  <c:v>-7.2461920892095801E-3</c:v>
                </c:pt>
                <c:pt idx="495" formatCode="0.00E+00">
                  <c:v>-6.9793492468902003E-3</c:v>
                </c:pt>
                <c:pt idx="496" formatCode="0.00E+00">
                  <c:v>-6.5643050714961704E-3</c:v>
                </c:pt>
                <c:pt idx="497" formatCode="0.00E+00">
                  <c:v>-6.3982165814497798E-3</c:v>
                </c:pt>
                <c:pt idx="498" formatCode="0.00E+00">
                  <c:v>-5.9699068441936703E-3</c:v>
                </c:pt>
                <c:pt idx="499" formatCode="0.00E+00">
                  <c:v>-5.6837849409983997E-3</c:v>
                </c:pt>
                <c:pt idx="500" formatCode="0.00E+00">
                  <c:v>-5.3116914334072297E-3</c:v>
                </c:pt>
                <c:pt idx="501" formatCode="0.00E+00">
                  <c:v>-4.9539758758680198E-3</c:v>
                </c:pt>
                <c:pt idx="502" formatCode="0.00E+00">
                  <c:v>-4.5799351484201896E-3</c:v>
                </c:pt>
                <c:pt idx="503" formatCode="0.00E+00">
                  <c:v>-4.1852394932705003E-3</c:v>
                </c:pt>
                <c:pt idx="504" formatCode="0.00E+00">
                  <c:v>-3.6758861259662198E-3</c:v>
                </c:pt>
                <c:pt idx="505" formatCode="0.00E+00">
                  <c:v>-3.2152865653584601E-3</c:v>
                </c:pt>
                <c:pt idx="506" formatCode="0.00E+00">
                  <c:v>-2.7360382776174998E-3</c:v>
                </c:pt>
                <c:pt idx="507" formatCode="0.00E+00">
                  <c:v>-2.3810812763712698E-3</c:v>
                </c:pt>
                <c:pt idx="508" formatCode="0.00E+00">
                  <c:v>-1.8241748474424301E-3</c:v>
                </c:pt>
                <c:pt idx="509" formatCode="0.00E+00">
                  <c:v>-1.2467424201524199E-3</c:v>
                </c:pt>
                <c:pt idx="510" formatCode="0.00E+00">
                  <c:v>-8.0777419707991904E-4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9-FE2D-4C37-9444-67DDC773EF3A}"/>
            </c:ext>
          </c:extLst>
        </c:ser>
        <c:ser>
          <c:idx val="8"/>
          <c:order val="8"/>
          <c:tx>
            <c:strRef>
              <c:f>'Ni 16.10.2020'!$K$6</c:f>
              <c:strCache>
                <c:ptCount val="1"/>
                <c:pt idx="0">
                  <c:v>ab 0.040 M Ni+en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'Ni 16.10.2020'!$A$7:$A$517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'Ni 16.10.2020'!$K$7:$K$517</c:f>
              <c:numCache>
                <c:formatCode>0.00E+00</c:formatCode>
                <c:ptCount val="511"/>
                <c:pt idx="0" formatCode="General">
                  <c:v>0.20573082810311499</c:v>
                </c:pt>
                <c:pt idx="1">
                  <c:v>7.82759674666271E-2</c:v>
                </c:pt>
                <c:pt idx="2" formatCode="General">
                  <c:v>-0.58851092951819395</c:v>
                </c:pt>
                <c:pt idx="3" formatCode="General">
                  <c:v>-3.3567769876811003E-2</c:v>
                </c:pt>
                <c:pt idx="4" formatCode="General">
                  <c:v>-0.13793458970814601</c:v>
                </c:pt>
                <c:pt idx="5">
                  <c:v>-5.6436901590619801E-2</c:v>
                </c:pt>
                <c:pt idx="6" formatCode="General">
                  <c:v>0.13808735892108601</c:v>
                </c:pt>
                <c:pt idx="7">
                  <c:v>4.3227704042886599E-3</c:v>
                </c:pt>
                <c:pt idx="8" formatCode="General">
                  <c:v>0.37947055976851501</c:v>
                </c:pt>
                <c:pt idx="9" formatCode="General">
                  <c:v>0.52689085018164095</c:v>
                </c:pt>
                <c:pt idx="10" formatCode="General">
                  <c:v>0.13943117248220599</c:v>
                </c:pt>
                <c:pt idx="11">
                  <c:v>8.0455744136579396E-2</c:v>
                </c:pt>
                <c:pt idx="12" formatCode="General">
                  <c:v>0.52907920253182095</c:v>
                </c:pt>
                <c:pt idx="13" formatCode="General">
                  <c:v>0.41279853522245302</c:v>
                </c:pt>
                <c:pt idx="14" formatCode="General">
                  <c:v>0.350125633963005</c:v>
                </c:pt>
                <c:pt idx="15" formatCode="General">
                  <c:v>0.40592752627659201</c:v>
                </c:pt>
                <c:pt idx="16" formatCode="General">
                  <c:v>0.50686686281328097</c:v>
                </c:pt>
                <c:pt idx="17" formatCode="General">
                  <c:v>0.77378086285222203</c:v>
                </c:pt>
                <c:pt idx="18" formatCode="General">
                  <c:v>0.69007300537110305</c:v>
                </c:pt>
                <c:pt idx="19" formatCode="General">
                  <c:v>0.89135122094020303</c:v>
                </c:pt>
                <c:pt idx="20" formatCode="General">
                  <c:v>1.3738334945267401</c:v>
                </c:pt>
                <c:pt idx="21" formatCode="General">
                  <c:v>1.0444042344992499</c:v>
                </c:pt>
                <c:pt idx="22" formatCode="General">
                  <c:v>1.03250572355769</c:v>
                </c:pt>
                <c:pt idx="23" formatCode="General">
                  <c:v>1.0399349307716701</c:v>
                </c:pt>
                <c:pt idx="24" formatCode="General">
                  <c:v>1.3994412890349801</c:v>
                </c:pt>
                <c:pt idx="25" formatCode="General">
                  <c:v>1.4344103065290199</c:v>
                </c:pt>
                <c:pt idx="26" formatCode="General">
                  <c:v>1.4794049929633499</c:v>
                </c:pt>
                <c:pt idx="27" formatCode="General">
                  <c:v>1.5823666283111999</c:v>
                </c:pt>
                <c:pt idx="28" formatCode="General">
                  <c:v>1.61460008143647</c:v>
                </c:pt>
                <c:pt idx="29" formatCode="General">
                  <c:v>1.9676389052833001</c:v>
                </c:pt>
                <c:pt idx="30" formatCode="General">
                  <c:v>2.1016304850468401</c:v>
                </c:pt>
                <c:pt idx="31" formatCode="General">
                  <c:v>2.3040687639692399</c:v>
                </c:pt>
                <c:pt idx="32" formatCode="General">
                  <c:v>2.71481962460064</c:v>
                </c:pt>
                <c:pt idx="33" formatCode="General">
                  <c:v>2.4527244334437501</c:v>
                </c:pt>
                <c:pt idx="34" formatCode="General">
                  <c:v>2.32419232889182</c:v>
                </c:pt>
                <c:pt idx="35" formatCode="General">
                  <c:v>2.4633687789530301</c:v>
                </c:pt>
                <c:pt idx="36" formatCode="General">
                  <c:v>2.42849455373555</c:v>
                </c:pt>
                <c:pt idx="37" formatCode="General">
                  <c:v>2.59205002260174</c:v>
                </c:pt>
                <c:pt idx="38" formatCode="General">
                  <c:v>2.7579578356663599</c:v>
                </c:pt>
                <c:pt idx="39" formatCode="General">
                  <c:v>2.52204774256708</c:v>
                </c:pt>
                <c:pt idx="40" formatCode="General">
                  <c:v>2.90636417049264</c:v>
                </c:pt>
                <c:pt idx="41" formatCode="General">
                  <c:v>3.9641759304263902</c:v>
                </c:pt>
                <c:pt idx="42" formatCode="General">
                  <c:v>3.9641759304263902</c:v>
                </c:pt>
                <c:pt idx="43" formatCode="General">
                  <c:v>3.9641759304263902</c:v>
                </c:pt>
                <c:pt idx="44" formatCode="General">
                  <c:v>3.8534510100619399</c:v>
                </c:pt>
                <c:pt idx="45" formatCode="General">
                  <c:v>3.1173945589311498</c:v>
                </c:pt>
                <c:pt idx="46" formatCode="General">
                  <c:v>3.64019355898701</c:v>
                </c:pt>
                <c:pt idx="47" formatCode="General">
                  <c:v>3.0786378498909701</c:v>
                </c:pt>
                <c:pt idx="48" formatCode="General">
                  <c:v>2.6424742588272498</c:v>
                </c:pt>
                <c:pt idx="49" formatCode="General">
                  <c:v>2.6934380177717601</c:v>
                </c:pt>
                <c:pt idx="50" formatCode="General">
                  <c:v>2.7882546863365998</c:v>
                </c:pt>
                <c:pt idx="51" formatCode="General">
                  <c:v>2.5590330781574702</c:v>
                </c:pt>
                <c:pt idx="52" formatCode="General">
                  <c:v>2.8361904663890898</c:v>
                </c:pt>
                <c:pt idx="53" formatCode="General">
                  <c:v>2.6993480407278598</c:v>
                </c:pt>
                <c:pt idx="54" formatCode="General">
                  <c:v>2.6861407404475499</c:v>
                </c:pt>
                <c:pt idx="55" formatCode="General">
                  <c:v>2.6300741458606001</c:v>
                </c:pt>
                <c:pt idx="56" formatCode="General">
                  <c:v>2.5733046639333699</c:v>
                </c:pt>
                <c:pt idx="57" formatCode="General">
                  <c:v>2.6984285410925701</c:v>
                </c:pt>
                <c:pt idx="58" formatCode="General">
                  <c:v>2.6434688670634801</c:v>
                </c:pt>
                <c:pt idx="59" formatCode="General">
                  <c:v>2.6468011831737601</c:v>
                </c:pt>
                <c:pt idx="60" formatCode="General">
                  <c:v>2.5842414154698501</c:v>
                </c:pt>
                <c:pt idx="61" formatCode="General">
                  <c:v>2.45936249830884</c:v>
                </c:pt>
                <c:pt idx="62" formatCode="General">
                  <c:v>2.3140156183208802</c:v>
                </c:pt>
                <c:pt idx="63" formatCode="General">
                  <c:v>2.1190503254433599</c:v>
                </c:pt>
                <c:pt idx="64" formatCode="General">
                  <c:v>1.8938399924809901</c:v>
                </c:pt>
                <c:pt idx="65" formatCode="General">
                  <c:v>1.7028932116908999</c:v>
                </c:pt>
                <c:pt idx="66" formatCode="General">
                  <c:v>1.5181535991678601</c:v>
                </c:pt>
                <c:pt idx="67" formatCode="General">
                  <c:v>1.3469258454016899</c:v>
                </c:pt>
                <c:pt idx="68" formatCode="General">
                  <c:v>1.1952300182357001</c:v>
                </c:pt>
                <c:pt idx="69" formatCode="General">
                  <c:v>1.0642718618609801</c:v>
                </c:pt>
                <c:pt idx="70" formatCode="General">
                  <c:v>0.94785648640873199</c:v>
                </c:pt>
                <c:pt idx="71" formatCode="General">
                  <c:v>0.84614693262185903</c:v>
                </c:pt>
                <c:pt idx="72" formatCode="General">
                  <c:v>0.758604216271207</c:v>
                </c:pt>
                <c:pt idx="73" formatCode="General">
                  <c:v>0.681531416556034</c:v>
                </c:pt>
                <c:pt idx="74" formatCode="General">
                  <c:v>0.61465235668805396</c:v>
                </c:pt>
                <c:pt idx="75" formatCode="General">
                  <c:v>0.55561784246319301</c:v>
                </c:pt>
                <c:pt idx="76" formatCode="General">
                  <c:v>0.50764442318005398</c:v>
                </c:pt>
                <c:pt idx="77" formatCode="General">
                  <c:v>0.46717769572972301</c:v>
                </c:pt>
                <c:pt idx="78" formatCode="General">
                  <c:v>0.432598180875508</c:v>
                </c:pt>
                <c:pt idx="79" formatCode="General">
                  <c:v>0.40520923742208897</c:v>
                </c:pt>
                <c:pt idx="80" formatCode="General">
                  <c:v>0.38222334899444099</c:v>
                </c:pt>
                <c:pt idx="81" formatCode="General">
                  <c:v>0.36445249686240799</c:v>
                </c:pt>
                <c:pt idx="82" formatCode="General">
                  <c:v>0.349706695414573</c:v>
                </c:pt>
                <c:pt idx="83" formatCode="General">
                  <c:v>0.33870211040285297</c:v>
                </c:pt>
                <c:pt idx="84" formatCode="General">
                  <c:v>0.33216520857774801</c:v>
                </c:pt>
                <c:pt idx="85" formatCode="General">
                  <c:v>0.32862360921786699</c:v>
                </c:pt>
                <c:pt idx="86" formatCode="General">
                  <c:v>0.32695694817117299</c:v>
                </c:pt>
                <c:pt idx="87" formatCode="General">
                  <c:v>0.327726774144665</c:v>
                </c:pt>
                <c:pt idx="88" formatCode="General">
                  <c:v>0.330180490268567</c:v>
                </c:pt>
                <c:pt idx="89" formatCode="General">
                  <c:v>0.33405098843596598</c:v>
                </c:pt>
                <c:pt idx="90" formatCode="General">
                  <c:v>0.339221817935564</c:v>
                </c:pt>
                <c:pt idx="91" formatCode="General">
                  <c:v>0.34623481769971398</c:v>
                </c:pt>
                <c:pt idx="92" formatCode="General">
                  <c:v>0.35538894219350498</c:v>
                </c:pt>
                <c:pt idx="93" formatCode="General">
                  <c:v>0.36450319041667001</c:v>
                </c:pt>
                <c:pt idx="94" formatCode="General">
                  <c:v>0.374930207637869</c:v>
                </c:pt>
                <c:pt idx="95" formatCode="General">
                  <c:v>0.38609298115616802</c:v>
                </c:pt>
                <c:pt idx="96" formatCode="General">
                  <c:v>0.39579985018908398</c:v>
                </c:pt>
                <c:pt idx="97" formatCode="General">
                  <c:v>0.40869416469905001</c:v>
                </c:pt>
                <c:pt idx="98" formatCode="General">
                  <c:v>0.42177395269683199</c:v>
                </c:pt>
                <c:pt idx="99" formatCode="General">
                  <c:v>0.43464808486885897</c:v>
                </c:pt>
                <c:pt idx="100" formatCode="General">
                  <c:v>0.447831013166539</c:v>
                </c:pt>
                <c:pt idx="101" formatCode="General">
                  <c:v>0.45946113562930202</c:v>
                </c:pt>
                <c:pt idx="102" formatCode="General">
                  <c:v>0.471839920693507</c:v>
                </c:pt>
                <c:pt idx="103" formatCode="General">
                  <c:v>0.48512836274016502</c:v>
                </c:pt>
                <c:pt idx="104" formatCode="General">
                  <c:v>0.49584451407840102</c:v>
                </c:pt>
                <c:pt idx="105" formatCode="General">
                  <c:v>0.50580167489787198</c:v>
                </c:pt>
                <c:pt idx="106" formatCode="General">
                  <c:v>0.51676010454953902</c:v>
                </c:pt>
                <c:pt idx="107" formatCode="General">
                  <c:v>0.52696558107742597</c:v>
                </c:pt>
                <c:pt idx="108" formatCode="General">
                  <c:v>0.53652714132518797</c:v>
                </c:pt>
                <c:pt idx="109" formatCode="General">
                  <c:v>0.54371867422037701</c:v>
                </c:pt>
                <c:pt idx="110" formatCode="General">
                  <c:v>0.550750351904988</c:v>
                </c:pt>
                <c:pt idx="111" formatCode="General">
                  <c:v>0.55570809298948098</c:v>
                </c:pt>
                <c:pt idx="112" formatCode="General">
                  <c:v>0.55735023726147603</c:v>
                </c:pt>
                <c:pt idx="113" formatCode="General">
                  <c:v>0.55933375823105802</c:v>
                </c:pt>
                <c:pt idx="114" formatCode="General">
                  <c:v>0.55845458783887703</c:v>
                </c:pt>
                <c:pt idx="115" formatCode="General">
                  <c:v>0.55665716250675701</c:v>
                </c:pt>
                <c:pt idx="116" formatCode="General">
                  <c:v>0.55109818906498997</c:v>
                </c:pt>
                <c:pt idx="117" formatCode="General">
                  <c:v>0.54443761774966004</c:v>
                </c:pt>
                <c:pt idx="118" formatCode="General">
                  <c:v>0.537416598906166</c:v>
                </c:pt>
                <c:pt idx="119" formatCode="General">
                  <c:v>0.52636259962003995</c:v>
                </c:pt>
                <c:pt idx="120" formatCode="General">
                  <c:v>0.51448037130692004</c:v>
                </c:pt>
                <c:pt idx="121" formatCode="General">
                  <c:v>0.50266302439991795</c:v>
                </c:pt>
                <c:pt idx="122" formatCode="General">
                  <c:v>0.48863434652292498</c:v>
                </c:pt>
                <c:pt idx="123" formatCode="General">
                  <c:v>0.47314170446151599</c:v>
                </c:pt>
                <c:pt idx="124" formatCode="General">
                  <c:v>0.45695999043637298</c:v>
                </c:pt>
                <c:pt idx="125" formatCode="General">
                  <c:v>0.44066756746478303</c:v>
                </c:pt>
                <c:pt idx="126" formatCode="General">
                  <c:v>0.42409521186667398</c:v>
                </c:pt>
                <c:pt idx="127" formatCode="General">
                  <c:v>0.40679977546486201</c:v>
                </c:pt>
                <c:pt idx="128" formatCode="General">
                  <c:v>0.39059775009527498</c:v>
                </c:pt>
                <c:pt idx="129" formatCode="General">
                  <c:v>0.37369689597782302</c:v>
                </c:pt>
                <c:pt idx="130" formatCode="General">
                  <c:v>0.35683564517872601</c:v>
                </c:pt>
                <c:pt idx="131" formatCode="General">
                  <c:v>0.34214371788800402</c:v>
                </c:pt>
                <c:pt idx="132" formatCode="General">
                  <c:v>0.32908753091711601</c:v>
                </c:pt>
                <c:pt idx="133" formatCode="General">
                  <c:v>0.31609010938926602</c:v>
                </c:pt>
                <c:pt idx="134" formatCode="General">
                  <c:v>0.30392240391158698</c:v>
                </c:pt>
                <c:pt idx="135" formatCode="General">
                  <c:v>0.29430387434851701</c:v>
                </c:pt>
                <c:pt idx="136" formatCode="General">
                  <c:v>0.285840374547221</c:v>
                </c:pt>
                <c:pt idx="137" formatCode="General">
                  <c:v>0.27806210259525899</c:v>
                </c:pt>
                <c:pt idx="138" formatCode="General">
                  <c:v>0.27199580442469901</c:v>
                </c:pt>
                <c:pt idx="139" formatCode="General">
                  <c:v>0.26708577147893697</c:v>
                </c:pt>
                <c:pt idx="140" formatCode="General">
                  <c:v>0.26401197505516799</c:v>
                </c:pt>
                <c:pt idx="141" formatCode="General">
                  <c:v>0.26365472825216602</c:v>
                </c:pt>
                <c:pt idx="142" formatCode="General">
                  <c:v>0.26351460062079302</c:v>
                </c:pt>
                <c:pt idx="143" formatCode="General">
                  <c:v>0.26360375592364899</c:v>
                </c:pt>
                <c:pt idx="144" formatCode="General">
                  <c:v>0.26569723915148402</c:v>
                </c:pt>
                <c:pt idx="145" formatCode="General">
                  <c:v>0.26837058826543497</c:v>
                </c:pt>
                <c:pt idx="146" formatCode="General">
                  <c:v>0.271677878132773</c:v>
                </c:pt>
                <c:pt idx="147" formatCode="General">
                  <c:v>0.27440078080185398</c:v>
                </c:pt>
                <c:pt idx="148" formatCode="General">
                  <c:v>0.276562037013863</c:v>
                </c:pt>
                <c:pt idx="149" formatCode="General">
                  <c:v>0.28096586600039503</c:v>
                </c:pt>
                <c:pt idx="150" formatCode="General">
                  <c:v>0.28444872114099401</c:v>
                </c:pt>
                <c:pt idx="151" formatCode="General">
                  <c:v>0.28611953844955501</c:v>
                </c:pt>
                <c:pt idx="152" formatCode="General">
                  <c:v>0.28754342264191401</c:v>
                </c:pt>
                <c:pt idx="153" formatCode="General">
                  <c:v>0.28849488272329099</c:v>
                </c:pt>
                <c:pt idx="154" formatCode="General">
                  <c:v>0.288462510999132</c:v>
                </c:pt>
                <c:pt idx="155" formatCode="General">
                  <c:v>0.28846364867303798</c:v>
                </c:pt>
                <c:pt idx="156" formatCode="General">
                  <c:v>0.285868647378617</c:v>
                </c:pt>
                <c:pt idx="157" formatCode="General">
                  <c:v>0.28513369237935199</c:v>
                </c:pt>
                <c:pt idx="158" formatCode="General">
                  <c:v>0.281938500435372</c:v>
                </c:pt>
                <c:pt idx="159" formatCode="General">
                  <c:v>0.27780766557327602</c:v>
                </c:pt>
                <c:pt idx="160" formatCode="General">
                  <c:v>0.27299014244646902</c:v>
                </c:pt>
                <c:pt idx="161" formatCode="General">
                  <c:v>0.267907150056931</c:v>
                </c:pt>
                <c:pt idx="162" formatCode="General">
                  <c:v>0.26071692664604901</c:v>
                </c:pt>
                <c:pt idx="163" formatCode="General">
                  <c:v>0.254539824521342</c:v>
                </c:pt>
                <c:pt idx="164" formatCode="General">
                  <c:v>0.24648156102940599</c:v>
                </c:pt>
                <c:pt idx="165" formatCode="General">
                  <c:v>0.23737873563742301</c:v>
                </c:pt>
                <c:pt idx="166" formatCode="General">
                  <c:v>0.22792238451883001</c:v>
                </c:pt>
                <c:pt idx="167" formatCode="General">
                  <c:v>0.22012765527324599</c:v>
                </c:pt>
                <c:pt idx="168" formatCode="General">
                  <c:v>0.20951115788159999</c:v>
                </c:pt>
                <c:pt idx="169" formatCode="General">
                  <c:v>0.201133908123068</c:v>
                </c:pt>
                <c:pt idx="170" formatCode="General">
                  <c:v>0.19055640318474301</c:v>
                </c:pt>
                <c:pt idx="171" formatCode="General">
                  <c:v>0.179060763642992</c:v>
                </c:pt>
                <c:pt idx="172" formatCode="General">
                  <c:v>0.167810127706149</c:v>
                </c:pt>
                <c:pt idx="173" formatCode="General">
                  <c:v>0.15885520701681</c:v>
                </c:pt>
                <c:pt idx="174" formatCode="General">
                  <c:v>0.14650145996077699</c:v>
                </c:pt>
                <c:pt idx="175" formatCode="General">
                  <c:v>0.13572915970522301</c:v>
                </c:pt>
                <c:pt idx="176" formatCode="General">
                  <c:v>0.12498104731468</c:v>
                </c:pt>
                <c:pt idx="177" formatCode="General">
                  <c:v>0.115837400201415</c:v>
                </c:pt>
                <c:pt idx="178" formatCode="General">
                  <c:v>0.10649223125688199</c:v>
                </c:pt>
                <c:pt idx="179">
                  <c:v>9.7457141538903599E-2</c:v>
                </c:pt>
                <c:pt idx="180">
                  <c:v>8.78797064584734E-2</c:v>
                </c:pt>
                <c:pt idx="181">
                  <c:v>7.8759882447144103E-2</c:v>
                </c:pt>
                <c:pt idx="182">
                  <c:v>7.1394893743924603E-2</c:v>
                </c:pt>
                <c:pt idx="183">
                  <c:v>6.5303019736426798E-2</c:v>
                </c:pt>
                <c:pt idx="184">
                  <c:v>5.5758182214185298E-2</c:v>
                </c:pt>
                <c:pt idx="185">
                  <c:v>4.8102489260831202E-2</c:v>
                </c:pt>
                <c:pt idx="186">
                  <c:v>4.0428058224302302E-2</c:v>
                </c:pt>
                <c:pt idx="187">
                  <c:v>3.4000296735833699E-2</c:v>
                </c:pt>
                <c:pt idx="188">
                  <c:v>2.9949008062972699E-2</c:v>
                </c:pt>
                <c:pt idx="189">
                  <c:v>2.7859414102996499E-2</c:v>
                </c:pt>
                <c:pt idx="190">
                  <c:v>1.9773623140778799E-2</c:v>
                </c:pt>
                <c:pt idx="191">
                  <c:v>1.6992276112434899E-2</c:v>
                </c:pt>
                <c:pt idx="192">
                  <c:v>1.06081817455634E-2</c:v>
                </c:pt>
                <c:pt idx="193">
                  <c:v>8.2061732713919807E-3</c:v>
                </c:pt>
                <c:pt idx="194">
                  <c:v>-1.2997890175581899E-4</c:v>
                </c:pt>
                <c:pt idx="195">
                  <c:v>-2.49821136825569E-4</c:v>
                </c:pt>
                <c:pt idx="196">
                  <c:v>-4.2193405686070202E-3</c:v>
                </c:pt>
                <c:pt idx="197">
                  <c:v>-5.6248153049266803E-3</c:v>
                </c:pt>
                <c:pt idx="198">
                  <c:v>-1.0223117755924801E-2</c:v>
                </c:pt>
                <c:pt idx="199">
                  <c:v>-9.2460781573240093E-3</c:v>
                </c:pt>
                <c:pt idx="200">
                  <c:v>-1.10244436640273E-2</c:v>
                </c:pt>
                <c:pt idx="201">
                  <c:v>-1.31150770869485E-2</c:v>
                </c:pt>
                <c:pt idx="202">
                  <c:v>-1.5250719520874499E-2</c:v>
                </c:pt>
                <c:pt idx="203">
                  <c:v>-1.75941192825603E-2</c:v>
                </c:pt>
                <c:pt idx="204">
                  <c:v>-1.6741068814829899E-2</c:v>
                </c:pt>
                <c:pt idx="205">
                  <c:v>-1.7206408716136299E-2</c:v>
                </c:pt>
                <c:pt idx="206">
                  <c:v>-1.63960865573133E-2</c:v>
                </c:pt>
                <c:pt idx="207" formatCode="General">
                  <c:v>-1.9734730626361E-2</c:v>
                </c:pt>
                <c:pt idx="208">
                  <c:v>-2.1103419801332401E-2</c:v>
                </c:pt>
                <c:pt idx="209">
                  <c:v>-2.1764615779926701E-2</c:v>
                </c:pt>
                <c:pt idx="210">
                  <c:v>-2.1924297887453099E-2</c:v>
                </c:pt>
                <c:pt idx="211">
                  <c:v>-2.1351943080174601E-2</c:v>
                </c:pt>
                <c:pt idx="212">
                  <c:v>-2.16927394947223E-2</c:v>
                </c:pt>
                <c:pt idx="213">
                  <c:v>-2.1990403171429099E-2</c:v>
                </c:pt>
                <c:pt idx="214">
                  <c:v>-2.2791967603152601E-2</c:v>
                </c:pt>
                <c:pt idx="215">
                  <c:v>-2.26118136866434E-2</c:v>
                </c:pt>
                <c:pt idx="216" formatCode="General">
                  <c:v>-2.1926864520175001E-2</c:v>
                </c:pt>
                <c:pt idx="217">
                  <c:v>-2.28334960446996E-2</c:v>
                </c:pt>
                <c:pt idx="218">
                  <c:v>-2.29841181005054E-2</c:v>
                </c:pt>
                <c:pt idx="219">
                  <c:v>-2.2884382436923398E-2</c:v>
                </c:pt>
                <c:pt idx="220" formatCode="General">
                  <c:v>-2.2987402186157999E-2</c:v>
                </c:pt>
                <c:pt idx="221">
                  <c:v>-2.31115743163244E-2</c:v>
                </c:pt>
                <c:pt idx="222">
                  <c:v>-2.32242737665578E-2</c:v>
                </c:pt>
                <c:pt idx="223" formatCode="General">
                  <c:v>-2.3031937747457001E-2</c:v>
                </c:pt>
                <c:pt idx="224">
                  <c:v>-2.2902168203781201E-2</c:v>
                </c:pt>
                <c:pt idx="225">
                  <c:v>-2.2975139322000099E-2</c:v>
                </c:pt>
                <c:pt idx="226">
                  <c:v>-2.2950356475912301E-2</c:v>
                </c:pt>
                <c:pt idx="227">
                  <c:v>-2.2915062438004299E-2</c:v>
                </c:pt>
                <c:pt idx="228">
                  <c:v>-2.28761211756289E-2</c:v>
                </c:pt>
                <c:pt idx="229">
                  <c:v>-2.2990640208239502E-2</c:v>
                </c:pt>
                <c:pt idx="230">
                  <c:v>-2.3110261504276301E-2</c:v>
                </c:pt>
                <c:pt idx="231" formatCode="General">
                  <c:v>-2.2729500727031001E-2</c:v>
                </c:pt>
                <c:pt idx="232">
                  <c:v>-2.2971044818050599E-2</c:v>
                </c:pt>
                <c:pt idx="233">
                  <c:v>-2.2974533530467901E-2</c:v>
                </c:pt>
                <c:pt idx="234">
                  <c:v>-2.2973897468689299E-2</c:v>
                </c:pt>
                <c:pt idx="235">
                  <c:v>-2.2881842227712799E-2</c:v>
                </c:pt>
                <c:pt idx="236">
                  <c:v>-2.2865468153669799E-2</c:v>
                </c:pt>
                <c:pt idx="237">
                  <c:v>-2.29490036223239E-2</c:v>
                </c:pt>
                <c:pt idx="238">
                  <c:v>-2.26778613648107E-2</c:v>
                </c:pt>
                <c:pt idx="239">
                  <c:v>-2.28453508194476E-2</c:v>
                </c:pt>
                <c:pt idx="240">
                  <c:v>-2.2930579198367499E-2</c:v>
                </c:pt>
                <c:pt idx="241">
                  <c:v>-2.2827675289054699E-2</c:v>
                </c:pt>
                <c:pt idx="242">
                  <c:v>-2.28907011471285E-2</c:v>
                </c:pt>
                <c:pt idx="243">
                  <c:v>-2.2722240031348501E-2</c:v>
                </c:pt>
                <c:pt idx="244" formatCode="General">
                  <c:v>-2.2540171305038E-2</c:v>
                </c:pt>
                <c:pt idx="245">
                  <c:v>-2.2367901698369899E-2</c:v>
                </c:pt>
                <c:pt idx="246">
                  <c:v>-2.2477794484428298E-2</c:v>
                </c:pt>
                <c:pt idx="247">
                  <c:v>-2.2445122331814199E-2</c:v>
                </c:pt>
                <c:pt idx="248" formatCode="General">
                  <c:v>-2.1830195575489E-2</c:v>
                </c:pt>
                <c:pt idx="249">
                  <c:v>-2.16997438809341E-2</c:v>
                </c:pt>
                <c:pt idx="250">
                  <c:v>-2.1288045216811598E-2</c:v>
                </c:pt>
                <c:pt idx="251" formatCode="General">
                  <c:v>-2.0980860717374001E-2</c:v>
                </c:pt>
                <c:pt idx="252">
                  <c:v>-2.1079721878003901E-2</c:v>
                </c:pt>
                <c:pt idx="253">
                  <c:v>-2.0662150027119901E-2</c:v>
                </c:pt>
                <c:pt idx="254">
                  <c:v>-2.0287501946455799E-2</c:v>
                </c:pt>
                <c:pt idx="255">
                  <c:v>-1.97123766383949E-2</c:v>
                </c:pt>
                <c:pt idx="256">
                  <c:v>-1.9348466323458501E-2</c:v>
                </c:pt>
                <c:pt idx="257">
                  <c:v>-1.86720824243625E-2</c:v>
                </c:pt>
                <c:pt idx="258">
                  <c:v>-1.8215152379695201E-2</c:v>
                </c:pt>
                <c:pt idx="259">
                  <c:v>-1.78131176699215E-2</c:v>
                </c:pt>
                <c:pt idx="260">
                  <c:v>-1.7057158338023501E-2</c:v>
                </c:pt>
                <c:pt idx="261">
                  <c:v>-1.6408230843589399E-2</c:v>
                </c:pt>
                <c:pt idx="262" formatCode="General">
                  <c:v>-1.52411701662E-2</c:v>
                </c:pt>
                <c:pt idx="263">
                  <c:v>-1.4557176566321099E-2</c:v>
                </c:pt>
                <c:pt idx="264">
                  <c:v>-1.39210283249941E-2</c:v>
                </c:pt>
                <c:pt idx="265" formatCode="General">
                  <c:v>-1.3130423971181001E-2</c:v>
                </c:pt>
                <c:pt idx="266">
                  <c:v>-1.2224230838954299E-2</c:v>
                </c:pt>
                <c:pt idx="267" formatCode="General">
                  <c:v>-1.1015853543612999E-2</c:v>
                </c:pt>
                <c:pt idx="268">
                  <c:v>-1.0340499433455601E-2</c:v>
                </c:pt>
                <c:pt idx="269">
                  <c:v>-8.7166518590916699E-3</c:v>
                </c:pt>
                <c:pt idx="270">
                  <c:v>-7.8408339919859207E-3</c:v>
                </c:pt>
                <c:pt idx="271">
                  <c:v>-6.8626846241803497E-3</c:v>
                </c:pt>
                <c:pt idx="272">
                  <c:v>-5.6551008540739597E-3</c:v>
                </c:pt>
                <c:pt idx="273">
                  <c:v>-4.4088767514842697E-3</c:v>
                </c:pt>
                <c:pt idx="274">
                  <c:v>-3.5081692971282701E-3</c:v>
                </c:pt>
                <c:pt idx="275">
                  <c:v>-2.73343702533251E-3</c:v>
                </c:pt>
                <c:pt idx="276">
                  <c:v>-1.67996833166182E-3</c:v>
                </c:pt>
                <c:pt idx="277">
                  <c:v>-2.1689021549040801E-4</c:v>
                </c:pt>
                <c:pt idx="278">
                  <c:v>1.4322827438663999E-3</c:v>
                </c:pt>
                <c:pt idx="279">
                  <c:v>2.5017750548544898E-3</c:v>
                </c:pt>
                <c:pt idx="280">
                  <c:v>3.0416004685702401E-3</c:v>
                </c:pt>
                <c:pt idx="281">
                  <c:v>3.7923434983684699E-3</c:v>
                </c:pt>
                <c:pt idx="282">
                  <c:v>5.0530785019566298E-3</c:v>
                </c:pt>
                <c:pt idx="283">
                  <c:v>6.5772617828604597E-3</c:v>
                </c:pt>
                <c:pt idx="284">
                  <c:v>8.2175985184169895E-3</c:v>
                </c:pt>
                <c:pt idx="285">
                  <c:v>1.00023280075986E-2</c:v>
                </c:pt>
                <c:pt idx="286">
                  <c:v>1.1652257865567501E-2</c:v>
                </c:pt>
                <c:pt idx="287">
                  <c:v>1.35556868913825E-2</c:v>
                </c:pt>
                <c:pt idx="288">
                  <c:v>1.56984198362091E-2</c:v>
                </c:pt>
                <c:pt idx="289">
                  <c:v>1.7656725883303401E-2</c:v>
                </c:pt>
                <c:pt idx="290">
                  <c:v>2.0071280145729498E-2</c:v>
                </c:pt>
                <c:pt idx="291" formatCode="General">
                  <c:v>2.2561103013770002E-2</c:v>
                </c:pt>
                <c:pt idx="292">
                  <c:v>2.5098860847716401E-2</c:v>
                </c:pt>
                <c:pt idx="293">
                  <c:v>2.75838198357037E-2</c:v>
                </c:pt>
                <c:pt idx="294">
                  <c:v>3.0384143001253298E-2</c:v>
                </c:pt>
                <c:pt idx="295">
                  <c:v>3.3334623279916299E-2</c:v>
                </c:pt>
                <c:pt idx="296" formatCode="General">
                  <c:v>3.6074969109234002E-2</c:v>
                </c:pt>
                <c:pt idx="297">
                  <c:v>3.9143591471136198E-2</c:v>
                </c:pt>
                <c:pt idx="298" formatCode="General">
                  <c:v>4.2446567802354E-2</c:v>
                </c:pt>
                <c:pt idx="299">
                  <c:v>4.5771803932640097E-2</c:v>
                </c:pt>
                <c:pt idx="300">
                  <c:v>4.9063351174790798E-2</c:v>
                </c:pt>
                <c:pt idx="301">
                  <c:v>5.2507614633764098E-2</c:v>
                </c:pt>
                <c:pt idx="302">
                  <c:v>5.6233493135731102E-2</c:v>
                </c:pt>
                <c:pt idx="303">
                  <c:v>5.9787823015314802E-2</c:v>
                </c:pt>
                <c:pt idx="304">
                  <c:v>6.3417005744227706E-2</c:v>
                </c:pt>
                <c:pt idx="305">
                  <c:v>6.73884016062027E-2</c:v>
                </c:pt>
                <c:pt idx="306">
                  <c:v>7.1268327263288897E-2</c:v>
                </c:pt>
                <c:pt idx="307" formatCode="General">
                  <c:v>7.5045881054592006E-2</c:v>
                </c:pt>
                <c:pt idx="308">
                  <c:v>7.9005201098382494E-2</c:v>
                </c:pt>
                <c:pt idx="309">
                  <c:v>8.3148827353743196E-2</c:v>
                </c:pt>
                <c:pt idx="310">
                  <c:v>8.7197321261507199E-2</c:v>
                </c:pt>
                <c:pt idx="311">
                  <c:v>9.1312099337469699E-2</c:v>
                </c:pt>
                <c:pt idx="312">
                  <c:v>9.5476067904559495E-2</c:v>
                </c:pt>
                <c:pt idx="313">
                  <c:v>9.9847010702379099E-2</c:v>
                </c:pt>
                <c:pt idx="314" formatCode="General">
                  <c:v>0.10395773344742899</c:v>
                </c:pt>
                <c:pt idx="315" formatCode="General">
                  <c:v>0.108206253076763</c:v>
                </c:pt>
                <c:pt idx="316" formatCode="General">
                  <c:v>0.112558950543859</c:v>
                </c:pt>
                <c:pt idx="317" formatCode="General">
                  <c:v>0.116707487434956</c:v>
                </c:pt>
                <c:pt idx="318" formatCode="General">
                  <c:v>0.12113546533585801</c:v>
                </c:pt>
                <c:pt idx="319" formatCode="General">
                  <c:v>0.12534044174203801</c:v>
                </c:pt>
                <c:pt idx="320" formatCode="General">
                  <c:v>0.12979224499758299</c:v>
                </c:pt>
                <c:pt idx="321" formatCode="General">
                  <c:v>0.13382001538381799</c:v>
                </c:pt>
                <c:pt idx="322" formatCode="General">
                  <c:v>0.13805488747622899</c:v>
                </c:pt>
                <c:pt idx="323" formatCode="General">
                  <c:v>0.14212322202279601</c:v>
                </c:pt>
                <c:pt idx="324" formatCode="General">
                  <c:v>0.14646446970725299</c:v>
                </c:pt>
                <c:pt idx="325" formatCode="General">
                  <c:v>0.15036486370355701</c:v>
                </c:pt>
                <c:pt idx="326" formatCode="General">
                  <c:v>0.15419628209151501</c:v>
                </c:pt>
                <c:pt idx="327" formatCode="General">
                  <c:v>0.15795111624788399</c:v>
                </c:pt>
                <c:pt idx="328" formatCode="General">
                  <c:v>0.16182103361820899</c:v>
                </c:pt>
                <c:pt idx="329" formatCode="General">
                  <c:v>0.165111937795661</c:v>
                </c:pt>
                <c:pt idx="330" formatCode="General">
                  <c:v>0.16918680650853599</c:v>
                </c:pt>
                <c:pt idx="331" formatCode="General">
                  <c:v>0.172681669419053</c:v>
                </c:pt>
                <c:pt idx="332" formatCode="General">
                  <c:v>0.17601725857071299</c:v>
                </c:pt>
                <c:pt idx="333" formatCode="General">
                  <c:v>0.179372392416459</c:v>
                </c:pt>
                <c:pt idx="334" formatCode="General">
                  <c:v>0.182280908793649</c:v>
                </c:pt>
                <c:pt idx="335" formatCode="General">
                  <c:v>0.18557767884010001</c:v>
                </c:pt>
                <c:pt idx="336" formatCode="General">
                  <c:v>0.18860343927259199</c:v>
                </c:pt>
                <c:pt idx="337" formatCode="General">
                  <c:v>0.19157191616541699</c:v>
                </c:pt>
                <c:pt idx="338" formatCode="General">
                  <c:v>0.19392518797323099</c:v>
                </c:pt>
                <c:pt idx="339" formatCode="General">
                  <c:v>0.19666128512780301</c:v>
                </c:pt>
                <c:pt idx="340" formatCode="General">
                  <c:v>0.199077126669884</c:v>
                </c:pt>
                <c:pt idx="341" formatCode="General">
                  <c:v>0.20129448667422201</c:v>
                </c:pt>
                <c:pt idx="342" formatCode="General">
                  <c:v>0.20327297688732199</c:v>
                </c:pt>
                <c:pt idx="343" formatCode="General">
                  <c:v>0.20516089728225401</c:v>
                </c:pt>
                <c:pt idx="344" formatCode="General">
                  <c:v>0.20682461925349499</c:v>
                </c:pt>
                <c:pt idx="345" formatCode="General">
                  <c:v>0.20843792923410001</c:v>
                </c:pt>
                <c:pt idx="346" formatCode="General">
                  <c:v>0.21013335993590401</c:v>
                </c:pt>
                <c:pt idx="347" formatCode="General">
                  <c:v>0.211414326101383</c:v>
                </c:pt>
                <c:pt idx="348" formatCode="General">
                  <c:v>0.21260182532174901</c:v>
                </c:pt>
                <c:pt idx="349" formatCode="General">
                  <c:v>0.21310261898202801</c:v>
                </c:pt>
                <c:pt idx="350" formatCode="General">
                  <c:v>0.213976282748611</c:v>
                </c:pt>
                <c:pt idx="351" formatCode="General">
                  <c:v>0.214795421450232</c:v>
                </c:pt>
                <c:pt idx="352" formatCode="General">
                  <c:v>0.21517433879220099</c:v>
                </c:pt>
                <c:pt idx="353" formatCode="General">
                  <c:v>0.21533557977791201</c:v>
                </c:pt>
                <c:pt idx="354" formatCode="General">
                  <c:v>0.21527114920077101</c:v>
                </c:pt>
                <c:pt idx="355" formatCode="General">
                  <c:v>0.21523431647292501</c:v>
                </c:pt>
                <c:pt idx="356" formatCode="General">
                  <c:v>0.215134280936155</c:v>
                </c:pt>
                <c:pt idx="357" formatCode="General">
                  <c:v>0.21477043432590301</c:v>
                </c:pt>
                <c:pt idx="358" formatCode="General">
                  <c:v>0.21408030674123599</c:v>
                </c:pt>
                <c:pt idx="359" formatCode="General">
                  <c:v>0.213548430369119</c:v>
                </c:pt>
                <c:pt idx="360" formatCode="General">
                  <c:v>0.21251314373969099</c:v>
                </c:pt>
                <c:pt idx="361" formatCode="General">
                  <c:v>0.211462300881744</c:v>
                </c:pt>
                <c:pt idx="362" formatCode="General">
                  <c:v>0.210532340880978</c:v>
                </c:pt>
                <c:pt idx="363" formatCode="General">
                  <c:v>0.20919331404507099</c:v>
                </c:pt>
                <c:pt idx="364" formatCode="General">
                  <c:v>0.20773186299992399</c:v>
                </c:pt>
                <c:pt idx="365" formatCode="General">
                  <c:v>0.20608368310633501</c:v>
                </c:pt>
                <c:pt idx="366" formatCode="General">
                  <c:v>0.20438190866890901</c:v>
                </c:pt>
                <c:pt idx="367" formatCode="General">
                  <c:v>0.20269251522960999</c:v>
                </c:pt>
                <c:pt idx="368" formatCode="General">
                  <c:v>0.20099559126055</c:v>
                </c:pt>
                <c:pt idx="369" formatCode="General">
                  <c:v>0.199046348696681</c:v>
                </c:pt>
                <c:pt idx="370" formatCode="General">
                  <c:v>0.19678408520192101</c:v>
                </c:pt>
                <c:pt idx="371" formatCode="General">
                  <c:v>0.194415702694025</c:v>
                </c:pt>
                <c:pt idx="372" formatCode="General">
                  <c:v>0.19232190707720201</c:v>
                </c:pt>
                <c:pt idx="373" formatCode="General">
                  <c:v>0.18998153555980901</c:v>
                </c:pt>
                <c:pt idx="374" formatCode="General">
                  <c:v>0.18710125071175299</c:v>
                </c:pt>
                <c:pt idx="375" formatCode="General">
                  <c:v>0.18487717684962701</c:v>
                </c:pt>
                <c:pt idx="376" formatCode="General">
                  <c:v>0.18237214540462399</c:v>
                </c:pt>
                <c:pt idx="377" formatCode="General">
                  <c:v>0.179739328893391</c:v>
                </c:pt>
                <c:pt idx="378" formatCode="General">
                  <c:v>0.17694446155551</c:v>
                </c:pt>
                <c:pt idx="379" formatCode="General">
                  <c:v>0.174238278323295</c:v>
                </c:pt>
                <c:pt idx="380" formatCode="General">
                  <c:v>0.17125549501968301</c:v>
                </c:pt>
                <c:pt idx="381" formatCode="General">
                  <c:v>0.168519137411553</c:v>
                </c:pt>
                <c:pt idx="382" formatCode="General">
                  <c:v>0.16579055865577499</c:v>
                </c:pt>
                <c:pt idx="383" formatCode="General">
                  <c:v>0.162695613541291</c:v>
                </c:pt>
                <c:pt idx="384" formatCode="General">
                  <c:v>0.15971051628409599</c:v>
                </c:pt>
                <c:pt idx="385" formatCode="General">
                  <c:v>0.156764535379849</c:v>
                </c:pt>
                <c:pt idx="386" formatCode="General">
                  <c:v>0.15375008809396001</c:v>
                </c:pt>
                <c:pt idx="387" formatCode="General">
                  <c:v>0.15045230774041399</c:v>
                </c:pt>
                <c:pt idx="388" formatCode="General">
                  <c:v>0.147503758481976</c:v>
                </c:pt>
                <c:pt idx="389" formatCode="General">
                  <c:v>0.14435839235280201</c:v>
                </c:pt>
                <c:pt idx="390" formatCode="General">
                  <c:v>0.141222831996166</c:v>
                </c:pt>
                <c:pt idx="391" formatCode="General">
                  <c:v>0.13808460854667901</c:v>
                </c:pt>
                <c:pt idx="392" formatCode="General">
                  <c:v>0.13494025184392</c:v>
                </c:pt>
                <c:pt idx="393" formatCode="General">
                  <c:v>0.13183011700842501</c:v>
                </c:pt>
                <c:pt idx="394" formatCode="General">
                  <c:v>0.128780551091078</c:v>
                </c:pt>
                <c:pt idx="395" formatCode="General">
                  <c:v>0.125743257797093</c:v>
                </c:pt>
                <c:pt idx="396" formatCode="General">
                  <c:v>0.122441653414747</c:v>
                </c:pt>
                <c:pt idx="397" formatCode="General">
                  <c:v>0.11936493456377099</c:v>
                </c:pt>
                <c:pt idx="398" formatCode="General">
                  <c:v>0.116362116016572</c:v>
                </c:pt>
                <c:pt idx="399" formatCode="General">
                  <c:v>0.113298260037602</c:v>
                </c:pt>
                <c:pt idx="400" formatCode="General">
                  <c:v>0.11017368040041101</c:v>
                </c:pt>
                <c:pt idx="401" formatCode="General">
                  <c:v>0.107102920113493</c:v>
                </c:pt>
                <c:pt idx="402" formatCode="General">
                  <c:v>0.104069593050228</c:v>
                </c:pt>
                <c:pt idx="403" formatCode="General">
                  <c:v>0.10112092717249301</c:v>
                </c:pt>
                <c:pt idx="404">
                  <c:v>9.8241398608759203E-2</c:v>
                </c:pt>
                <c:pt idx="405">
                  <c:v>9.5162068369235298E-2</c:v>
                </c:pt>
                <c:pt idx="406">
                  <c:v>9.22144363046217E-2</c:v>
                </c:pt>
                <c:pt idx="407">
                  <c:v>8.94094197879539E-2</c:v>
                </c:pt>
                <c:pt idx="408" formatCode="General">
                  <c:v>8.6518073901946005E-2</c:v>
                </c:pt>
                <c:pt idx="409">
                  <c:v>8.3672278343287804E-2</c:v>
                </c:pt>
                <c:pt idx="410">
                  <c:v>8.0918458900537393E-2</c:v>
                </c:pt>
                <c:pt idx="411">
                  <c:v>7.8174084763827201E-2</c:v>
                </c:pt>
                <c:pt idx="412">
                  <c:v>7.5738743997521799E-2</c:v>
                </c:pt>
                <c:pt idx="413">
                  <c:v>7.2804612240126895E-2</c:v>
                </c:pt>
                <c:pt idx="414">
                  <c:v>7.0001744490020196E-2</c:v>
                </c:pt>
                <c:pt idx="415">
                  <c:v>6.7576720131750603E-2</c:v>
                </c:pt>
                <c:pt idx="416">
                  <c:v>6.5007013256585894E-2</c:v>
                </c:pt>
                <c:pt idx="417">
                  <c:v>6.2396939139196202E-2</c:v>
                </c:pt>
                <c:pt idx="418">
                  <c:v>5.9793187486635799E-2</c:v>
                </c:pt>
                <c:pt idx="419">
                  <c:v>5.7421500054851297E-2</c:v>
                </c:pt>
                <c:pt idx="420">
                  <c:v>5.4923657537262201E-2</c:v>
                </c:pt>
                <c:pt idx="421">
                  <c:v>5.2610189951952102E-2</c:v>
                </c:pt>
                <c:pt idx="422">
                  <c:v>5.0430924104357497E-2</c:v>
                </c:pt>
                <c:pt idx="423" formatCode="General">
                  <c:v>4.8171916591380003E-2</c:v>
                </c:pt>
                <c:pt idx="424">
                  <c:v>4.59578296156909E-2</c:v>
                </c:pt>
                <c:pt idx="425">
                  <c:v>4.3744484408166702E-2</c:v>
                </c:pt>
                <c:pt idx="426">
                  <c:v>4.1638431411529397E-2</c:v>
                </c:pt>
                <c:pt idx="427">
                  <c:v>3.9565765690455501E-2</c:v>
                </c:pt>
                <c:pt idx="428">
                  <c:v>3.7453960935994103E-2</c:v>
                </c:pt>
                <c:pt idx="429">
                  <c:v>3.5427458303278099E-2</c:v>
                </c:pt>
                <c:pt idx="430">
                  <c:v>3.3493493498320502E-2</c:v>
                </c:pt>
                <c:pt idx="431">
                  <c:v>3.1557300276752097E-2</c:v>
                </c:pt>
                <c:pt idx="432">
                  <c:v>2.9646600620772699E-2</c:v>
                </c:pt>
                <c:pt idx="433">
                  <c:v>2.7645902273832599E-2</c:v>
                </c:pt>
                <c:pt idx="434">
                  <c:v>2.58192669117949E-2</c:v>
                </c:pt>
                <c:pt idx="435">
                  <c:v>2.3968354009232699E-2</c:v>
                </c:pt>
                <c:pt idx="436">
                  <c:v>2.21870830047045E-2</c:v>
                </c:pt>
                <c:pt idx="437">
                  <c:v>2.04985715381233E-2</c:v>
                </c:pt>
                <c:pt idx="438">
                  <c:v>1.8779013272476702E-2</c:v>
                </c:pt>
                <c:pt idx="439">
                  <c:v>1.7132465811623299E-2</c:v>
                </c:pt>
                <c:pt idx="440">
                  <c:v>1.5571665302746601E-2</c:v>
                </c:pt>
                <c:pt idx="441">
                  <c:v>1.4016064251580199E-2</c:v>
                </c:pt>
                <c:pt idx="442">
                  <c:v>1.24445962093043E-2</c:v>
                </c:pt>
                <c:pt idx="443" formatCode="General">
                  <c:v>1.1105178915946E-2</c:v>
                </c:pt>
                <c:pt idx="444">
                  <c:v>9.6738277061272394E-3</c:v>
                </c:pt>
                <c:pt idx="445">
                  <c:v>8.1378170466670906E-3</c:v>
                </c:pt>
                <c:pt idx="446">
                  <c:v>6.9959647546140296E-3</c:v>
                </c:pt>
                <c:pt idx="447">
                  <c:v>5.8764816134444604E-3</c:v>
                </c:pt>
                <c:pt idx="448">
                  <c:v>4.6528965817599598E-3</c:v>
                </c:pt>
                <c:pt idx="449">
                  <c:v>3.4385901588229002E-3</c:v>
                </c:pt>
                <c:pt idx="450">
                  <c:v>2.3557398902907499E-3</c:v>
                </c:pt>
                <c:pt idx="451">
                  <c:v>1.42114333274058E-3</c:v>
                </c:pt>
                <c:pt idx="452">
                  <c:v>3.11581647739805E-4</c:v>
                </c:pt>
                <c:pt idx="453">
                  <c:v>-7.9469867860845799E-4</c:v>
                </c:pt>
                <c:pt idx="454">
                  <c:v>-1.68186687159437E-3</c:v>
                </c:pt>
                <c:pt idx="455">
                  <c:v>-2.52487287567468E-3</c:v>
                </c:pt>
                <c:pt idx="456">
                  <c:v>-3.3087913157668599E-3</c:v>
                </c:pt>
                <c:pt idx="457">
                  <c:v>-4.1490328543487996E-3</c:v>
                </c:pt>
                <c:pt idx="458">
                  <c:v>-4.9624354894296499E-3</c:v>
                </c:pt>
                <c:pt idx="459">
                  <c:v>-5.5779997577721403E-3</c:v>
                </c:pt>
                <c:pt idx="460">
                  <c:v>-6.2686638783268399E-3</c:v>
                </c:pt>
                <c:pt idx="461">
                  <c:v>-7.0080536122334204E-3</c:v>
                </c:pt>
                <c:pt idx="462">
                  <c:v>-7.6328154319694301E-3</c:v>
                </c:pt>
                <c:pt idx="463">
                  <c:v>-8.1736594561907499E-3</c:v>
                </c:pt>
                <c:pt idx="464">
                  <c:v>-8.7623223001164294E-3</c:v>
                </c:pt>
                <c:pt idx="465">
                  <c:v>-9.2390636377385794E-3</c:v>
                </c:pt>
                <c:pt idx="466">
                  <c:v>-9.6557706667191705E-3</c:v>
                </c:pt>
                <c:pt idx="467">
                  <c:v>-1.0048592088044201E-2</c:v>
                </c:pt>
                <c:pt idx="468">
                  <c:v>-1.0312588933404801E-2</c:v>
                </c:pt>
                <c:pt idx="469" formatCode="General">
                  <c:v>-1.0710595039923001E-2</c:v>
                </c:pt>
                <c:pt idx="470">
                  <c:v>-1.0995662676737499E-2</c:v>
                </c:pt>
                <c:pt idx="471">
                  <c:v>-1.1215876319528501E-2</c:v>
                </c:pt>
                <c:pt idx="472">
                  <c:v>-1.1421566930566099E-2</c:v>
                </c:pt>
                <c:pt idx="473">
                  <c:v>-1.16266660990607E-2</c:v>
                </c:pt>
                <c:pt idx="474" formatCode="General">
                  <c:v>-1.1784767145244001E-2</c:v>
                </c:pt>
                <c:pt idx="475">
                  <c:v>-1.19048199094296E-2</c:v>
                </c:pt>
                <c:pt idx="476">
                  <c:v>-1.20187335436403E-2</c:v>
                </c:pt>
                <c:pt idx="477">
                  <c:v>-1.21169429281607E-2</c:v>
                </c:pt>
                <c:pt idx="478">
                  <c:v>-1.21913952068662E-2</c:v>
                </c:pt>
                <c:pt idx="479" formatCode="General">
                  <c:v>-1.2241216299813999E-2</c:v>
                </c:pt>
                <c:pt idx="480" formatCode="General">
                  <c:v>-1.2218546892063E-2</c:v>
                </c:pt>
                <c:pt idx="481">
                  <c:v>-1.2199675172300899E-2</c:v>
                </c:pt>
                <c:pt idx="482">
                  <c:v>-1.22390386748219E-2</c:v>
                </c:pt>
                <c:pt idx="483">
                  <c:v>-1.2076583752412801E-2</c:v>
                </c:pt>
                <c:pt idx="484" formatCode="General">
                  <c:v>-1.1998284808412E-2</c:v>
                </c:pt>
                <c:pt idx="485">
                  <c:v>-1.18149368054672E-2</c:v>
                </c:pt>
                <c:pt idx="486">
                  <c:v>-1.1632339542164799E-2</c:v>
                </c:pt>
                <c:pt idx="487">
                  <c:v>-1.15038939686206E-2</c:v>
                </c:pt>
                <c:pt idx="488" formatCode="General">
                  <c:v>-1.1308113661240999E-2</c:v>
                </c:pt>
                <c:pt idx="489">
                  <c:v>-1.1092645100652601E-2</c:v>
                </c:pt>
                <c:pt idx="490">
                  <c:v>-1.08698286055039E-2</c:v>
                </c:pt>
                <c:pt idx="491">
                  <c:v>-1.06243317728398E-2</c:v>
                </c:pt>
                <c:pt idx="492">
                  <c:v>-1.03895047820794E-2</c:v>
                </c:pt>
                <c:pt idx="493">
                  <c:v>-1.00485682891373E-2</c:v>
                </c:pt>
                <c:pt idx="494">
                  <c:v>-9.5975535061663501E-3</c:v>
                </c:pt>
                <c:pt idx="495">
                  <c:v>-9.2061197889540692E-3</c:v>
                </c:pt>
                <c:pt idx="496">
                  <c:v>-8.8583218381460098E-3</c:v>
                </c:pt>
                <c:pt idx="497">
                  <c:v>-8.5503366366459204E-3</c:v>
                </c:pt>
                <c:pt idx="498">
                  <c:v>-7.9490610827862504E-3</c:v>
                </c:pt>
                <c:pt idx="499">
                  <c:v>-7.6343975040293298E-3</c:v>
                </c:pt>
                <c:pt idx="500">
                  <c:v>-7.1031505357475599E-3</c:v>
                </c:pt>
                <c:pt idx="501">
                  <c:v>-6.6301931069625303E-3</c:v>
                </c:pt>
                <c:pt idx="502">
                  <c:v>-6.0569293976889703E-3</c:v>
                </c:pt>
                <c:pt idx="503">
                  <c:v>-5.5399118441236597E-3</c:v>
                </c:pt>
                <c:pt idx="504">
                  <c:v>-4.9439954324224699E-3</c:v>
                </c:pt>
                <c:pt idx="505">
                  <c:v>-4.2432243026581896E-3</c:v>
                </c:pt>
                <c:pt idx="506">
                  <c:v>-3.63959343022712E-3</c:v>
                </c:pt>
                <c:pt idx="507">
                  <c:v>-3.0975264469381399E-3</c:v>
                </c:pt>
                <c:pt idx="508">
                  <c:v>-2.4487052701747699E-3</c:v>
                </c:pt>
                <c:pt idx="509">
                  <c:v>-1.7166802075210101E-3</c:v>
                </c:pt>
                <c:pt idx="510">
                  <c:v>-1.0727639631673499E-3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A-FE2D-4C37-9444-67DDC773EF3A}"/>
            </c:ext>
          </c:extLst>
        </c:ser>
        <c:ser>
          <c:idx val="9"/>
          <c:order val="9"/>
          <c:tx>
            <c:strRef>
              <c:f>'Ni 16.10.2020'!$L$6</c:f>
              <c:strCache>
                <c:ptCount val="1"/>
                <c:pt idx="0">
                  <c:v>ab 0.060 M Ni+en</c:v>
                </c:pt>
              </c:strCache>
            </c:strRef>
          </c:tx>
          <c:spPr>
            <a:ln w="1905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'Ni 16.10.2020'!$A$7:$A$517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'Ni 16.10.2020'!$L$7:$L$517</c:f>
              <c:numCache>
                <c:formatCode>General</c:formatCode>
                <c:ptCount val="511"/>
                <c:pt idx="0">
                  <c:v>2.87585028385723</c:v>
                </c:pt>
                <c:pt idx="1">
                  <c:v>1.4640336320678</c:v>
                </c:pt>
                <c:pt idx="2">
                  <c:v>3.0814592672024799</c:v>
                </c:pt>
                <c:pt idx="3">
                  <c:v>3.1552914753785899</c:v>
                </c:pt>
                <c:pt idx="4">
                  <c:v>1.25660860774371</c:v>
                </c:pt>
                <c:pt idx="5">
                  <c:v>3.2712366497920198</c:v>
                </c:pt>
                <c:pt idx="6">
                  <c:v>0.483616500008058</c:v>
                </c:pt>
                <c:pt idx="7">
                  <c:v>0.97942418595230996</c:v>
                </c:pt>
                <c:pt idx="8">
                  <c:v>3.7569534084877199</c:v>
                </c:pt>
                <c:pt idx="9">
                  <c:v>3.6711429413890002</c:v>
                </c:pt>
                <c:pt idx="10">
                  <c:v>3.9218382283294302</c:v>
                </c:pt>
                <c:pt idx="11">
                  <c:v>3.9247251535007202</c:v>
                </c:pt>
                <c:pt idx="12">
                  <c:v>0.67460181098497796</c:v>
                </c:pt>
                <c:pt idx="13">
                  <c:v>3.7017280444921599</c:v>
                </c:pt>
                <c:pt idx="14">
                  <c:v>3.93527962421786</c:v>
                </c:pt>
                <c:pt idx="15">
                  <c:v>3.9428360494348</c:v>
                </c:pt>
                <c:pt idx="16">
                  <c:v>3.9440736989033902</c:v>
                </c:pt>
                <c:pt idx="17">
                  <c:v>3.9440736989033902</c:v>
                </c:pt>
                <c:pt idx="18">
                  <c:v>3.9440736989033902</c:v>
                </c:pt>
                <c:pt idx="19">
                  <c:v>3.9440736989033902</c:v>
                </c:pt>
                <c:pt idx="20">
                  <c:v>3.9440736989033902</c:v>
                </c:pt>
                <c:pt idx="21">
                  <c:v>3.9440736989033902</c:v>
                </c:pt>
                <c:pt idx="22">
                  <c:v>3.9440736989033902</c:v>
                </c:pt>
                <c:pt idx="23">
                  <c:v>2.3709301445003899</c:v>
                </c:pt>
                <c:pt idx="24">
                  <c:v>1.5907738763019399</c:v>
                </c:pt>
                <c:pt idx="25">
                  <c:v>1.8864980379387799</c:v>
                </c:pt>
                <c:pt idx="26">
                  <c:v>3.1453120921963702</c:v>
                </c:pt>
                <c:pt idx="27">
                  <c:v>3.9440736989033902</c:v>
                </c:pt>
                <c:pt idx="28">
                  <c:v>3.9440736989033902</c:v>
                </c:pt>
                <c:pt idx="29">
                  <c:v>2.9045333089269501</c:v>
                </c:pt>
                <c:pt idx="30">
                  <c:v>2.0909648169939699</c:v>
                </c:pt>
                <c:pt idx="31">
                  <c:v>3.0650378686709301</c:v>
                </c:pt>
                <c:pt idx="32">
                  <c:v>3.9440736989033902</c:v>
                </c:pt>
                <c:pt idx="33">
                  <c:v>3.2314744284698702</c:v>
                </c:pt>
                <c:pt idx="34">
                  <c:v>2.3702545243705</c:v>
                </c:pt>
                <c:pt idx="35">
                  <c:v>3.1749637294180899</c:v>
                </c:pt>
                <c:pt idx="36">
                  <c:v>3.6236085917852199</c:v>
                </c:pt>
                <c:pt idx="37">
                  <c:v>3.2322149090378698</c:v>
                </c:pt>
                <c:pt idx="38">
                  <c:v>3.71017968036807</c:v>
                </c:pt>
                <c:pt idx="39">
                  <c:v>3.2847550125835299</c:v>
                </c:pt>
                <c:pt idx="40">
                  <c:v>3.8430082121543601</c:v>
                </c:pt>
                <c:pt idx="41">
                  <c:v>3.5723626651993099</c:v>
                </c:pt>
                <c:pt idx="42">
                  <c:v>3.9440736989033902</c:v>
                </c:pt>
                <c:pt idx="43">
                  <c:v>3.78078773989141</c:v>
                </c:pt>
                <c:pt idx="44">
                  <c:v>2.9619310231921299</c:v>
                </c:pt>
                <c:pt idx="45">
                  <c:v>3.9440736989033902</c:v>
                </c:pt>
                <c:pt idx="46">
                  <c:v>3.87265225581065</c:v>
                </c:pt>
                <c:pt idx="47">
                  <c:v>3.0295437007662098</c:v>
                </c:pt>
                <c:pt idx="48">
                  <c:v>3.9215743021107601</c:v>
                </c:pt>
                <c:pt idx="49">
                  <c:v>3.1074018814818798</c:v>
                </c:pt>
                <c:pt idx="50">
                  <c:v>2.8234221699737798</c:v>
                </c:pt>
                <c:pt idx="51">
                  <c:v>2.73264812626853</c:v>
                </c:pt>
                <c:pt idx="52">
                  <c:v>2.66141151159961</c:v>
                </c:pt>
                <c:pt idx="53">
                  <c:v>2.6287718697650599</c:v>
                </c:pt>
                <c:pt idx="54">
                  <c:v>2.7291906987819399</c:v>
                </c:pt>
                <c:pt idx="55">
                  <c:v>2.6172253831116801</c:v>
                </c:pt>
                <c:pt idx="56">
                  <c:v>2.6554396300486198</c:v>
                </c:pt>
                <c:pt idx="57">
                  <c:v>2.6379791534119299</c:v>
                </c:pt>
                <c:pt idx="58">
                  <c:v>2.6312097086422201</c:v>
                </c:pt>
                <c:pt idx="59">
                  <c:v>2.6577895690234201</c:v>
                </c:pt>
                <c:pt idx="60">
                  <c:v>2.66370956715665</c:v>
                </c:pt>
                <c:pt idx="61">
                  <c:v>2.5705954325601801</c:v>
                </c:pt>
                <c:pt idx="62">
                  <c:v>2.6234270006373599</c:v>
                </c:pt>
                <c:pt idx="63">
                  <c:v>2.65698343293138</c:v>
                </c:pt>
                <c:pt idx="64">
                  <c:v>2.5703972553790799</c:v>
                </c:pt>
                <c:pt idx="65">
                  <c:v>2.4363632561614401</c:v>
                </c:pt>
                <c:pt idx="66">
                  <c:v>2.22109157302538</c:v>
                </c:pt>
                <c:pt idx="67">
                  <c:v>2.0355033043483801</c:v>
                </c:pt>
                <c:pt idx="68">
                  <c:v>1.87164780684638</c:v>
                </c:pt>
                <c:pt idx="69">
                  <c:v>1.6839870282786</c:v>
                </c:pt>
                <c:pt idx="70">
                  <c:v>1.5108357860972099</c:v>
                </c:pt>
                <c:pt idx="71">
                  <c:v>1.35925162964347</c:v>
                </c:pt>
                <c:pt idx="72">
                  <c:v>1.22473524740716</c:v>
                </c:pt>
                <c:pt idx="73">
                  <c:v>1.1087403356435901</c:v>
                </c:pt>
                <c:pt idx="74">
                  <c:v>1.00448755410499</c:v>
                </c:pt>
                <c:pt idx="75">
                  <c:v>0.91266830338307803</c:v>
                </c:pt>
                <c:pt idx="76">
                  <c:v>0.83601888444559103</c:v>
                </c:pt>
                <c:pt idx="77">
                  <c:v>0.77212508896046295</c:v>
                </c:pt>
                <c:pt idx="78">
                  <c:v>0.71719264792203397</c:v>
                </c:pt>
                <c:pt idx="79">
                  <c:v>0.67013789859078798</c:v>
                </c:pt>
                <c:pt idx="80">
                  <c:v>0.63139772136776995</c:v>
                </c:pt>
                <c:pt idx="81">
                  <c:v>0.60132368629997601</c:v>
                </c:pt>
                <c:pt idx="82">
                  <c:v>0.57532198789108402</c:v>
                </c:pt>
                <c:pt idx="83">
                  <c:v>0.55626927652920299</c:v>
                </c:pt>
                <c:pt idx="84">
                  <c:v>0.54393038857407805</c:v>
                </c:pt>
                <c:pt idx="85">
                  <c:v>0.53367789068795002</c:v>
                </c:pt>
                <c:pt idx="86">
                  <c:v>0.52776010793140904</c:v>
                </c:pt>
                <c:pt idx="87">
                  <c:v>0.52456182260781203</c:v>
                </c:pt>
                <c:pt idx="88">
                  <c:v>0.52646943596674201</c:v>
                </c:pt>
                <c:pt idx="89">
                  <c:v>0.52995806996571104</c:v>
                </c:pt>
                <c:pt idx="90">
                  <c:v>0.53421908397587903</c:v>
                </c:pt>
                <c:pt idx="91">
                  <c:v>0.54319141870047205</c:v>
                </c:pt>
                <c:pt idx="92">
                  <c:v>0.55325052586982504</c:v>
                </c:pt>
                <c:pt idx="93">
                  <c:v>0.56740466833881498</c:v>
                </c:pt>
                <c:pt idx="94">
                  <c:v>0.57980927623690803</c:v>
                </c:pt>
                <c:pt idx="95">
                  <c:v>0.59299297911313398</c:v>
                </c:pt>
                <c:pt idx="96">
                  <c:v>0.60811795599804996</c:v>
                </c:pt>
                <c:pt idx="97">
                  <c:v>0.62115799229356605</c:v>
                </c:pt>
                <c:pt idx="98">
                  <c:v>0.63949843877873402</c:v>
                </c:pt>
                <c:pt idx="99">
                  <c:v>0.65844325943198401</c:v>
                </c:pt>
                <c:pt idx="100">
                  <c:v>0.67746496129368605</c:v>
                </c:pt>
                <c:pt idx="101">
                  <c:v>0.69214394195930695</c:v>
                </c:pt>
                <c:pt idx="102">
                  <c:v>0.71232690142365496</c:v>
                </c:pt>
                <c:pt idx="103">
                  <c:v>0.72549919509264005</c:v>
                </c:pt>
                <c:pt idx="104">
                  <c:v>0.74265157167409002</c:v>
                </c:pt>
                <c:pt idx="105">
                  <c:v>0.75998507362374601</c:v>
                </c:pt>
                <c:pt idx="106">
                  <c:v>0.77475321623379401</c:v>
                </c:pt>
                <c:pt idx="107">
                  <c:v>0.78755779283426197</c:v>
                </c:pt>
                <c:pt idx="108">
                  <c:v>0.79847011666543399</c:v>
                </c:pt>
                <c:pt idx="109">
                  <c:v>0.80959380553245697</c:v>
                </c:pt>
                <c:pt idx="110">
                  <c:v>0.81566894197948803</c:v>
                </c:pt>
                <c:pt idx="111">
                  <c:v>0.82281017775760201</c:v>
                </c:pt>
                <c:pt idx="112">
                  <c:v>0.82468739694682003</c:v>
                </c:pt>
                <c:pt idx="113">
                  <c:v>0.82767102412877702</c:v>
                </c:pt>
                <c:pt idx="114">
                  <c:v>0.828603351277307</c:v>
                </c:pt>
                <c:pt idx="115">
                  <c:v>0.82730023945459796</c:v>
                </c:pt>
                <c:pt idx="116">
                  <c:v>0.81763001194648299</c:v>
                </c:pt>
                <c:pt idx="117">
                  <c:v>0.811003430288742</c:v>
                </c:pt>
                <c:pt idx="118">
                  <c:v>0.79675601029697896</c:v>
                </c:pt>
                <c:pt idx="119">
                  <c:v>0.78073340596656504</c:v>
                </c:pt>
                <c:pt idx="120">
                  <c:v>0.76318678739332901</c:v>
                </c:pt>
                <c:pt idx="121">
                  <c:v>0.744243247826884</c:v>
                </c:pt>
                <c:pt idx="122">
                  <c:v>0.72549087682378399</c:v>
                </c:pt>
                <c:pt idx="123">
                  <c:v>0.70517544475898997</c:v>
                </c:pt>
                <c:pt idx="124">
                  <c:v>0.68141272126455099</c:v>
                </c:pt>
                <c:pt idx="125">
                  <c:v>0.65649371265257905</c:v>
                </c:pt>
                <c:pt idx="126">
                  <c:v>0.63105642019344599</c:v>
                </c:pt>
                <c:pt idx="127">
                  <c:v>0.60461672237739905</c:v>
                </c:pt>
                <c:pt idx="128">
                  <c:v>0.58001626684863805</c:v>
                </c:pt>
                <c:pt idx="129">
                  <c:v>0.55692871060933802</c:v>
                </c:pt>
                <c:pt idx="130">
                  <c:v>0.53482444501463999</c:v>
                </c:pt>
                <c:pt idx="131">
                  <c:v>0.51201991010936998</c:v>
                </c:pt>
                <c:pt idx="132">
                  <c:v>0.490295594128834</c:v>
                </c:pt>
                <c:pt idx="133">
                  <c:v>0.47176102806175202</c:v>
                </c:pt>
                <c:pt idx="134">
                  <c:v>0.45566115742392299</c:v>
                </c:pt>
                <c:pt idx="135">
                  <c:v>0.440216022655678</c:v>
                </c:pt>
                <c:pt idx="136">
                  <c:v>0.42703388329549802</c:v>
                </c:pt>
                <c:pt idx="137">
                  <c:v>0.41691132043665602</c:v>
                </c:pt>
                <c:pt idx="138">
                  <c:v>0.40716763003267098</c:v>
                </c:pt>
                <c:pt idx="139">
                  <c:v>0.40026747108885002</c:v>
                </c:pt>
                <c:pt idx="140">
                  <c:v>0.39586247267604302</c:v>
                </c:pt>
                <c:pt idx="141">
                  <c:v>0.39180206767647202</c:v>
                </c:pt>
                <c:pt idx="142">
                  <c:v>0.39127318449947601</c:v>
                </c:pt>
                <c:pt idx="143">
                  <c:v>0.39403380876989402</c:v>
                </c:pt>
                <c:pt idx="144">
                  <c:v>0.39618713939336803</c:v>
                </c:pt>
                <c:pt idx="145">
                  <c:v>0.39961378145294102</c:v>
                </c:pt>
                <c:pt idx="146">
                  <c:v>0.405055455731678</c:v>
                </c:pt>
                <c:pt idx="147">
                  <c:v>0.40969286324045701</c:v>
                </c:pt>
                <c:pt idx="148">
                  <c:v>0.412745538186088</c:v>
                </c:pt>
                <c:pt idx="149">
                  <c:v>0.41533448938114498</c:v>
                </c:pt>
                <c:pt idx="150">
                  <c:v>0.42096191154314599</c:v>
                </c:pt>
                <c:pt idx="151">
                  <c:v>0.42481981034716698</c:v>
                </c:pt>
                <c:pt idx="152">
                  <c:v>0.42567571706690799</c:v>
                </c:pt>
                <c:pt idx="153">
                  <c:v>0.42827404000653801</c:v>
                </c:pt>
                <c:pt idx="154">
                  <c:v>0.42808171389926902</c:v>
                </c:pt>
                <c:pt idx="155">
                  <c:v>0.428289411558962</c:v>
                </c:pt>
                <c:pt idx="156">
                  <c:v>0.42546653377989302</c:v>
                </c:pt>
                <c:pt idx="157">
                  <c:v>0.42191876593371103</c:v>
                </c:pt>
                <c:pt idx="158">
                  <c:v>0.41695889539215703</c:v>
                </c:pt>
                <c:pt idx="159">
                  <c:v>0.41015953499126001</c:v>
                </c:pt>
                <c:pt idx="160">
                  <c:v>0.40352303376459903</c:v>
                </c:pt>
                <c:pt idx="161">
                  <c:v>0.39600852122810498</c:v>
                </c:pt>
                <c:pt idx="162">
                  <c:v>0.38709335464282502</c:v>
                </c:pt>
                <c:pt idx="163">
                  <c:v>0.37777046862646901</c:v>
                </c:pt>
                <c:pt idx="164">
                  <c:v>0.36786689893253099</c:v>
                </c:pt>
                <c:pt idx="165">
                  <c:v>0.35295653659730097</c:v>
                </c:pt>
                <c:pt idx="166">
                  <c:v>0.34032895986266898</c:v>
                </c:pt>
                <c:pt idx="167">
                  <c:v>0.32720666200465598</c:v>
                </c:pt>
                <c:pt idx="168">
                  <c:v>0.31201649124027098</c:v>
                </c:pt>
                <c:pt idx="169">
                  <c:v>0.30052901012323202</c:v>
                </c:pt>
                <c:pt idx="170">
                  <c:v>0.28402528729051801</c:v>
                </c:pt>
                <c:pt idx="171">
                  <c:v>0.26706907373501099</c:v>
                </c:pt>
                <c:pt idx="172">
                  <c:v>0.24993087490306801</c:v>
                </c:pt>
                <c:pt idx="173">
                  <c:v>0.23556202028841999</c:v>
                </c:pt>
                <c:pt idx="174">
                  <c:v>0.21908969548455501</c:v>
                </c:pt>
                <c:pt idx="175">
                  <c:v>0.20126042481935699</c:v>
                </c:pt>
                <c:pt idx="176">
                  <c:v>0.18858910008754701</c:v>
                </c:pt>
                <c:pt idx="177">
                  <c:v>0.174187617901262</c:v>
                </c:pt>
                <c:pt idx="178">
                  <c:v>0.16083666527340501</c:v>
                </c:pt>
                <c:pt idx="179">
                  <c:v>0.14708510760542701</c:v>
                </c:pt>
                <c:pt idx="180">
                  <c:v>0.12935600313735601</c:v>
                </c:pt>
                <c:pt idx="181">
                  <c:v>0.118942845548844</c:v>
                </c:pt>
                <c:pt idx="182">
                  <c:v>0.107065522335254</c:v>
                </c:pt>
                <c:pt idx="183" formatCode="0.00E+00">
                  <c:v>9.4450837626954207E-2</c:v>
                </c:pt>
                <c:pt idx="184" formatCode="0.00E+00">
                  <c:v>8.3119577649492696E-2</c:v>
                </c:pt>
                <c:pt idx="185" formatCode="0.00E+00">
                  <c:v>7.2160863420820898E-2</c:v>
                </c:pt>
                <c:pt idx="186" formatCode="0.00E+00">
                  <c:v>6.2497803480931202E-2</c:v>
                </c:pt>
                <c:pt idx="187" formatCode="0.00E+00">
                  <c:v>5.3533071785687898E-2</c:v>
                </c:pt>
                <c:pt idx="188" formatCode="0.00E+00">
                  <c:v>4.4309734142135099E-2</c:v>
                </c:pt>
                <c:pt idx="189" formatCode="0.00E+00">
                  <c:v>4.00271954278974E-2</c:v>
                </c:pt>
                <c:pt idx="190" formatCode="0.00E+00">
                  <c:v>2.78811433428694E-2</c:v>
                </c:pt>
                <c:pt idx="191" formatCode="0.00E+00">
                  <c:v>2.30259487206225E-2</c:v>
                </c:pt>
                <c:pt idx="192" formatCode="0.00E+00">
                  <c:v>1.47027426127913E-2</c:v>
                </c:pt>
                <c:pt idx="193" formatCode="0.00E+00">
                  <c:v>1.1580798623980201E-2</c:v>
                </c:pt>
                <c:pt idx="194" formatCode="0.00E+00">
                  <c:v>3.3455595859399499E-3</c:v>
                </c:pt>
                <c:pt idx="195" formatCode="0.00E+00">
                  <c:v>-2.1317014934019401E-3</c:v>
                </c:pt>
                <c:pt idx="196" formatCode="0.00E+00">
                  <c:v>-4.6339155579472697E-3</c:v>
                </c:pt>
                <c:pt idx="197" formatCode="0.00E+00">
                  <c:v>-9.5472374448857394E-3</c:v>
                </c:pt>
                <c:pt idx="198">
                  <c:v>-1.2709388876999E-2</c:v>
                </c:pt>
                <c:pt idx="199" formatCode="0.00E+00">
                  <c:v>-1.48089427259817E-2</c:v>
                </c:pt>
                <c:pt idx="200" formatCode="0.00E+00">
                  <c:v>-1.65081020375605E-2</c:v>
                </c:pt>
                <c:pt idx="201" formatCode="0.00E+00">
                  <c:v>-2.2690906337092798E-2</c:v>
                </c:pt>
                <c:pt idx="202" formatCode="0.00E+00">
                  <c:v>-2.40749959389479E-2</c:v>
                </c:pt>
                <c:pt idx="203" formatCode="0.00E+00">
                  <c:v>-2.30189459444958E-2</c:v>
                </c:pt>
                <c:pt idx="204" formatCode="0.00E+00">
                  <c:v>-2.7823068717561902E-2</c:v>
                </c:pt>
                <c:pt idx="205" formatCode="0.00E+00">
                  <c:v>-2.6091236950029899E-2</c:v>
                </c:pt>
                <c:pt idx="206">
                  <c:v>-2.83908742766E-2</c:v>
                </c:pt>
                <c:pt idx="207">
                  <c:v>-3.1302536304519998E-2</c:v>
                </c:pt>
                <c:pt idx="208" formatCode="0.00E+00">
                  <c:v>-2.96440020966777E-2</c:v>
                </c:pt>
                <c:pt idx="209" formatCode="0.00E+00">
                  <c:v>-3.0135939427425401E-2</c:v>
                </c:pt>
                <c:pt idx="210" formatCode="0.00E+00">
                  <c:v>-3.2551027108158402E-2</c:v>
                </c:pt>
                <c:pt idx="211" formatCode="0.00E+00">
                  <c:v>-3.16260284859394E-2</c:v>
                </c:pt>
                <c:pt idx="212" formatCode="0.00E+00">
                  <c:v>-3.2513219197712301E-2</c:v>
                </c:pt>
                <c:pt idx="213" formatCode="0.00E+00">
                  <c:v>-3.2707216643368502E-2</c:v>
                </c:pt>
                <c:pt idx="214" formatCode="0.00E+00">
                  <c:v>-3.3923068584751803E-2</c:v>
                </c:pt>
                <c:pt idx="215" formatCode="0.00E+00">
                  <c:v>-3.3232570155748903E-2</c:v>
                </c:pt>
                <c:pt idx="216" formatCode="0.00E+00">
                  <c:v>-3.3263379632742299E-2</c:v>
                </c:pt>
                <c:pt idx="217" formatCode="0.00E+00">
                  <c:v>-3.3672973823494101E-2</c:v>
                </c:pt>
                <c:pt idx="218" formatCode="0.00E+00">
                  <c:v>-3.3740803516801601E-2</c:v>
                </c:pt>
                <c:pt idx="219" formatCode="0.00E+00">
                  <c:v>-3.3876621138621103E-2</c:v>
                </c:pt>
                <c:pt idx="220" formatCode="0.00E+00">
                  <c:v>-3.3761953984265701E-2</c:v>
                </c:pt>
                <c:pt idx="221" formatCode="0.00E+00">
                  <c:v>-3.3850264854854699E-2</c:v>
                </c:pt>
                <c:pt idx="222" formatCode="0.00E+00">
                  <c:v>-3.4172690910091397E-2</c:v>
                </c:pt>
                <c:pt idx="223" formatCode="0.00E+00">
                  <c:v>-3.4247611326664699E-2</c:v>
                </c:pt>
                <c:pt idx="224" formatCode="0.00E+00">
                  <c:v>-3.3895693023278599E-2</c:v>
                </c:pt>
                <c:pt idx="225" formatCode="0.00E+00">
                  <c:v>-3.3979475468981599E-2</c:v>
                </c:pt>
                <c:pt idx="226" formatCode="0.00E+00">
                  <c:v>-3.4158912630473402E-2</c:v>
                </c:pt>
                <c:pt idx="227" formatCode="0.00E+00">
                  <c:v>-3.3892076677436898E-2</c:v>
                </c:pt>
                <c:pt idx="228" formatCode="0.00E+00">
                  <c:v>-3.4021624189507098E-2</c:v>
                </c:pt>
                <c:pt idx="229" formatCode="0.00E+00">
                  <c:v>-3.4173992942866299E-2</c:v>
                </c:pt>
                <c:pt idx="230" formatCode="0.00E+00">
                  <c:v>-3.4164977733500197E-2</c:v>
                </c:pt>
                <c:pt idx="231" formatCode="0.00E+00">
                  <c:v>-3.3778316740567499E-2</c:v>
                </c:pt>
                <c:pt idx="232" formatCode="0.00E+00">
                  <c:v>-3.3630722957068301E-2</c:v>
                </c:pt>
                <c:pt idx="233" formatCode="0.00E+00">
                  <c:v>-3.3596610468931601E-2</c:v>
                </c:pt>
                <c:pt idx="234" formatCode="0.00E+00">
                  <c:v>-3.3511607347054502E-2</c:v>
                </c:pt>
                <c:pt idx="235" formatCode="0.00E+00">
                  <c:v>-3.3522870196773802E-2</c:v>
                </c:pt>
                <c:pt idx="236" formatCode="0.00E+00">
                  <c:v>-3.32052228296809E-2</c:v>
                </c:pt>
                <c:pt idx="237" formatCode="0.00E+00">
                  <c:v>-3.3421251741495198E-2</c:v>
                </c:pt>
                <c:pt idx="238" formatCode="0.00E+00">
                  <c:v>-3.3189145424533398E-2</c:v>
                </c:pt>
                <c:pt idx="239" formatCode="0.00E+00">
                  <c:v>-3.3179353512138098E-2</c:v>
                </c:pt>
                <c:pt idx="240" formatCode="0.00E+00">
                  <c:v>-3.30476837175522E-2</c:v>
                </c:pt>
                <c:pt idx="241" formatCode="0.00E+00">
                  <c:v>-3.2895263618653303E-2</c:v>
                </c:pt>
                <c:pt idx="242" formatCode="0.00E+00">
                  <c:v>-3.2724318800933502E-2</c:v>
                </c:pt>
                <c:pt idx="243" formatCode="0.00E+00">
                  <c:v>-3.2606651106000903E-2</c:v>
                </c:pt>
                <c:pt idx="244" formatCode="0.00E+00">
                  <c:v>-3.2199833429566699E-2</c:v>
                </c:pt>
                <c:pt idx="245" formatCode="0.00E+00">
                  <c:v>-3.21133877835535E-2</c:v>
                </c:pt>
                <c:pt idx="246" formatCode="0.00E+00">
                  <c:v>-3.1951036483893101E-2</c:v>
                </c:pt>
                <c:pt idx="247" formatCode="0.00E+00">
                  <c:v>-3.1725064349953098E-2</c:v>
                </c:pt>
                <c:pt idx="248">
                  <c:v>-3.1007044908063001E-2</c:v>
                </c:pt>
                <c:pt idx="249" formatCode="0.00E+00">
                  <c:v>-3.0781521698562499E-2</c:v>
                </c:pt>
                <c:pt idx="250" formatCode="0.00E+00">
                  <c:v>-3.0559645962590198E-2</c:v>
                </c:pt>
                <c:pt idx="251" formatCode="0.00E+00">
                  <c:v>-3.00715108365434E-2</c:v>
                </c:pt>
                <c:pt idx="252" formatCode="0.00E+00">
                  <c:v>-2.9756196884452801E-2</c:v>
                </c:pt>
                <c:pt idx="253" formatCode="0.00E+00">
                  <c:v>-2.9483187628283801E-2</c:v>
                </c:pt>
                <c:pt idx="254" formatCode="0.00E+00">
                  <c:v>-2.87425190522058E-2</c:v>
                </c:pt>
                <c:pt idx="255" formatCode="0.00E+00">
                  <c:v>-2.8178899452929299E-2</c:v>
                </c:pt>
                <c:pt idx="256" formatCode="0.00E+00">
                  <c:v>-2.7200698747273201E-2</c:v>
                </c:pt>
                <c:pt idx="257" formatCode="0.00E+00">
                  <c:v>-2.6419241289937799E-2</c:v>
                </c:pt>
                <c:pt idx="258" formatCode="0.00E+00">
                  <c:v>-2.5878761135189499E-2</c:v>
                </c:pt>
                <c:pt idx="259" formatCode="0.00E+00">
                  <c:v>-2.5013407788494899E-2</c:v>
                </c:pt>
                <c:pt idx="260" formatCode="0.00E+00">
                  <c:v>-2.38796104889386E-2</c:v>
                </c:pt>
                <c:pt idx="261" formatCode="0.00E+00">
                  <c:v>-2.2725947387022299E-2</c:v>
                </c:pt>
                <c:pt idx="262" formatCode="0.00E+00">
                  <c:v>-2.1814990186993399E-2</c:v>
                </c:pt>
                <c:pt idx="263" formatCode="0.00E+00">
                  <c:v>-2.07732004400728E-2</c:v>
                </c:pt>
                <c:pt idx="264" formatCode="0.00E+00">
                  <c:v>-1.9529122745901101E-2</c:v>
                </c:pt>
                <c:pt idx="265" formatCode="0.00E+00">
                  <c:v>-1.8571723151275501E-2</c:v>
                </c:pt>
                <c:pt idx="266" formatCode="0.00E+00">
                  <c:v>-1.7333485813442299E-2</c:v>
                </c:pt>
                <c:pt idx="267" formatCode="0.00E+00">
                  <c:v>-1.5780871036719799E-2</c:v>
                </c:pt>
                <c:pt idx="268">
                  <c:v>-1.4832813302362E-2</c:v>
                </c:pt>
                <c:pt idx="269" formatCode="0.00E+00">
                  <c:v>-1.2973033699492299E-2</c:v>
                </c:pt>
                <c:pt idx="270" formatCode="0.00E+00">
                  <c:v>-1.1404926980061399E-2</c:v>
                </c:pt>
                <c:pt idx="271" formatCode="0.00E+00">
                  <c:v>-9.9147249593371494E-3</c:v>
                </c:pt>
                <c:pt idx="272" formatCode="0.00E+00">
                  <c:v>-8.1827858005947308E-3</c:v>
                </c:pt>
                <c:pt idx="273" formatCode="0.00E+00">
                  <c:v>-6.66090436864361E-3</c:v>
                </c:pt>
                <c:pt idx="274" formatCode="0.00E+00">
                  <c:v>-5.0544314557078602E-3</c:v>
                </c:pt>
                <c:pt idx="275" formatCode="0.00E+00">
                  <c:v>-3.8751156732541201E-3</c:v>
                </c:pt>
                <c:pt idx="276" formatCode="0.00E+00">
                  <c:v>-2.3009879201150701E-3</c:v>
                </c:pt>
                <c:pt idx="277" formatCode="0.00E+00">
                  <c:v>-3.27810110620518E-4</c:v>
                </c:pt>
                <c:pt idx="278" formatCode="0.00E+00">
                  <c:v>1.7742558272373201E-3</c:v>
                </c:pt>
                <c:pt idx="279" formatCode="0.00E+00">
                  <c:v>3.4020484950791001E-3</c:v>
                </c:pt>
                <c:pt idx="280" formatCode="0.00E+00">
                  <c:v>4.4997828156940296E-3</c:v>
                </c:pt>
                <c:pt idx="281" formatCode="0.00E+00">
                  <c:v>5.3469476736037001E-3</c:v>
                </c:pt>
                <c:pt idx="282" formatCode="0.00E+00">
                  <c:v>7.1309899165308797E-3</c:v>
                </c:pt>
                <c:pt idx="283" formatCode="0.00E+00">
                  <c:v>9.3583197309501306E-3</c:v>
                </c:pt>
                <c:pt idx="284" formatCode="0.00E+00">
                  <c:v>1.1712302719750401E-2</c:v>
                </c:pt>
                <c:pt idx="285" formatCode="0.00E+00">
                  <c:v>1.4047622962878301E-2</c:v>
                </c:pt>
                <c:pt idx="286" formatCode="0.00E+00">
                  <c:v>1.66038315778183E-2</c:v>
                </c:pt>
                <c:pt idx="287" formatCode="0.00E+00">
                  <c:v>1.9429144014561601E-2</c:v>
                </c:pt>
                <c:pt idx="288" formatCode="0.00E+00">
                  <c:v>2.2350419075305199E-2</c:v>
                </c:pt>
                <c:pt idx="289" formatCode="0.00E+00">
                  <c:v>2.5507169982494499E-2</c:v>
                </c:pt>
                <c:pt idx="290" formatCode="0.00E+00">
                  <c:v>2.8977669294926699E-2</c:v>
                </c:pt>
                <c:pt idx="291" formatCode="0.00E+00">
                  <c:v>3.24903534809192E-2</c:v>
                </c:pt>
                <c:pt idx="292" formatCode="0.00E+00">
                  <c:v>3.6287141671312299E-2</c:v>
                </c:pt>
                <c:pt idx="293" formatCode="0.00E+00">
                  <c:v>3.9948531832052499E-2</c:v>
                </c:pt>
                <c:pt idx="294" formatCode="0.00E+00">
                  <c:v>4.4062084414001501E-2</c:v>
                </c:pt>
                <c:pt idx="295" formatCode="0.00E+00">
                  <c:v>4.8348868159357399E-2</c:v>
                </c:pt>
                <c:pt idx="296" formatCode="0.00E+00">
                  <c:v>5.2622720429537598E-2</c:v>
                </c:pt>
                <c:pt idx="297" formatCode="0.00E+00">
                  <c:v>5.7250985544323597E-2</c:v>
                </c:pt>
                <c:pt idx="298" formatCode="0.00E+00">
                  <c:v>6.2116897081896702E-2</c:v>
                </c:pt>
                <c:pt idx="299" formatCode="0.00E+00">
                  <c:v>6.7060110428816697E-2</c:v>
                </c:pt>
                <c:pt idx="300" formatCode="0.00E+00">
                  <c:v>7.1902889292264904E-2</c:v>
                </c:pt>
                <c:pt idx="301" formatCode="0.00E+00">
                  <c:v>7.6992595625524199E-2</c:v>
                </c:pt>
                <c:pt idx="302" formatCode="0.00E+00">
                  <c:v>8.2335900868099096E-2</c:v>
                </c:pt>
                <c:pt idx="303" formatCode="0.00E+00">
                  <c:v>8.7509893491486704E-2</c:v>
                </c:pt>
                <c:pt idx="304" formatCode="0.00E+00">
                  <c:v>9.2952735051468297E-2</c:v>
                </c:pt>
                <c:pt idx="305" formatCode="0.00E+00">
                  <c:v>9.8632749130519407E-2</c:v>
                </c:pt>
                <c:pt idx="306">
                  <c:v>0.10421962933455001</c:v>
                </c:pt>
                <c:pt idx="307">
                  <c:v>0.110021235536368</c:v>
                </c:pt>
                <c:pt idx="308">
                  <c:v>0.11601176461849599</c:v>
                </c:pt>
                <c:pt idx="309">
                  <c:v>0.122074042872319</c:v>
                </c:pt>
                <c:pt idx="310">
                  <c:v>0.128042478605599</c:v>
                </c:pt>
                <c:pt idx="311">
                  <c:v>0.134301901481306</c:v>
                </c:pt>
                <c:pt idx="312">
                  <c:v>0.14053911749972001</c:v>
                </c:pt>
                <c:pt idx="313">
                  <c:v>0.14671837480184899</c:v>
                </c:pt>
                <c:pt idx="314">
                  <c:v>0.15290353093893</c:v>
                </c:pt>
                <c:pt idx="315">
                  <c:v>0.15929721248856901</c:v>
                </c:pt>
                <c:pt idx="316">
                  <c:v>0.16564079650331801</c:v>
                </c:pt>
                <c:pt idx="317">
                  <c:v>0.17177511980820401</c:v>
                </c:pt>
                <c:pt idx="318">
                  <c:v>0.17829219748696401</c:v>
                </c:pt>
                <c:pt idx="319">
                  <c:v>0.18466562246863399</c:v>
                </c:pt>
                <c:pt idx="320">
                  <c:v>0.19104545703630499</c:v>
                </c:pt>
                <c:pt idx="321">
                  <c:v>0.19730728998828101</c:v>
                </c:pt>
                <c:pt idx="322">
                  <c:v>0.203309784433574</c:v>
                </c:pt>
                <c:pt idx="323">
                  <c:v>0.209454156119734</c:v>
                </c:pt>
                <c:pt idx="324">
                  <c:v>0.215476050272353</c:v>
                </c:pt>
                <c:pt idx="325">
                  <c:v>0.221457995050372</c:v>
                </c:pt>
                <c:pt idx="326">
                  <c:v>0.22710935366283899</c:v>
                </c:pt>
                <c:pt idx="327">
                  <c:v>0.23281336732289001</c:v>
                </c:pt>
                <c:pt idx="328">
                  <c:v>0.23860431035608201</c:v>
                </c:pt>
                <c:pt idx="329">
                  <c:v>0.243797600605453</c:v>
                </c:pt>
                <c:pt idx="330">
                  <c:v>0.249436794408088</c:v>
                </c:pt>
                <c:pt idx="331">
                  <c:v>0.25482960003449101</c:v>
                </c:pt>
                <c:pt idx="332">
                  <c:v>0.259697471134339</c:v>
                </c:pt>
                <c:pt idx="333">
                  <c:v>0.26476517652426002</c:v>
                </c:pt>
                <c:pt idx="334">
                  <c:v>0.26933987455507902</c:v>
                </c:pt>
                <c:pt idx="335">
                  <c:v>0.27392043427670498</c:v>
                </c:pt>
                <c:pt idx="336">
                  <c:v>0.27833447509920201</c:v>
                </c:pt>
                <c:pt idx="337">
                  <c:v>0.28229655357323102</c:v>
                </c:pt>
                <c:pt idx="338">
                  <c:v>0.28625257202405102</c:v>
                </c:pt>
                <c:pt idx="339">
                  <c:v>0.29013164978846501</c:v>
                </c:pt>
                <c:pt idx="340">
                  <c:v>0.29394469555561398</c:v>
                </c:pt>
                <c:pt idx="341">
                  <c:v>0.297122925078317</c:v>
                </c:pt>
                <c:pt idx="342">
                  <c:v>0.29989821436903202</c:v>
                </c:pt>
                <c:pt idx="343">
                  <c:v>0.30319343988810299</c:v>
                </c:pt>
                <c:pt idx="344">
                  <c:v>0.30572649310176098</c:v>
                </c:pt>
                <c:pt idx="345">
                  <c:v>0.30825177714475199</c:v>
                </c:pt>
                <c:pt idx="346">
                  <c:v>0.31043392997012897</c:v>
                </c:pt>
                <c:pt idx="347">
                  <c:v>0.31222605192931302</c:v>
                </c:pt>
                <c:pt idx="348">
                  <c:v>0.31387095500062601</c:v>
                </c:pt>
                <c:pt idx="349">
                  <c:v>0.31527497399827897</c:v>
                </c:pt>
                <c:pt idx="350">
                  <c:v>0.31656071913696499</c:v>
                </c:pt>
                <c:pt idx="351">
                  <c:v>0.31750269660497199</c:v>
                </c:pt>
                <c:pt idx="352">
                  <c:v>0.31802218414417999</c:v>
                </c:pt>
                <c:pt idx="353">
                  <c:v>0.31847364501754899</c:v>
                </c:pt>
                <c:pt idx="354">
                  <c:v>0.318635123571128</c:v>
                </c:pt>
                <c:pt idx="355">
                  <c:v>0.31847795496354803</c:v>
                </c:pt>
                <c:pt idx="356">
                  <c:v>0.31830372520990702</c:v>
                </c:pt>
                <c:pt idx="357">
                  <c:v>0.31778182218845602</c:v>
                </c:pt>
                <c:pt idx="358">
                  <c:v>0.31685960320679302</c:v>
                </c:pt>
                <c:pt idx="359">
                  <c:v>0.31581562940503999</c:v>
                </c:pt>
                <c:pt idx="360">
                  <c:v>0.31463249100910901</c:v>
                </c:pt>
                <c:pt idx="361">
                  <c:v>0.31328815340486199</c:v>
                </c:pt>
                <c:pt idx="362">
                  <c:v>0.31158990081842403</c:v>
                </c:pt>
                <c:pt idx="363">
                  <c:v>0.30968284835229998</c:v>
                </c:pt>
                <c:pt idx="364">
                  <c:v>0.30749654859045</c:v>
                </c:pt>
                <c:pt idx="365">
                  <c:v>0.305378677080137</c:v>
                </c:pt>
                <c:pt idx="366">
                  <c:v>0.30299776835794701</c:v>
                </c:pt>
                <c:pt idx="367">
                  <c:v>0.300530684883204</c:v>
                </c:pt>
                <c:pt idx="368">
                  <c:v>0.29788988653799697</c:v>
                </c:pt>
                <c:pt idx="369">
                  <c:v>0.294974364680267</c:v>
                </c:pt>
                <c:pt idx="370">
                  <c:v>0.29192829732621201</c:v>
                </c:pt>
                <c:pt idx="371">
                  <c:v>0.28864028686383603</c:v>
                </c:pt>
                <c:pt idx="372">
                  <c:v>0.28537304757521198</c:v>
                </c:pt>
                <c:pt idx="373">
                  <c:v>0.28193153763213902</c:v>
                </c:pt>
                <c:pt idx="374">
                  <c:v>0.27819353816286901</c:v>
                </c:pt>
                <c:pt idx="375">
                  <c:v>0.27442536755864499</c:v>
                </c:pt>
                <c:pt idx="376">
                  <c:v>0.27070311804842301</c:v>
                </c:pt>
                <c:pt idx="377">
                  <c:v>0.26699206589285401</c:v>
                </c:pt>
                <c:pt idx="378">
                  <c:v>0.26293612775623798</c:v>
                </c:pt>
                <c:pt idx="379">
                  <c:v>0.25918332336928501</c:v>
                </c:pt>
                <c:pt idx="380">
                  <c:v>0.25504154948832802</c:v>
                </c:pt>
                <c:pt idx="381">
                  <c:v>0.25123743726974002</c:v>
                </c:pt>
                <c:pt idx="382">
                  <c:v>0.246972785485227</c:v>
                </c:pt>
                <c:pt idx="383">
                  <c:v>0.24259339990190401</c:v>
                </c:pt>
                <c:pt idx="384">
                  <c:v>0.23832101501275399</c:v>
                </c:pt>
                <c:pt idx="385">
                  <c:v>0.233699526582934</c:v>
                </c:pt>
                <c:pt idx="386">
                  <c:v>0.229336208515864</c:v>
                </c:pt>
                <c:pt idx="387">
                  <c:v>0.22476841778489401</c:v>
                </c:pt>
                <c:pt idx="388">
                  <c:v>0.220267764409592</c:v>
                </c:pt>
                <c:pt idx="389">
                  <c:v>0.21591433985237399</c:v>
                </c:pt>
                <c:pt idx="390">
                  <c:v>0.21118448365140499</c:v>
                </c:pt>
                <c:pt idx="391">
                  <c:v>0.206573676288554</c:v>
                </c:pt>
                <c:pt idx="392">
                  <c:v>0.20184449588688599</c:v>
                </c:pt>
                <c:pt idx="393">
                  <c:v>0.19730906524793401</c:v>
                </c:pt>
                <c:pt idx="394">
                  <c:v>0.19277445960377201</c:v>
                </c:pt>
                <c:pt idx="395">
                  <c:v>0.188065261220068</c:v>
                </c:pt>
                <c:pt idx="396">
                  <c:v>0.18333100958600801</c:v>
                </c:pt>
                <c:pt idx="397">
                  <c:v>0.17865842883394401</c:v>
                </c:pt>
                <c:pt idx="398">
                  <c:v>0.174024184817579</c:v>
                </c:pt>
                <c:pt idx="399">
                  <c:v>0.16950524466014</c:v>
                </c:pt>
                <c:pt idx="400">
                  <c:v>0.164976232578705</c:v>
                </c:pt>
                <c:pt idx="401">
                  <c:v>0.16035621233752101</c:v>
                </c:pt>
                <c:pt idx="402">
                  <c:v>0.15581059204289699</c:v>
                </c:pt>
                <c:pt idx="403">
                  <c:v>0.15134292394235499</c:v>
                </c:pt>
                <c:pt idx="404">
                  <c:v>0.146974029560548</c:v>
                </c:pt>
                <c:pt idx="405">
                  <c:v>0.14259600773072201</c:v>
                </c:pt>
                <c:pt idx="406">
                  <c:v>0.13826938009523601</c:v>
                </c:pt>
                <c:pt idx="407">
                  <c:v>0.13391883065073401</c:v>
                </c:pt>
                <c:pt idx="408">
                  <c:v>0.129631862451345</c:v>
                </c:pt>
                <c:pt idx="409">
                  <c:v>0.12533538737378599</c:v>
                </c:pt>
                <c:pt idx="410">
                  <c:v>0.121314947494679</c:v>
                </c:pt>
                <c:pt idx="411">
                  <c:v>0.117163621647923</c:v>
                </c:pt>
                <c:pt idx="412">
                  <c:v>0.113280409562569</c:v>
                </c:pt>
                <c:pt idx="413">
                  <c:v>0.109029735675303</c:v>
                </c:pt>
                <c:pt idx="414">
                  <c:v>0.10485188258636299</c:v>
                </c:pt>
                <c:pt idx="415">
                  <c:v>0.10099966381985601</c:v>
                </c:pt>
                <c:pt idx="416" formatCode="0.00E+00">
                  <c:v>9.7365574519284598E-2</c:v>
                </c:pt>
                <c:pt idx="417" formatCode="0.00E+00">
                  <c:v>9.3432764639404198E-2</c:v>
                </c:pt>
                <c:pt idx="418" formatCode="0.00E+00">
                  <c:v>8.9493122231460498E-2</c:v>
                </c:pt>
                <c:pt idx="419">
                  <c:v>8.5925111711005003E-2</c:v>
                </c:pt>
                <c:pt idx="420">
                  <c:v>8.2286308348208007E-2</c:v>
                </c:pt>
                <c:pt idx="421" formatCode="0.00E+00">
                  <c:v>7.8768960723648501E-2</c:v>
                </c:pt>
                <c:pt idx="422" formatCode="0.00E+00">
                  <c:v>7.5402618877627794E-2</c:v>
                </c:pt>
                <c:pt idx="423" formatCode="0.00E+00">
                  <c:v>7.2112940265814704E-2</c:v>
                </c:pt>
                <c:pt idx="424" formatCode="0.00E+00">
                  <c:v>6.8859951953129397E-2</c:v>
                </c:pt>
                <c:pt idx="425" formatCode="0.00E+00">
                  <c:v>6.5442219717650393E-2</c:v>
                </c:pt>
                <c:pt idx="426" formatCode="0.00E+00">
                  <c:v>6.2197501991844699E-2</c:v>
                </c:pt>
                <c:pt idx="427" formatCode="0.00E+00">
                  <c:v>5.9250322986866097E-2</c:v>
                </c:pt>
                <c:pt idx="428" formatCode="0.00E+00">
                  <c:v>5.6106761512184702E-2</c:v>
                </c:pt>
                <c:pt idx="429" formatCode="0.00E+00">
                  <c:v>5.3187026815310103E-2</c:v>
                </c:pt>
                <c:pt idx="430">
                  <c:v>5.0288183328247998E-2</c:v>
                </c:pt>
                <c:pt idx="431" formatCode="0.00E+00">
                  <c:v>4.7343605010421397E-2</c:v>
                </c:pt>
                <c:pt idx="432" formatCode="0.00E+00">
                  <c:v>4.4630218413654901E-2</c:v>
                </c:pt>
                <c:pt idx="433">
                  <c:v>4.1688994637350998E-2</c:v>
                </c:pt>
                <c:pt idx="434" formatCode="0.00E+00">
                  <c:v>3.8910708998527603E-2</c:v>
                </c:pt>
                <c:pt idx="435" formatCode="0.00E+00">
                  <c:v>3.6307752210626099E-2</c:v>
                </c:pt>
                <c:pt idx="436" formatCode="0.00E+00">
                  <c:v>3.3714683561632403E-2</c:v>
                </c:pt>
                <c:pt idx="437" formatCode="0.00E+00">
                  <c:v>3.1102636495430401E-2</c:v>
                </c:pt>
                <c:pt idx="438" formatCode="0.00E+00">
                  <c:v>2.8595054150907399E-2</c:v>
                </c:pt>
                <c:pt idx="439">
                  <c:v>2.6139562441921001E-2</c:v>
                </c:pt>
                <c:pt idx="440" formatCode="0.00E+00">
                  <c:v>2.3885364524704401E-2</c:v>
                </c:pt>
                <c:pt idx="441" formatCode="0.00E+00">
                  <c:v>2.1565557204671699E-2</c:v>
                </c:pt>
                <c:pt idx="442" formatCode="0.00E+00">
                  <c:v>1.9284207931946198E-2</c:v>
                </c:pt>
                <c:pt idx="443" formatCode="0.00E+00">
                  <c:v>1.74470748910933E-2</c:v>
                </c:pt>
                <c:pt idx="444" formatCode="0.00E+00">
                  <c:v>1.5255314495768901E-2</c:v>
                </c:pt>
                <c:pt idx="445" formatCode="0.00E+00">
                  <c:v>1.33096615077733E-2</c:v>
                </c:pt>
                <c:pt idx="446" formatCode="0.00E+00">
                  <c:v>1.1276571287320699E-2</c:v>
                </c:pt>
                <c:pt idx="447" formatCode="0.00E+00">
                  <c:v>9.6237326290694904E-3</c:v>
                </c:pt>
                <c:pt idx="448" formatCode="0.00E+00">
                  <c:v>7.8104542731351999E-3</c:v>
                </c:pt>
                <c:pt idx="449" formatCode="0.00E+00">
                  <c:v>6.0446725176584101E-3</c:v>
                </c:pt>
                <c:pt idx="450" formatCode="0.00E+00">
                  <c:v>4.5042985498383002E-3</c:v>
                </c:pt>
                <c:pt idx="451" formatCode="0.00E+00">
                  <c:v>2.9477636466164301E-3</c:v>
                </c:pt>
                <c:pt idx="452" formatCode="0.00E+00">
                  <c:v>1.4236746747715099E-3</c:v>
                </c:pt>
                <c:pt idx="453" formatCode="0.00E+00">
                  <c:v>-1.4563640144693601E-4</c:v>
                </c:pt>
                <c:pt idx="454" formatCode="0.00E+00">
                  <c:v>-1.47084074334727E-3</c:v>
                </c:pt>
                <c:pt idx="455" formatCode="0.00E+00">
                  <c:v>-2.7271392106013202E-3</c:v>
                </c:pt>
                <c:pt idx="456" formatCode="0.00E+00">
                  <c:v>-3.9071207722629403E-3</c:v>
                </c:pt>
                <c:pt idx="457" formatCode="0.00E+00">
                  <c:v>-5.2258424327247003E-3</c:v>
                </c:pt>
                <c:pt idx="458" formatCode="0.00E+00">
                  <c:v>-6.3614972134091903E-3</c:v>
                </c:pt>
                <c:pt idx="459" formatCode="0.00E+00">
                  <c:v>-7.3499627327305401E-3</c:v>
                </c:pt>
                <c:pt idx="460" formatCode="0.00E+00">
                  <c:v>-8.3713011450844404E-3</c:v>
                </c:pt>
                <c:pt idx="461" formatCode="0.00E+00">
                  <c:v>-9.5142688926157203E-3</c:v>
                </c:pt>
                <c:pt idx="462" formatCode="0.00E+00">
                  <c:v>-1.04730826979227E-2</c:v>
                </c:pt>
                <c:pt idx="463" formatCode="0.00E+00">
                  <c:v>-1.12679463098518E-2</c:v>
                </c:pt>
                <c:pt idx="464" formatCode="0.00E+00">
                  <c:v>-1.2121310457930501E-2</c:v>
                </c:pt>
                <c:pt idx="465">
                  <c:v>-1.2912504627261E-2</c:v>
                </c:pt>
                <c:pt idx="466" formatCode="0.00E+00">
                  <c:v>-1.36022079461816E-2</c:v>
                </c:pt>
                <c:pt idx="467" formatCode="0.00E+00">
                  <c:v>-1.42822826687361E-2</c:v>
                </c:pt>
                <c:pt idx="468" formatCode="0.00E+00">
                  <c:v>-1.4853446602319499E-2</c:v>
                </c:pt>
                <c:pt idx="469" formatCode="0.00E+00">
                  <c:v>-1.53842585093906E-2</c:v>
                </c:pt>
                <c:pt idx="470" formatCode="0.00E+00">
                  <c:v>-1.5944490905989601E-2</c:v>
                </c:pt>
                <c:pt idx="471" formatCode="0.00E+00">
                  <c:v>-1.6342878552234201E-2</c:v>
                </c:pt>
                <c:pt idx="472" formatCode="0.00E+00">
                  <c:v>-1.66985253123835E-2</c:v>
                </c:pt>
                <c:pt idx="473" formatCode="0.00E+00">
                  <c:v>-1.7062816198270301E-2</c:v>
                </c:pt>
                <c:pt idx="474" formatCode="0.00E+00">
                  <c:v>-1.73451473616743E-2</c:v>
                </c:pt>
                <c:pt idx="475" formatCode="0.00E+00">
                  <c:v>-1.7657181320898298E-2</c:v>
                </c:pt>
                <c:pt idx="476" formatCode="0.00E+00">
                  <c:v>-1.7818565964381399E-2</c:v>
                </c:pt>
                <c:pt idx="477" formatCode="0.00E+00">
                  <c:v>-1.8031135698937099E-2</c:v>
                </c:pt>
                <c:pt idx="478" formatCode="0.00E+00">
                  <c:v>-1.8233429167587401E-2</c:v>
                </c:pt>
                <c:pt idx="479" formatCode="0.00E+00">
                  <c:v>-1.8399254508336699E-2</c:v>
                </c:pt>
                <c:pt idx="480" formatCode="0.00E+00">
                  <c:v>-1.84090395655226E-2</c:v>
                </c:pt>
                <c:pt idx="481" formatCode="0.00E+00">
                  <c:v>-1.8319664375165599E-2</c:v>
                </c:pt>
                <c:pt idx="482" formatCode="0.00E+00">
                  <c:v>-1.8309636874735202E-2</c:v>
                </c:pt>
                <c:pt idx="483" formatCode="0.00E+00">
                  <c:v>-1.8214787814541399E-2</c:v>
                </c:pt>
                <c:pt idx="484" formatCode="0.00E+00">
                  <c:v>-1.8103206117176199E-2</c:v>
                </c:pt>
                <c:pt idx="485" formatCode="0.00E+00">
                  <c:v>-1.7865760594804402E-2</c:v>
                </c:pt>
                <c:pt idx="486" formatCode="0.00E+00">
                  <c:v>-1.7685990087315799E-2</c:v>
                </c:pt>
                <c:pt idx="487" formatCode="0.00E+00">
                  <c:v>-1.75186192573289E-2</c:v>
                </c:pt>
                <c:pt idx="488" formatCode="0.00E+00">
                  <c:v>-1.7168187356219802E-2</c:v>
                </c:pt>
                <c:pt idx="489" formatCode="0.00E+00">
                  <c:v>-1.6780354156719801E-2</c:v>
                </c:pt>
                <c:pt idx="490" formatCode="0.00E+00">
                  <c:v>-1.64368269165963E-2</c:v>
                </c:pt>
                <c:pt idx="491" formatCode="0.00E+00">
                  <c:v>-1.6043382024514202E-2</c:v>
                </c:pt>
                <c:pt idx="492" formatCode="0.00E+00">
                  <c:v>-1.56278201918169E-2</c:v>
                </c:pt>
                <c:pt idx="493" formatCode="0.00E+00">
                  <c:v>-1.52566626900733E-2</c:v>
                </c:pt>
                <c:pt idx="494" formatCode="0.00E+00">
                  <c:v>-1.46078019211567E-2</c:v>
                </c:pt>
                <c:pt idx="495" formatCode="0.00E+00">
                  <c:v>-1.39816961938672E-2</c:v>
                </c:pt>
                <c:pt idx="496" formatCode="0.00E+00">
                  <c:v>-1.3391254059760899E-2</c:v>
                </c:pt>
                <c:pt idx="497" formatCode="0.00E+00">
                  <c:v>-1.2839753321315201E-2</c:v>
                </c:pt>
                <c:pt idx="498" formatCode="0.00E+00">
                  <c:v>-1.21553225117334E-2</c:v>
                </c:pt>
                <c:pt idx="499" formatCode="0.00E+00">
                  <c:v>-1.1476245966200799E-2</c:v>
                </c:pt>
                <c:pt idx="500" formatCode="0.00E+00">
                  <c:v>-1.06162829000194E-2</c:v>
                </c:pt>
                <c:pt idx="501" formatCode="0.00E+00">
                  <c:v>-9.9584732209718509E-3</c:v>
                </c:pt>
                <c:pt idx="502" formatCode="0.00E+00">
                  <c:v>-9.2182587460134108E-3</c:v>
                </c:pt>
                <c:pt idx="503" formatCode="0.00E+00">
                  <c:v>-8.4105578079703008E-3</c:v>
                </c:pt>
                <c:pt idx="504" formatCode="0.00E+00">
                  <c:v>-7.4854404890790198E-3</c:v>
                </c:pt>
                <c:pt idx="505" formatCode="0.00E+00">
                  <c:v>-6.5631886752236497E-3</c:v>
                </c:pt>
                <c:pt idx="506" formatCode="0.00E+00">
                  <c:v>-5.7272870784809199E-3</c:v>
                </c:pt>
                <c:pt idx="507" formatCode="0.00E+00">
                  <c:v>-4.8368165284689403E-3</c:v>
                </c:pt>
                <c:pt idx="508">
                  <c:v>-3.8725637850880001E-3</c:v>
                </c:pt>
                <c:pt idx="509" formatCode="0.00E+00">
                  <c:v>-2.8832176590927899E-3</c:v>
                </c:pt>
                <c:pt idx="510" formatCode="0.00E+00">
                  <c:v>-1.88257525044752E-3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B-FE2D-4C37-9444-67DDC773EF3A}"/>
            </c:ext>
          </c:extLst>
        </c:ser>
        <c:ser>
          <c:idx val="10"/>
          <c:order val="10"/>
          <c:tx>
            <c:strRef>
              <c:f>'Ni 16.10.2020'!$M$6</c:f>
              <c:strCache>
                <c:ptCount val="1"/>
                <c:pt idx="0">
                  <c:v>ab 0.080 M Ni+en</c:v>
                </c:pt>
              </c:strCache>
            </c:strRef>
          </c:tx>
          <c:spPr>
            <a:ln w="19050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'Ni 16.10.2020'!$A$7:$A$517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'Ni 16.10.2020'!$M$7:$M$517</c:f>
              <c:numCache>
                <c:formatCode>General</c:formatCode>
                <c:ptCount val="511"/>
                <c:pt idx="0">
                  <c:v>0.59472837274483303</c:v>
                </c:pt>
                <c:pt idx="1">
                  <c:v>0.221272782324266</c:v>
                </c:pt>
                <c:pt idx="2">
                  <c:v>0.13195573439465599</c:v>
                </c:pt>
                <c:pt idx="3">
                  <c:v>0.358464907581032</c:v>
                </c:pt>
                <c:pt idx="4">
                  <c:v>0.16067872836632</c:v>
                </c:pt>
                <c:pt idx="5">
                  <c:v>0.54962525837879095</c:v>
                </c:pt>
                <c:pt idx="6">
                  <c:v>0.31515995046740602</c:v>
                </c:pt>
                <c:pt idx="7">
                  <c:v>0.25270837021693099</c:v>
                </c:pt>
                <c:pt idx="8">
                  <c:v>0.177984968711836</c:v>
                </c:pt>
                <c:pt idx="9">
                  <c:v>0.33881571561212198</c:v>
                </c:pt>
                <c:pt idx="10">
                  <c:v>3.9252108925581002</c:v>
                </c:pt>
                <c:pt idx="11">
                  <c:v>3.9252108925581002</c:v>
                </c:pt>
                <c:pt idx="12">
                  <c:v>3.9252108925581002</c:v>
                </c:pt>
                <c:pt idx="13">
                  <c:v>0.80947447982435405</c:v>
                </c:pt>
                <c:pt idx="14">
                  <c:v>0.53164495723513605</c:v>
                </c:pt>
                <c:pt idx="15">
                  <c:v>0.83981584783238905</c:v>
                </c:pt>
                <c:pt idx="16">
                  <c:v>3.4554124028031001</c:v>
                </c:pt>
                <c:pt idx="17">
                  <c:v>1.21743980545222</c:v>
                </c:pt>
                <c:pt idx="18">
                  <c:v>0.64581790715793397</c:v>
                </c:pt>
                <c:pt idx="19">
                  <c:v>0.92579162075894095</c:v>
                </c:pt>
                <c:pt idx="20">
                  <c:v>1.19473729524693</c:v>
                </c:pt>
                <c:pt idx="21">
                  <c:v>1.1983411787454099</c:v>
                </c:pt>
                <c:pt idx="22">
                  <c:v>1.1472312943494201</c:v>
                </c:pt>
                <c:pt idx="23">
                  <c:v>2.9627089946890899</c:v>
                </c:pt>
                <c:pt idx="24">
                  <c:v>2.3740846717710302</c:v>
                </c:pt>
                <c:pt idx="25">
                  <c:v>1.64236325260173</c:v>
                </c:pt>
                <c:pt idx="26">
                  <c:v>3.0079706080600901</c:v>
                </c:pt>
                <c:pt idx="27">
                  <c:v>2.57334141130963</c:v>
                </c:pt>
                <c:pt idx="28">
                  <c:v>1.5490803620948199</c:v>
                </c:pt>
                <c:pt idx="29">
                  <c:v>2.7691536389171798</c:v>
                </c:pt>
                <c:pt idx="30">
                  <c:v>3.1819305227145001</c:v>
                </c:pt>
                <c:pt idx="31">
                  <c:v>2.2632440488639101</c:v>
                </c:pt>
                <c:pt idx="32">
                  <c:v>2.3281477463328799</c:v>
                </c:pt>
                <c:pt idx="33">
                  <c:v>2.6021658729272499</c:v>
                </c:pt>
                <c:pt idx="34">
                  <c:v>2.5517371790408099</c:v>
                </c:pt>
                <c:pt idx="35">
                  <c:v>2.8971721967791502</c:v>
                </c:pt>
                <c:pt idx="36">
                  <c:v>3.9252108925581002</c:v>
                </c:pt>
                <c:pt idx="37">
                  <c:v>3.65131215692467</c:v>
                </c:pt>
                <c:pt idx="38">
                  <c:v>2.90167599601227</c:v>
                </c:pt>
                <c:pt idx="39">
                  <c:v>2.6956929975497199</c:v>
                </c:pt>
                <c:pt idx="40">
                  <c:v>2.7468928039082101</c:v>
                </c:pt>
                <c:pt idx="41">
                  <c:v>2.5426489468506399</c:v>
                </c:pt>
                <c:pt idx="42">
                  <c:v>2.6856558197390701</c:v>
                </c:pt>
                <c:pt idx="43">
                  <c:v>2.6977571810503198</c:v>
                </c:pt>
                <c:pt idx="44">
                  <c:v>2.24425631822217</c:v>
                </c:pt>
                <c:pt idx="45">
                  <c:v>2.2528584210423399</c:v>
                </c:pt>
                <c:pt idx="46">
                  <c:v>2.3845540660142102</c:v>
                </c:pt>
                <c:pt idx="47">
                  <c:v>2.3404359915974098</c:v>
                </c:pt>
                <c:pt idx="48">
                  <c:v>2.31942820654564</c:v>
                </c:pt>
                <c:pt idx="49">
                  <c:v>2.3720706697735401</c:v>
                </c:pt>
                <c:pt idx="50">
                  <c:v>2.3251489321644701</c:v>
                </c:pt>
                <c:pt idx="51">
                  <c:v>2.4078125791937199</c:v>
                </c:pt>
                <c:pt idx="52">
                  <c:v>2.3794500899531101</c:v>
                </c:pt>
                <c:pt idx="53">
                  <c:v>2.3143460320043499</c:v>
                </c:pt>
                <c:pt idx="54">
                  <c:v>2.3747051882214598</c:v>
                </c:pt>
                <c:pt idx="55">
                  <c:v>2.42056955417284</c:v>
                </c:pt>
                <c:pt idx="56">
                  <c:v>2.4274619470914902</c:v>
                </c:pt>
                <c:pt idx="57">
                  <c:v>2.3939379639888498</c:v>
                </c:pt>
                <c:pt idx="58">
                  <c:v>2.3858386637225601</c:v>
                </c:pt>
                <c:pt idx="59">
                  <c:v>2.4009710212357498</c:v>
                </c:pt>
                <c:pt idx="60">
                  <c:v>2.3889351829173102</c:v>
                </c:pt>
                <c:pt idx="61">
                  <c:v>2.35511246041668</c:v>
                </c:pt>
                <c:pt idx="62">
                  <c:v>2.3690847524925598</c:v>
                </c:pt>
                <c:pt idx="63">
                  <c:v>2.3773127506018699</c:v>
                </c:pt>
                <c:pt idx="64">
                  <c:v>2.3742959005295101</c:v>
                </c:pt>
                <c:pt idx="65">
                  <c:v>2.3464782561503799</c:v>
                </c:pt>
                <c:pt idx="66">
                  <c:v>2.3072116800917399</c:v>
                </c:pt>
                <c:pt idx="67">
                  <c:v>2.2796162066552199</c:v>
                </c:pt>
                <c:pt idx="68">
                  <c:v>2.2980153152401601</c:v>
                </c:pt>
                <c:pt idx="69">
                  <c:v>2.2848666169849801</c:v>
                </c:pt>
                <c:pt idx="70">
                  <c:v>2.1700670781487501</c:v>
                </c:pt>
                <c:pt idx="71">
                  <c:v>1.9785370328201699</c:v>
                </c:pt>
                <c:pt idx="72">
                  <c:v>1.7761464716395501</c:v>
                </c:pt>
                <c:pt idx="73">
                  <c:v>1.60072740700526</c:v>
                </c:pt>
                <c:pt idx="74">
                  <c:v>1.45799522513597</c:v>
                </c:pt>
                <c:pt idx="75">
                  <c:v>1.33240877001644</c:v>
                </c:pt>
                <c:pt idx="76">
                  <c:v>1.2178294416861699</c:v>
                </c:pt>
                <c:pt idx="77">
                  <c:v>1.12923309096792</c:v>
                </c:pt>
                <c:pt idx="78">
                  <c:v>1.04949619159532</c:v>
                </c:pt>
                <c:pt idx="79">
                  <c:v>0.98134525883634305</c:v>
                </c:pt>
                <c:pt idx="80">
                  <c:v>0.92596080957295002</c:v>
                </c:pt>
                <c:pt idx="81">
                  <c:v>0.87904190908537005</c:v>
                </c:pt>
                <c:pt idx="82">
                  <c:v>0.84146322453021805</c:v>
                </c:pt>
                <c:pt idx="83">
                  <c:v>0.811956083976896</c:v>
                </c:pt>
                <c:pt idx="84">
                  <c:v>0.78903673756810899</c:v>
                </c:pt>
                <c:pt idx="85">
                  <c:v>0.77229864667960302</c:v>
                </c:pt>
                <c:pt idx="86">
                  <c:v>0.762577955149635</c:v>
                </c:pt>
                <c:pt idx="87">
                  <c:v>0.755857385491429</c:v>
                </c:pt>
                <c:pt idx="88">
                  <c:v>0.75366437440146095</c:v>
                </c:pt>
                <c:pt idx="89">
                  <c:v>0.75438839391898704</c:v>
                </c:pt>
                <c:pt idx="90">
                  <c:v>0.759175759431724</c:v>
                </c:pt>
                <c:pt idx="91">
                  <c:v>0.76736004173375505</c:v>
                </c:pt>
                <c:pt idx="92">
                  <c:v>0.77581448306029399</c:v>
                </c:pt>
                <c:pt idx="93">
                  <c:v>0.79311457537668795</c:v>
                </c:pt>
                <c:pt idx="94">
                  <c:v>0.80858629333398402</c:v>
                </c:pt>
                <c:pt idx="95">
                  <c:v>0.82373117105790195</c:v>
                </c:pt>
                <c:pt idx="96">
                  <c:v>0.84142761426855694</c:v>
                </c:pt>
                <c:pt idx="97">
                  <c:v>0.86008738479931501</c:v>
                </c:pt>
                <c:pt idx="98">
                  <c:v>0.88536461908332698</c:v>
                </c:pt>
                <c:pt idx="99">
                  <c:v>0.90584486263949804</c:v>
                </c:pt>
                <c:pt idx="100">
                  <c:v>0.92527913399003203</c:v>
                </c:pt>
                <c:pt idx="101">
                  <c:v>0.95550946464278497</c:v>
                </c:pt>
                <c:pt idx="102">
                  <c:v>0.97192042638179799</c:v>
                </c:pt>
                <c:pt idx="103">
                  <c:v>0.99646757792857099</c:v>
                </c:pt>
                <c:pt idx="104">
                  <c:v>1.0171660912814899</c:v>
                </c:pt>
                <c:pt idx="105">
                  <c:v>1.03438999774881</c:v>
                </c:pt>
                <c:pt idx="106">
                  <c:v>1.05846607415004</c:v>
                </c:pt>
                <c:pt idx="107">
                  <c:v>1.08163483106406</c:v>
                </c:pt>
                <c:pt idx="108">
                  <c:v>1.0890396678541201</c:v>
                </c:pt>
                <c:pt idx="109">
                  <c:v>1.09999100705293</c:v>
                </c:pt>
                <c:pt idx="110">
                  <c:v>1.1140315331295101</c:v>
                </c:pt>
                <c:pt idx="111">
                  <c:v>1.12380622846572</c:v>
                </c:pt>
                <c:pt idx="112">
                  <c:v>1.12147510897328</c:v>
                </c:pt>
                <c:pt idx="113">
                  <c:v>1.12817869807744</c:v>
                </c:pt>
                <c:pt idx="114">
                  <c:v>1.12520570298581</c:v>
                </c:pt>
                <c:pt idx="115">
                  <c:v>1.11924941347628</c:v>
                </c:pt>
                <c:pt idx="116">
                  <c:v>1.1056916135283601</c:v>
                </c:pt>
                <c:pt idx="117">
                  <c:v>1.09944144229792</c:v>
                </c:pt>
                <c:pt idx="118">
                  <c:v>1.0872640907617901</c:v>
                </c:pt>
                <c:pt idx="119">
                  <c:v>1.0626473683851001</c:v>
                </c:pt>
                <c:pt idx="120">
                  <c:v>1.03810162596448</c:v>
                </c:pt>
                <c:pt idx="121">
                  <c:v>1.01519337200269</c:v>
                </c:pt>
                <c:pt idx="122">
                  <c:v>0.98701249398156399</c:v>
                </c:pt>
                <c:pt idx="123">
                  <c:v>0.95782265600010996</c:v>
                </c:pt>
                <c:pt idx="124">
                  <c:v>0.92403688324791</c:v>
                </c:pt>
                <c:pt idx="125">
                  <c:v>0.89149144808869996</c:v>
                </c:pt>
                <c:pt idx="126">
                  <c:v>0.860154742914229</c:v>
                </c:pt>
                <c:pt idx="127">
                  <c:v>0.825453101880397</c:v>
                </c:pt>
                <c:pt idx="128">
                  <c:v>0.79270706547324798</c:v>
                </c:pt>
                <c:pt idx="129">
                  <c:v>0.761471655735945</c:v>
                </c:pt>
                <c:pt idx="130">
                  <c:v>0.72784295867406201</c:v>
                </c:pt>
                <c:pt idx="131">
                  <c:v>0.69471169421422896</c:v>
                </c:pt>
                <c:pt idx="132">
                  <c:v>0.66638255341255503</c:v>
                </c:pt>
                <c:pt idx="133">
                  <c:v>0.64200117181207395</c:v>
                </c:pt>
                <c:pt idx="134">
                  <c:v>0.61735339167940095</c:v>
                </c:pt>
                <c:pt idx="135">
                  <c:v>0.59561270733011595</c:v>
                </c:pt>
                <c:pt idx="136">
                  <c:v>0.57796412263476704</c:v>
                </c:pt>
                <c:pt idx="137">
                  <c:v>0.56241197659208697</c:v>
                </c:pt>
                <c:pt idx="138">
                  <c:v>0.55169583678810896</c:v>
                </c:pt>
                <c:pt idx="139">
                  <c:v>0.54382285269717701</c:v>
                </c:pt>
                <c:pt idx="140">
                  <c:v>0.53704422725058099</c:v>
                </c:pt>
                <c:pt idx="141">
                  <c:v>0.53291270567646098</c:v>
                </c:pt>
                <c:pt idx="142">
                  <c:v>0.53219405777576201</c:v>
                </c:pt>
                <c:pt idx="143">
                  <c:v>0.53374024603563697</c:v>
                </c:pt>
                <c:pt idx="144">
                  <c:v>0.53578503677340705</c:v>
                </c:pt>
                <c:pt idx="145">
                  <c:v>0.54048291130093795</c:v>
                </c:pt>
                <c:pt idx="146">
                  <c:v>0.54766107749036097</c:v>
                </c:pt>
                <c:pt idx="147">
                  <c:v>0.55509848700368303</c:v>
                </c:pt>
                <c:pt idx="148">
                  <c:v>0.56099526915131803</c:v>
                </c:pt>
                <c:pt idx="149">
                  <c:v>0.56514192433242205</c:v>
                </c:pt>
                <c:pt idx="150">
                  <c:v>0.57023358871212204</c:v>
                </c:pt>
                <c:pt idx="151">
                  <c:v>0.57487256337365999</c:v>
                </c:pt>
                <c:pt idx="152">
                  <c:v>0.57900685893836601</c:v>
                </c:pt>
                <c:pt idx="153">
                  <c:v>0.58165140835065998</c:v>
                </c:pt>
                <c:pt idx="154">
                  <c:v>0.58438876360578096</c:v>
                </c:pt>
                <c:pt idx="155">
                  <c:v>0.58180886513743502</c:v>
                </c:pt>
                <c:pt idx="156">
                  <c:v>0.57899821449132005</c:v>
                </c:pt>
                <c:pt idx="157">
                  <c:v>0.57219240978243202</c:v>
                </c:pt>
                <c:pt idx="158">
                  <c:v>0.56767409118945</c:v>
                </c:pt>
                <c:pt idx="159">
                  <c:v>0.56148231155029105</c:v>
                </c:pt>
                <c:pt idx="160">
                  <c:v>0.55188440247463</c:v>
                </c:pt>
                <c:pt idx="161">
                  <c:v>0.53877227992739096</c:v>
                </c:pt>
                <c:pt idx="162">
                  <c:v>0.52773090514605703</c:v>
                </c:pt>
                <c:pt idx="163">
                  <c:v>0.51405649718742097</c:v>
                </c:pt>
                <c:pt idx="164">
                  <c:v>0.495243297780879</c:v>
                </c:pt>
                <c:pt idx="165">
                  <c:v>0.47960395035759301</c:v>
                </c:pt>
                <c:pt idx="166">
                  <c:v>0.46028547474876802</c:v>
                </c:pt>
                <c:pt idx="167">
                  <c:v>0.44086475913831902</c:v>
                </c:pt>
                <c:pt idx="168">
                  <c:v>0.42730490293421902</c:v>
                </c:pt>
                <c:pt idx="169">
                  <c:v>0.40340570965693501</c:v>
                </c:pt>
                <c:pt idx="170">
                  <c:v>0.38398759586851999</c:v>
                </c:pt>
                <c:pt idx="171">
                  <c:v>0.36005192605337799</c:v>
                </c:pt>
                <c:pt idx="172">
                  <c:v>0.34062299565563398</c:v>
                </c:pt>
                <c:pt idx="173">
                  <c:v>0.319001850781711</c:v>
                </c:pt>
                <c:pt idx="174">
                  <c:v>0.29735772713446001</c:v>
                </c:pt>
                <c:pt idx="175">
                  <c:v>0.27704622166399601</c:v>
                </c:pt>
                <c:pt idx="176">
                  <c:v>0.25838130178336999</c:v>
                </c:pt>
                <c:pt idx="177">
                  <c:v>0.23832637780739899</c:v>
                </c:pt>
                <c:pt idx="178">
                  <c:v>0.221282335664267</c:v>
                </c:pt>
                <c:pt idx="179">
                  <c:v>0.200374709420376</c:v>
                </c:pt>
                <c:pt idx="180">
                  <c:v>0.18242863691011099</c:v>
                </c:pt>
                <c:pt idx="181">
                  <c:v>0.16537272682156101</c:v>
                </c:pt>
                <c:pt idx="182">
                  <c:v>0.149583792429867</c:v>
                </c:pt>
                <c:pt idx="183">
                  <c:v>0.13217134405006301</c:v>
                </c:pt>
                <c:pt idx="184">
                  <c:v>0.11735531507204899</c:v>
                </c:pt>
                <c:pt idx="185">
                  <c:v>0.103615679066017</c:v>
                </c:pt>
                <c:pt idx="186" formatCode="0.00E+00">
                  <c:v>8.9901792981476297E-2</c:v>
                </c:pt>
                <c:pt idx="187" formatCode="0.00E+00">
                  <c:v>7.6371637720389698E-2</c:v>
                </c:pt>
                <c:pt idx="188" formatCode="0.00E+00">
                  <c:v>6.2157318814454701E-2</c:v>
                </c:pt>
                <c:pt idx="189" formatCode="0.00E+00">
                  <c:v>5.49678446027414E-2</c:v>
                </c:pt>
                <c:pt idx="190" formatCode="0.00E+00">
                  <c:v>3.9567201576309302E-2</c:v>
                </c:pt>
                <c:pt idx="191" formatCode="0.00E+00">
                  <c:v>3.1439884973667599E-2</c:v>
                </c:pt>
                <c:pt idx="192">
                  <c:v>2.1698771767266999E-2</c:v>
                </c:pt>
                <c:pt idx="193">
                  <c:v>1.2657041168464001E-2</c:v>
                </c:pt>
                <c:pt idx="194" formatCode="0.00E+00">
                  <c:v>5.0052217127014003E-3</c:v>
                </c:pt>
                <c:pt idx="195" formatCode="0.00E+00">
                  <c:v>-1.2419060921156999E-3</c:v>
                </c:pt>
                <c:pt idx="196" formatCode="0.00E+00">
                  <c:v>-5.2408264271279602E-3</c:v>
                </c:pt>
                <c:pt idx="197" formatCode="0.00E+00">
                  <c:v>-1.1441400347023199E-2</c:v>
                </c:pt>
                <c:pt idx="198" formatCode="0.00E+00">
                  <c:v>-1.4148844925578699E-2</c:v>
                </c:pt>
                <c:pt idx="199" formatCode="0.00E+00">
                  <c:v>-1.6748982074515101E-2</c:v>
                </c:pt>
                <c:pt idx="200" formatCode="0.00E+00">
                  <c:v>-1.8410869856156201E-2</c:v>
                </c:pt>
                <c:pt idx="201" formatCode="0.00E+00">
                  <c:v>-2.33187515686459E-2</c:v>
                </c:pt>
                <c:pt idx="202" formatCode="0.00E+00">
                  <c:v>-2.75209018498704E-2</c:v>
                </c:pt>
                <c:pt idx="203" formatCode="0.00E+00">
                  <c:v>-3.01318054464026E-2</c:v>
                </c:pt>
                <c:pt idx="204" formatCode="0.00E+00">
                  <c:v>-3.5768208670262903E-2</c:v>
                </c:pt>
                <c:pt idx="205" formatCode="0.00E+00">
                  <c:v>-3.4737428288437601E-2</c:v>
                </c:pt>
                <c:pt idx="206">
                  <c:v>-3.7561673733137999E-2</c:v>
                </c:pt>
                <c:pt idx="207">
                  <c:v>-4.1491931016976999E-2</c:v>
                </c:pt>
                <c:pt idx="208" formatCode="0.00E+00">
                  <c:v>-4.0914750546074102E-2</c:v>
                </c:pt>
                <c:pt idx="209" formatCode="0.00E+00">
                  <c:v>-4.2849038216780599E-2</c:v>
                </c:pt>
                <c:pt idx="210" formatCode="0.00E+00">
                  <c:v>-4.26580042666262E-2</c:v>
                </c:pt>
                <c:pt idx="211" formatCode="0.00E+00">
                  <c:v>-4.2026277007818698E-2</c:v>
                </c:pt>
                <c:pt idx="212" formatCode="0.00E+00">
                  <c:v>-4.2881006784138899E-2</c:v>
                </c:pt>
                <c:pt idx="213" formatCode="0.00E+00">
                  <c:v>-4.3373456530122298E-2</c:v>
                </c:pt>
                <c:pt idx="214" formatCode="0.00E+00">
                  <c:v>-4.4401006319641598E-2</c:v>
                </c:pt>
                <c:pt idx="215">
                  <c:v>-4.3921198214522998E-2</c:v>
                </c:pt>
                <c:pt idx="216" formatCode="0.00E+00">
                  <c:v>-4.3761280894110702E-2</c:v>
                </c:pt>
                <c:pt idx="217" formatCode="0.00E+00">
                  <c:v>-4.47497716892018E-2</c:v>
                </c:pt>
                <c:pt idx="218" formatCode="0.00E+00">
                  <c:v>-4.49677610103267E-2</c:v>
                </c:pt>
                <c:pt idx="219">
                  <c:v>-4.4707624677539998E-2</c:v>
                </c:pt>
                <c:pt idx="220" formatCode="0.00E+00">
                  <c:v>-4.4848585652181902E-2</c:v>
                </c:pt>
                <c:pt idx="221" formatCode="0.00E+00">
                  <c:v>-4.48910071161462E-2</c:v>
                </c:pt>
                <c:pt idx="222">
                  <c:v>-4.4855751344968997E-2</c:v>
                </c:pt>
                <c:pt idx="223" formatCode="0.00E+00">
                  <c:v>-4.5205874217098103E-2</c:v>
                </c:pt>
                <c:pt idx="224">
                  <c:v>-4.5045693887199E-2</c:v>
                </c:pt>
                <c:pt idx="225" formatCode="0.00E+00">
                  <c:v>-4.5095436740082602E-2</c:v>
                </c:pt>
                <c:pt idx="226" formatCode="0.00E+00">
                  <c:v>-4.5125501705180801E-2</c:v>
                </c:pt>
                <c:pt idx="227" formatCode="0.00E+00">
                  <c:v>-4.5116339030970502E-2</c:v>
                </c:pt>
                <c:pt idx="228" formatCode="0.00E+00">
                  <c:v>-4.4935755513833699E-2</c:v>
                </c:pt>
                <c:pt idx="229" formatCode="0.00E+00">
                  <c:v>-4.52128475315089E-2</c:v>
                </c:pt>
                <c:pt idx="230" formatCode="0.00E+00">
                  <c:v>-4.5270854153014801E-2</c:v>
                </c:pt>
                <c:pt idx="231" formatCode="0.00E+00">
                  <c:v>-4.4964108253505101E-2</c:v>
                </c:pt>
                <c:pt idx="232" formatCode="0.00E+00">
                  <c:v>-4.5198556359395403E-2</c:v>
                </c:pt>
                <c:pt idx="233">
                  <c:v>-4.5289612761615999E-2</c:v>
                </c:pt>
                <c:pt idx="234" formatCode="0.00E+00">
                  <c:v>-4.5297575147774098E-2</c:v>
                </c:pt>
                <c:pt idx="235" formatCode="0.00E+00">
                  <c:v>-4.51876910884507E-2</c:v>
                </c:pt>
                <c:pt idx="236" formatCode="0.00E+00">
                  <c:v>-4.5239584986308798E-2</c:v>
                </c:pt>
                <c:pt idx="237" formatCode="0.00E+00">
                  <c:v>-4.53424469963414E-2</c:v>
                </c:pt>
                <c:pt idx="238" formatCode="0.00E+00">
                  <c:v>-4.5360175329427599E-2</c:v>
                </c:pt>
                <c:pt idx="239" formatCode="0.00E+00">
                  <c:v>-4.5044226872778897E-2</c:v>
                </c:pt>
                <c:pt idx="240" formatCode="0.00E+00">
                  <c:v>-4.5324343741314298E-2</c:v>
                </c:pt>
                <c:pt idx="241" formatCode="0.00E+00">
                  <c:v>-4.5305842300709699E-2</c:v>
                </c:pt>
                <c:pt idx="242" formatCode="0.00E+00">
                  <c:v>-4.4912617719750199E-2</c:v>
                </c:pt>
                <c:pt idx="243" formatCode="0.00E+00">
                  <c:v>-4.4984066259047502E-2</c:v>
                </c:pt>
                <c:pt idx="244" formatCode="0.00E+00">
                  <c:v>-4.4615064118905402E-2</c:v>
                </c:pt>
                <c:pt idx="245" formatCode="0.00E+00">
                  <c:v>-4.4478739468715098E-2</c:v>
                </c:pt>
                <c:pt idx="246" formatCode="0.00E+00">
                  <c:v>-4.4180522934866101E-2</c:v>
                </c:pt>
                <c:pt idx="247">
                  <c:v>-4.3974199342435003E-2</c:v>
                </c:pt>
                <c:pt idx="248" formatCode="0.00E+00">
                  <c:v>-4.3304387494327502E-2</c:v>
                </c:pt>
                <c:pt idx="249" formatCode="0.00E+00">
                  <c:v>-4.2918760970809697E-2</c:v>
                </c:pt>
                <c:pt idx="250" formatCode="0.00E+00">
                  <c:v>-4.2562249810708198E-2</c:v>
                </c:pt>
                <c:pt idx="251" formatCode="0.00E+00">
                  <c:v>-4.1826840671209897E-2</c:v>
                </c:pt>
                <c:pt idx="252" formatCode="0.00E+00">
                  <c:v>-4.1369695103561803E-2</c:v>
                </c:pt>
                <c:pt idx="253" formatCode="0.00E+00">
                  <c:v>-4.0840633213378601E-2</c:v>
                </c:pt>
                <c:pt idx="254">
                  <c:v>-4.0038585603767003E-2</c:v>
                </c:pt>
                <c:pt idx="255" formatCode="0.00E+00">
                  <c:v>-3.91077469877937E-2</c:v>
                </c:pt>
                <c:pt idx="256" formatCode="0.00E+00">
                  <c:v>-3.8322655817281198E-2</c:v>
                </c:pt>
                <c:pt idx="257" formatCode="0.00E+00">
                  <c:v>-3.7152571128858801E-2</c:v>
                </c:pt>
                <c:pt idx="258" formatCode="0.00E+00">
                  <c:v>-3.5883778674539797E-2</c:v>
                </c:pt>
                <c:pt idx="259" formatCode="0.00E+00">
                  <c:v>-3.4870381817674302E-2</c:v>
                </c:pt>
                <c:pt idx="260" formatCode="0.00E+00">
                  <c:v>-3.36066660685196E-2</c:v>
                </c:pt>
                <c:pt idx="261" formatCode="0.00E+00">
                  <c:v>-3.2228570571888403E-2</c:v>
                </c:pt>
                <c:pt idx="262" formatCode="0.00E+00">
                  <c:v>-3.05113989510605E-2</c:v>
                </c:pt>
                <c:pt idx="263" formatCode="0.00E+00">
                  <c:v>-2.8934332779632501E-2</c:v>
                </c:pt>
                <c:pt idx="264" formatCode="0.00E+00">
                  <c:v>-2.76619010393367E-2</c:v>
                </c:pt>
                <c:pt idx="265">
                  <c:v>-2.6115447843219002E-2</c:v>
                </c:pt>
                <c:pt idx="266" formatCode="0.00E+00">
                  <c:v>-2.4524322441223101E-2</c:v>
                </c:pt>
                <c:pt idx="267" formatCode="0.00E+00">
                  <c:v>-2.21922674731065E-2</c:v>
                </c:pt>
                <c:pt idx="268">
                  <c:v>-2.0547181567237002E-2</c:v>
                </c:pt>
                <c:pt idx="269" formatCode="0.00E+00">
                  <c:v>-1.8140945090864499E-2</c:v>
                </c:pt>
                <c:pt idx="270" formatCode="0.00E+00">
                  <c:v>-1.5822339983329901E-2</c:v>
                </c:pt>
                <c:pt idx="271" formatCode="0.00E+00">
                  <c:v>-1.36523438767774E-2</c:v>
                </c:pt>
                <c:pt idx="272" formatCode="0.00E+00">
                  <c:v>-1.12030392883074E-2</c:v>
                </c:pt>
                <c:pt idx="273" formatCode="0.00E+00">
                  <c:v>-8.8887580096453003E-3</c:v>
                </c:pt>
                <c:pt idx="274" formatCode="0.00E+00">
                  <c:v>-6.9817526085505901E-3</c:v>
                </c:pt>
                <c:pt idx="275" formatCode="0.00E+00">
                  <c:v>-5.0097102996571096E-3</c:v>
                </c:pt>
                <c:pt idx="276" formatCode="0.00E+00">
                  <c:v>-2.6903367356234001E-3</c:v>
                </c:pt>
                <c:pt idx="277" formatCode="0.00E+00">
                  <c:v>-1.1609267015705301E-4</c:v>
                </c:pt>
                <c:pt idx="278" formatCode="0.00E+00">
                  <c:v>2.88285740491344E-3</c:v>
                </c:pt>
                <c:pt idx="279" formatCode="0.00E+00">
                  <c:v>4.8868053249336296E-3</c:v>
                </c:pt>
                <c:pt idx="280" formatCode="0.00E+00">
                  <c:v>6.3225094989521804E-3</c:v>
                </c:pt>
                <c:pt idx="281" formatCode="0.00E+00">
                  <c:v>8.2328110386497306E-3</c:v>
                </c:pt>
                <c:pt idx="282" formatCode="0.00E+00">
                  <c:v>1.05159607120748E-2</c:v>
                </c:pt>
                <c:pt idx="283" formatCode="0.00E+00">
                  <c:v>1.33779729066204E-2</c:v>
                </c:pt>
                <c:pt idx="284" formatCode="0.00E+00">
                  <c:v>1.6721051387599401E-2</c:v>
                </c:pt>
                <c:pt idx="285" formatCode="0.00E+00">
                  <c:v>2.00040727081961E-2</c:v>
                </c:pt>
                <c:pt idx="286" formatCode="0.00E+00">
                  <c:v>2.3265319842077699E-2</c:v>
                </c:pt>
                <c:pt idx="287" formatCode="0.00E+00">
                  <c:v>2.7054166686639802E-2</c:v>
                </c:pt>
                <c:pt idx="288">
                  <c:v>3.1003295343311001E-2</c:v>
                </c:pt>
                <c:pt idx="289" formatCode="0.00E+00">
                  <c:v>3.50329582238132E-2</c:v>
                </c:pt>
                <c:pt idx="290">
                  <c:v>3.9537006190079001E-2</c:v>
                </c:pt>
                <c:pt idx="291">
                  <c:v>4.4298722329399999E-2</c:v>
                </c:pt>
                <c:pt idx="292" formatCode="0.00E+00">
                  <c:v>4.9436588028175701E-2</c:v>
                </c:pt>
                <c:pt idx="293" formatCode="0.00E+00">
                  <c:v>5.4589236083312197E-2</c:v>
                </c:pt>
                <c:pt idx="294" formatCode="0.00E+00">
                  <c:v>6.0085157441657197E-2</c:v>
                </c:pt>
                <c:pt idx="295" formatCode="0.00E+00">
                  <c:v>6.5868148358657605E-2</c:v>
                </c:pt>
                <c:pt idx="296">
                  <c:v>7.1761188381923996E-2</c:v>
                </c:pt>
                <c:pt idx="297" formatCode="0.00E+00">
                  <c:v>7.7784456612536301E-2</c:v>
                </c:pt>
                <c:pt idx="298" formatCode="0.00E+00">
                  <c:v>8.4297818164417601E-2</c:v>
                </c:pt>
                <c:pt idx="299" formatCode="0.00E+00">
                  <c:v>9.0903671873469899E-2</c:v>
                </c:pt>
                <c:pt idx="300" formatCode="0.00E+00">
                  <c:v>9.7542732136004298E-2</c:v>
                </c:pt>
                <c:pt idx="301">
                  <c:v>0.10446133348848501</c:v>
                </c:pt>
                <c:pt idx="302">
                  <c:v>0.111381116379072</c:v>
                </c:pt>
                <c:pt idx="303">
                  <c:v>0.11847408719331599</c:v>
                </c:pt>
                <c:pt idx="304">
                  <c:v>0.12566702989148101</c:v>
                </c:pt>
                <c:pt idx="305">
                  <c:v>0.13318413771496501</c:v>
                </c:pt>
                <c:pt idx="306">
                  <c:v>0.14086321127064499</c:v>
                </c:pt>
                <c:pt idx="307">
                  <c:v>0.148697127542126</c:v>
                </c:pt>
                <c:pt idx="308">
                  <c:v>0.15668689545787201</c:v>
                </c:pt>
                <c:pt idx="309">
                  <c:v>0.16487983518583599</c:v>
                </c:pt>
                <c:pt idx="310">
                  <c:v>0.17275016905617799</c:v>
                </c:pt>
                <c:pt idx="311">
                  <c:v>0.18074686266521001</c:v>
                </c:pt>
                <c:pt idx="312">
                  <c:v>0.189180455301829</c:v>
                </c:pt>
                <c:pt idx="313">
                  <c:v>0.19750873719840001</c:v>
                </c:pt>
                <c:pt idx="314">
                  <c:v>0.205773654464662</c:v>
                </c:pt>
                <c:pt idx="315">
                  <c:v>0.214288624176599</c:v>
                </c:pt>
                <c:pt idx="316">
                  <c:v>0.22284471297393099</c:v>
                </c:pt>
                <c:pt idx="317">
                  <c:v>0.231197558081153</c:v>
                </c:pt>
                <c:pt idx="318">
                  <c:v>0.239685134686945</c:v>
                </c:pt>
                <c:pt idx="319">
                  <c:v>0.24828702693329499</c:v>
                </c:pt>
                <c:pt idx="320">
                  <c:v>0.25667518392169397</c:v>
                </c:pt>
                <c:pt idx="321">
                  <c:v>0.26501116947876702</c:v>
                </c:pt>
                <c:pt idx="322">
                  <c:v>0.27333298718992899</c:v>
                </c:pt>
                <c:pt idx="323">
                  <c:v>0.28135259318058398</c:v>
                </c:pt>
                <c:pt idx="324">
                  <c:v>0.289516857437709</c:v>
                </c:pt>
                <c:pt idx="325">
                  <c:v>0.29774824236749198</c:v>
                </c:pt>
                <c:pt idx="326">
                  <c:v>0.305321025554812</c:v>
                </c:pt>
                <c:pt idx="327">
                  <c:v>0.31309506982791102</c:v>
                </c:pt>
                <c:pt idx="328">
                  <c:v>0.32048505490922502</c:v>
                </c:pt>
                <c:pt idx="329">
                  <c:v>0.32766838545488702</c:v>
                </c:pt>
                <c:pt idx="330">
                  <c:v>0.33508397167250997</c:v>
                </c:pt>
                <c:pt idx="331">
                  <c:v>0.34184419394474103</c:v>
                </c:pt>
                <c:pt idx="332">
                  <c:v>0.34849583966394299</c:v>
                </c:pt>
                <c:pt idx="333">
                  <c:v>0.35549597176794001</c:v>
                </c:pt>
                <c:pt idx="334">
                  <c:v>0.36168291417839099</c:v>
                </c:pt>
                <c:pt idx="335">
                  <c:v>0.36787435565619597</c:v>
                </c:pt>
                <c:pt idx="336">
                  <c:v>0.373824835317007</c:v>
                </c:pt>
                <c:pt idx="337">
                  <c:v>0.37940024666543398</c:v>
                </c:pt>
                <c:pt idx="338">
                  <c:v>0.38478876824282898</c:v>
                </c:pt>
                <c:pt idx="339">
                  <c:v>0.38978611390488699</c:v>
                </c:pt>
                <c:pt idx="340">
                  <c:v>0.394839932797171</c:v>
                </c:pt>
                <c:pt idx="341">
                  <c:v>0.39890237964992697</c:v>
                </c:pt>
                <c:pt idx="342">
                  <c:v>0.40313378638459502</c:v>
                </c:pt>
                <c:pt idx="343">
                  <c:v>0.40676044088038199</c:v>
                </c:pt>
                <c:pt idx="344">
                  <c:v>0.410393094181286</c:v>
                </c:pt>
                <c:pt idx="345">
                  <c:v>0.41361137720903601</c:v>
                </c:pt>
                <c:pt idx="346">
                  <c:v>0.41710975171916997</c:v>
                </c:pt>
                <c:pt idx="347">
                  <c:v>0.41947705605564201</c:v>
                </c:pt>
                <c:pt idx="348">
                  <c:v>0.42164734454882302</c:v>
                </c:pt>
                <c:pt idx="349">
                  <c:v>0.423429696856021</c:v>
                </c:pt>
                <c:pt idx="350">
                  <c:v>0.42457281003923603</c:v>
                </c:pt>
                <c:pt idx="351">
                  <c:v>0.42606441356401897</c:v>
                </c:pt>
                <c:pt idx="352">
                  <c:v>0.42708072042240602</c:v>
                </c:pt>
                <c:pt idx="353">
                  <c:v>0.42722167310284298</c:v>
                </c:pt>
                <c:pt idx="354">
                  <c:v>0.42728941273512899</c:v>
                </c:pt>
                <c:pt idx="355">
                  <c:v>0.42757185355959398</c:v>
                </c:pt>
                <c:pt idx="356">
                  <c:v>0.42730386308825402</c:v>
                </c:pt>
                <c:pt idx="357">
                  <c:v>0.42655579066486099</c:v>
                </c:pt>
                <c:pt idx="358">
                  <c:v>0.42552381889379298</c:v>
                </c:pt>
                <c:pt idx="359">
                  <c:v>0.42430084283729902</c:v>
                </c:pt>
                <c:pt idx="360">
                  <c:v>0.42259331285850399</c:v>
                </c:pt>
                <c:pt idx="361">
                  <c:v>0.42048486224845899</c:v>
                </c:pt>
                <c:pt idx="362">
                  <c:v>0.418616397100536</c:v>
                </c:pt>
                <c:pt idx="363">
                  <c:v>0.41631628404645299</c:v>
                </c:pt>
                <c:pt idx="364">
                  <c:v>0.41353342680126498</c:v>
                </c:pt>
                <c:pt idx="365">
                  <c:v>0.41043954930260701</c:v>
                </c:pt>
                <c:pt idx="366">
                  <c:v>0.40748049621191301</c:v>
                </c:pt>
                <c:pt idx="367">
                  <c:v>0.40389837591377897</c:v>
                </c:pt>
                <c:pt idx="368">
                  <c:v>0.40030734061282203</c:v>
                </c:pt>
                <c:pt idx="369">
                  <c:v>0.39673506787620899</c:v>
                </c:pt>
                <c:pt idx="370">
                  <c:v>0.392896219045484</c:v>
                </c:pt>
                <c:pt idx="371">
                  <c:v>0.38857593331779</c:v>
                </c:pt>
                <c:pt idx="372">
                  <c:v>0.38400315560349402</c:v>
                </c:pt>
                <c:pt idx="373">
                  <c:v>0.379633163343153</c:v>
                </c:pt>
                <c:pt idx="374">
                  <c:v>0.374648854234788</c:v>
                </c:pt>
                <c:pt idx="375">
                  <c:v>0.36959326125814801</c:v>
                </c:pt>
                <c:pt idx="376">
                  <c:v>0.364445561241517</c:v>
                </c:pt>
                <c:pt idx="377">
                  <c:v>0.359245494035487</c:v>
                </c:pt>
                <c:pt idx="378">
                  <c:v>0.35386328755962498</c:v>
                </c:pt>
                <c:pt idx="379">
                  <c:v>0.34813676793037401</c:v>
                </c:pt>
                <c:pt idx="380">
                  <c:v>0.34252432117227799</c:v>
                </c:pt>
                <c:pt idx="381">
                  <c:v>0.33683265286137798</c:v>
                </c:pt>
                <c:pt idx="382">
                  <c:v>0.331299045429924</c:v>
                </c:pt>
                <c:pt idx="383">
                  <c:v>0.32521409110423199</c:v>
                </c:pt>
                <c:pt idx="384">
                  <c:v>0.31919707240219197</c:v>
                </c:pt>
                <c:pt idx="385">
                  <c:v>0.31348792026899203</c:v>
                </c:pt>
                <c:pt idx="386">
                  <c:v>0.307382964385221</c:v>
                </c:pt>
                <c:pt idx="387">
                  <c:v>0.30098620743488502</c:v>
                </c:pt>
                <c:pt idx="388">
                  <c:v>0.29519346019605702</c:v>
                </c:pt>
                <c:pt idx="389">
                  <c:v>0.28904889004557299</c:v>
                </c:pt>
                <c:pt idx="390">
                  <c:v>0.28292236437887902</c:v>
                </c:pt>
                <c:pt idx="391">
                  <c:v>0.27668841476290201</c:v>
                </c:pt>
                <c:pt idx="392">
                  <c:v>0.27052755439124399</c:v>
                </c:pt>
                <c:pt idx="393">
                  <c:v>0.264250853401366</c:v>
                </c:pt>
                <c:pt idx="394">
                  <c:v>0.25815275512133301</c:v>
                </c:pt>
                <c:pt idx="395">
                  <c:v>0.25208731353040098</c:v>
                </c:pt>
                <c:pt idx="396">
                  <c:v>0.24592641413053301</c:v>
                </c:pt>
                <c:pt idx="397">
                  <c:v>0.23976561769560101</c:v>
                </c:pt>
                <c:pt idx="398">
                  <c:v>0.23362762548751101</c:v>
                </c:pt>
                <c:pt idx="399">
                  <c:v>0.227672970458142</c:v>
                </c:pt>
                <c:pt idx="400">
                  <c:v>0.221745877264344</c:v>
                </c:pt>
                <c:pt idx="401">
                  <c:v>0.215661445317502</c:v>
                </c:pt>
                <c:pt idx="402">
                  <c:v>0.20952072120190901</c:v>
                </c:pt>
                <c:pt idx="403">
                  <c:v>0.203450803647867</c:v>
                </c:pt>
                <c:pt idx="404">
                  <c:v>0.19763190830653601</c:v>
                </c:pt>
                <c:pt idx="405">
                  <c:v>0.19166915651091199</c:v>
                </c:pt>
                <c:pt idx="406">
                  <c:v>0.18581870800509301</c:v>
                </c:pt>
                <c:pt idx="407">
                  <c:v>0.180056530892544</c:v>
                </c:pt>
                <c:pt idx="408">
                  <c:v>0.17432447071236501</c:v>
                </c:pt>
                <c:pt idx="409">
                  <c:v>0.16870636635210001</c:v>
                </c:pt>
                <c:pt idx="410">
                  <c:v>0.16307522085308901</c:v>
                </c:pt>
                <c:pt idx="411">
                  <c:v>0.15766936424084299</c:v>
                </c:pt>
                <c:pt idx="412">
                  <c:v>0.15239925876451499</c:v>
                </c:pt>
                <c:pt idx="413">
                  <c:v>0.146841579959017</c:v>
                </c:pt>
                <c:pt idx="414">
                  <c:v>0.141546790756156</c:v>
                </c:pt>
                <c:pt idx="415">
                  <c:v>0.13609819954403399</c:v>
                </c:pt>
                <c:pt idx="416">
                  <c:v>0.13137460222960201</c:v>
                </c:pt>
                <c:pt idx="417">
                  <c:v>0.12591263499417299</c:v>
                </c:pt>
                <c:pt idx="418">
                  <c:v>0.120944630207142</c:v>
                </c:pt>
                <c:pt idx="419">
                  <c:v>0.116208094744765</c:v>
                </c:pt>
                <c:pt idx="420">
                  <c:v>0.111466141190967</c:v>
                </c:pt>
                <c:pt idx="421">
                  <c:v>0.106598025352426</c:v>
                </c:pt>
                <c:pt idx="422">
                  <c:v>0.102168228801304</c:v>
                </c:pt>
                <c:pt idx="423">
                  <c:v>9.7720575682973002E-2</c:v>
                </c:pt>
                <c:pt idx="424" formatCode="0.00E+00">
                  <c:v>9.32678555729098E-2</c:v>
                </c:pt>
                <c:pt idx="425" formatCode="0.00E+00">
                  <c:v>8.9043762574359794E-2</c:v>
                </c:pt>
                <c:pt idx="426">
                  <c:v>8.4792942079917E-2</c:v>
                </c:pt>
                <c:pt idx="427" formatCode="0.00E+00">
                  <c:v>8.0660580569879806E-2</c:v>
                </c:pt>
                <c:pt idx="428" formatCode="0.00E+00">
                  <c:v>7.6524383372200494E-2</c:v>
                </c:pt>
                <c:pt idx="429" formatCode="0.00E+00">
                  <c:v>7.2576187294219593E-2</c:v>
                </c:pt>
                <c:pt idx="430" formatCode="0.00E+00">
                  <c:v>6.8662661854767701E-2</c:v>
                </c:pt>
                <c:pt idx="431" formatCode="0.00E+00">
                  <c:v>6.4816329470645098E-2</c:v>
                </c:pt>
                <c:pt idx="432" formatCode="0.00E+00">
                  <c:v>6.0940308306002902E-2</c:v>
                </c:pt>
                <c:pt idx="433" formatCode="0.00E+00">
                  <c:v>5.7069256294656298E-2</c:v>
                </c:pt>
                <c:pt idx="434" formatCode="0.00E+00">
                  <c:v>5.3391373779890297E-2</c:v>
                </c:pt>
                <c:pt idx="435" formatCode="0.00E+00">
                  <c:v>4.9692885440653499E-2</c:v>
                </c:pt>
                <c:pt idx="436" formatCode="0.00E+00">
                  <c:v>4.61012197034723E-2</c:v>
                </c:pt>
                <c:pt idx="437" formatCode="0.00E+00">
                  <c:v>4.2546557624574301E-2</c:v>
                </c:pt>
                <c:pt idx="438" formatCode="0.00E+00">
                  <c:v>3.8981003431457897E-2</c:v>
                </c:pt>
                <c:pt idx="439" formatCode="0.00E+00">
                  <c:v>3.5560410544813799E-2</c:v>
                </c:pt>
                <c:pt idx="440" formatCode="0.00E+00">
                  <c:v>3.2370526371585599E-2</c:v>
                </c:pt>
                <c:pt idx="441" formatCode="0.00E+00">
                  <c:v>2.91668882069555E-2</c:v>
                </c:pt>
                <c:pt idx="442" formatCode="0.00E+00">
                  <c:v>2.61409133062529E-2</c:v>
                </c:pt>
                <c:pt idx="443" formatCode="0.00E+00">
                  <c:v>2.3472098936733899E-2</c:v>
                </c:pt>
                <c:pt idx="444" formatCode="0.00E+00">
                  <c:v>2.0430624163603101E-2</c:v>
                </c:pt>
                <c:pt idx="445">
                  <c:v>1.7754231158195001E-2</c:v>
                </c:pt>
                <c:pt idx="446" formatCode="0.00E+00">
                  <c:v>1.50102527519062E-2</c:v>
                </c:pt>
                <c:pt idx="447" formatCode="0.00E+00">
                  <c:v>1.26322327354806E-2</c:v>
                </c:pt>
                <c:pt idx="448" formatCode="0.00E+00">
                  <c:v>1.03000691990603E-2</c:v>
                </c:pt>
                <c:pt idx="449" formatCode="0.00E+00">
                  <c:v>7.9894053531111096E-3</c:v>
                </c:pt>
                <c:pt idx="450" formatCode="0.00E+00">
                  <c:v>5.7980513967748502E-3</c:v>
                </c:pt>
                <c:pt idx="451" formatCode="0.00E+00">
                  <c:v>3.9930448037706198E-3</c:v>
                </c:pt>
                <c:pt idx="452" formatCode="0.00E+00">
                  <c:v>2.0344204122458701E-3</c:v>
                </c:pt>
                <c:pt idx="453" formatCode="0.00E+00">
                  <c:v>6.0246377593137203E-5</c:v>
                </c:pt>
                <c:pt idx="454" formatCode="0.00E+00">
                  <c:v>-1.5080151682121299E-3</c:v>
                </c:pt>
                <c:pt idx="455" formatCode="0.00E+00">
                  <c:v>-3.2998705494949199E-3</c:v>
                </c:pt>
                <c:pt idx="456" formatCode="0.00E+00">
                  <c:v>-4.7693704979923203E-3</c:v>
                </c:pt>
                <c:pt idx="457" formatCode="0.00E+00">
                  <c:v>-6.22985038361684E-3</c:v>
                </c:pt>
                <c:pt idx="458" formatCode="0.00E+00">
                  <c:v>-7.6415787548474202E-3</c:v>
                </c:pt>
                <c:pt idx="459" formatCode="0.00E+00">
                  <c:v>-8.9109137754716204E-3</c:v>
                </c:pt>
                <c:pt idx="460">
                  <c:v>-1.0259411998318001E-2</c:v>
                </c:pt>
                <c:pt idx="461">
                  <c:v>-1.1526228828431E-2</c:v>
                </c:pt>
                <c:pt idx="462" formatCode="0.00E+00">
                  <c:v>-1.26319000242185E-2</c:v>
                </c:pt>
                <c:pt idx="463" formatCode="0.00E+00">
                  <c:v>-1.37044468106285E-2</c:v>
                </c:pt>
                <c:pt idx="464" formatCode="0.00E+00">
                  <c:v>-1.47983381598951E-2</c:v>
                </c:pt>
                <c:pt idx="465" formatCode="0.00E+00">
                  <c:v>-1.5840398225678301E-2</c:v>
                </c:pt>
                <c:pt idx="466">
                  <c:v>-1.6743301205606999E-2</c:v>
                </c:pt>
                <c:pt idx="467" formatCode="0.00E+00">
                  <c:v>-1.7667257386763301E-2</c:v>
                </c:pt>
                <c:pt idx="468" formatCode="0.00E+00">
                  <c:v>-1.8380999738958199E-2</c:v>
                </c:pt>
                <c:pt idx="469" formatCode="0.00E+00">
                  <c:v>-1.9121441622934901E-2</c:v>
                </c:pt>
                <c:pt idx="470" formatCode="0.00E+00">
                  <c:v>-1.9852262069569401E-2</c:v>
                </c:pt>
                <c:pt idx="471" formatCode="0.00E+00">
                  <c:v>-2.05416150482511E-2</c:v>
                </c:pt>
                <c:pt idx="472" formatCode="0.00E+00">
                  <c:v>-2.1088385142398899E-2</c:v>
                </c:pt>
                <c:pt idx="473" formatCode="0.00E+00">
                  <c:v>-2.15618069436973E-2</c:v>
                </c:pt>
                <c:pt idx="474" formatCode="0.00E+00">
                  <c:v>-2.2001998076427401E-2</c:v>
                </c:pt>
                <c:pt idx="475" formatCode="0.00E+00">
                  <c:v>-2.2419907688563102E-2</c:v>
                </c:pt>
                <c:pt idx="476" formatCode="0.00E+00">
                  <c:v>-2.2735844259570401E-2</c:v>
                </c:pt>
                <c:pt idx="477" formatCode="0.00E+00">
                  <c:v>-2.30450593203913E-2</c:v>
                </c:pt>
                <c:pt idx="478" formatCode="0.00E+00">
                  <c:v>-2.3328401722177702E-2</c:v>
                </c:pt>
                <c:pt idx="479">
                  <c:v>-2.3507290115916998E-2</c:v>
                </c:pt>
                <c:pt idx="480" formatCode="0.00E+00">
                  <c:v>-2.36665031391377E-2</c:v>
                </c:pt>
                <c:pt idx="481" formatCode="0.00E+00">
                  <c:v>-2.3724180671064701E-2</c:v>
                </c:pt>
                <c:pt idx="482" formatCode="0.00E+00">
                  <c:v>-2.37854470626153E-2</c:v>
                </c:pt>
                <c:pt idx="483" formatCode="0.00E+00">
                  <c:v>-2.3667669292116299E-2</c:v>
                </c:pt>
                <c:pt idx="484" formatCode="0.00E+00">
                  <c:v>-2.3486635392299199E-2</c:v>
                </c:pt>
                <c:pt idx="485" formatCode="0.00E+00">
                  <c:v>-2.3233057485196301E-2</c:v>
                </c:pt>
                <c:pt idx="486" formatCode="0.00E+00">
                  <c:v>-2.2997602259572501E-2</c:v>
                </c:pt>
                <c:pt idx="487" formatCode="0.00E+00">
                  <c:v>-2.27604195821287E-2</c:v>
                </c:pt>
                <c:pt idx="488" formatCode="0.00E+00">
                  <c:v>-2.2390878124918499E-2</c:v>
                </c:pt>
                <c:pt idx="489" formatCode="0.00E+00">
                  <c:v>-2.1867063114613401E-2</c:v>
                </c:pt>
                <c:pt idx="490" formatCode="0.00E+00">
                  <c:v>-2.1387069994023199E-2</c:v>
                </c:pt>
                <c:pt idx="491" formatCode="0.00E+00">
                  <c:v>-2.08819770397068E-2</c:v>
                </c:pt>
                <c:pt idx="492" formatCode="0.00E+00">
                  <c:v>-2.02803764204154E-2</c:v>
                </c:pt>
                <c:pt idx="493" formatCode="0.00E+00">
                  <c:v>-1.9602808681112201E-2</c:v>
                </c:pt>
                <c:pt idx="494" formatCode="0.00E+00">
                  <c:v>-1.88938458376392E-2</c:v>
                </c:pt>
                <c:pt idx="495" formatCode="0.00E+00">
                  <c:v>-1.8149575708513201E-2</c:v>
                </c:pt>
                <c:pt idx="496" formatCode="0.00E+00">
                  <c:v>-1.7304293517494899E-2</c:v>
                </c:pt>
                <c:pt idx="497">
                  <c:v>-1.6574540800878002E-2</c:v>
                </c:pt>
                <c:pt idx="498" formatCode="0.00E+00">
                  <c:v>-1.5535853145551899E-2</c:v>
                </c:pt>
                <c:pt idx="499" formatCode="0.00E+00">
                  <c:v>-1.48106414607223E-2</c:v>
                </c:pt>
                <c:pt idx="500">
                  <c:v>-1.3688011813447001E-2</c:v>
                </c:pt>
                <c:pt idx="501" formatCode="0.00E+00">
                  <c:v>-1.28073365295124E-2</c:v>
                </c:pt>
                <c:pt idx="502" formatCode="0.00E+00">
                  <c:v>-1.16944442770817E-2</c:v>
                </c:pt>
                <c:pt idx="503" formatCode="0.00E+00">
                  <c:v>-1.0658274596484401E-2</c:v>
                </c:pt>
                <c:pt idx="504" formatCode="0.00E+00">
                  <c:v>-9.4915412999481107E-3</c:v>
                </c:pt>
                <c:pt idx="505" formatCode="0.00E+00">
                  <c:v>-8.2935599505516294E-3</c:v>
                </c:pt>
                <c:pt idx="506" formatCode="0.00E+00">
                  <c:v>-7.2197814647834103E-3</c:v>
                </c:pt>
                <c:pt idx="507" formatCode="0.00E+00">
                  <c:v>-6.1408237218424002E-3</c:v>
                </c:pt>
                <c:pt idx="508" formatCode="0.00E+00">
                  <c:v>-4.8729156219557397E-3</c:v>
                </c:pt>
                <c:pt idx="509" formatCode="0.00E+00">
                  <c:v>-3.5804759975400502E-3</c:v>
                </c:pt>
                <c:pt idx="510" formatCode="0.00E+00">
                  <c:v>-2.3217711824261699E-3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C-FE2D-4C37-9444-67DDC773EF3A}"/>
            </c:ext>
          </c:extLst>
        </c:ser>
        <c:ser>
          <c:idx val="11"/>
          <c:order val="11"/>
          <c:tx>
            <c:strRef>
              <c:f>'Ni 16.10.2020'!$N$6</c:f>
              <c:strCache>
                <c:ptCount val="1"/>
                <c:pt idx="0">
                  <c:v>0.100 M Ni+en</c:v>
                </c:pt>
              </c:strCache>
            </c:strRef>
          </c:tx>
          <c:spPr>
            <a:ln w="19050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'Ni 16.10.2020'!$A$7:$A$517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'Ni 16.10.2020'!$N$7:$N$517</c:f>
              <c:numCache>
                <c:formatCode>General</c:formatCode>
                <c:ptCount val="511"/>
                <c:pt idx="0" formatCode="0.00E+00">
                  <c:v>-1.9589857423894699E-2</c:v>
                </c:pt>
                <c:pt idx="1">
                  <c:v>-0.25479740783261701</c:v>
                </c:pt>
                <c:pt idx="2">
                  <c:v>-0.632799137884413</c:v>
                </c:pt>
                <c:pt idx="3" formatCode="0.00E+00">
                  <c:v>-3.5755756955533402E-2</c:v>
                </c:pt>
                <c:pt idx="4">
                  <c:v>-0.28151127358564099</c:v>
                </c:pt>
                <c:pt idx="5">
                  <c:v>-0.46374257117689599</c:v>
                </c:pt>
                <c:pt idx="6" formatCode="0.00E+00">
                  <c:v>-8.6999420222878501E-2</c:v>
                </c:pt>
                <c:pt idx="7">
                  <c:v>-0.30747204249502103</c:v>
                </c:pt>
                <c:pt idx="8">
                  <c:v>-0.167096544265008</c:v>
                </c:pt>
                <c:pt idx="9">
                  <c:v>-0.14692353839602801</c:v>
                </c:pt>
                <c:pt idx="10" formatCode="0.00E+00">
                  <c:v>4.9462898221551602E-2</c:v>
                </c:pt>
                <c:pt idx="11">
                  <c:v>-0.16804390327792301</c:v>
                </c:pt>
                <c:pt idx="12">
                  <c:v>-0.17729419673417099</c:v>
                </c:pt>
                <c:pt idx="13" formatCode="0.00E+00">
                  <c:v>-7.1704665616023802E-2</c:v>
                </c:pt>
                <c:pt idx="14" formatCode="0.00E+00">
                  <c:v>-1.2090459588319301E-2</c:v>
                </c:pt>
                <c:pt idx="15">
                  <c:v>0.269969650101272</c:v>
                </c:pt>
                <c:pt idx="16">
                  <c:v>0.135014052143279</c:v>
                </c:pt>
                <c:pt idx="17">
                  <c:v>0.140996409783813</c:v>
                </c:pt>
                <c:pt idx="18">
                  <c:v>0.29830763354682299</c:v>
                </c:pt>
                <c:pt idx="19">
                  <c:v>0.72323866218283595</c:v>
                </c:pt>
                <c:pt idx="20">
                  <c:v>0.58699221659367296</c:v>
                </c:pt>
                <c:pt idx="21">
                  <c:v>0.51612386532489696</c:v>
                </c:pt>
                <c:pt idx="22">
                  <c:v>0.53881977827344496</c:v>
                </c:pt>
                <c:pt idx="23">
                  <c:v>0.73059383353868501</c:v>
                </c:pt>
                <c:pt idx="24">
                  <c:v>0.71506311852401305</c:v>
                </c:pt>
                <c:pt idx="25">
                  <c:v>0.88199398336046098</c:v>
                </c:pt>
                <c:pt idx="26">
                  <c:v>1.06542027799632</c:v>
                </c:pt>
                <c:pt idx="27">
                  <c:v>1.1708809778729199</c:v>
                </c:pt>
                <c:pt idx="28">
                  <c:v>1.2274658001541701</c:v>
                </c:pt>
                <c:pt idx="29">
                  <c:v>1.47628757703595</c:v>
                </c:pt>
                <c:pt idx="30">
                  <c:v>1.6509962949935799</c:v>
                </c:pt>
                <c:pt idx="31">
                  <c:v>1.63478956240274</c:v>
                </c:pt>
                <c:pt idx="32">
                  <c:v>1.7499740094335701</c:v>
                </c:pt>
                <c:pt idx="33">
                  <c:v>1.7785246201876299</c:v>
                </c:pt>
                <c:pt idx="34">
                  <c:v>1.88761030595582</c:v>
                </c:pt>
                <c:pt idx="35">
                  <c:v>2.0070095724483399</c:v>
                </c:pt>
                <c:pt idx="36">
                  <c:v>1.97242031258712</c:v>
                </c:pt>
                <c:pt idx="37">
                  <c:v>2.0988159573324801</c:v>
                </c:pt>
                <c:pt idx="38">
                  <c:v>2.2905294865699699</c:v>
                </c:pt>
                <c:pt idx="39">
                  <c:v>2.33296300708778</c:v>
                </c:pt>
                <c:pt idx="40">
                  <c:v>2.3002928769640101</c:v>
                </c:pt>
                <c:pt idx="41">
                  <c:v>2.26345926381184</c:v>
                </c:pt>
                <c:pt idx="42">
                  <c:v>2.3442135099480499</c:v>
                </c:pt>
                <c:pt idx="43">
                  <c:v>2.34805599579862</c:v>
                </c:pt>
                <c:pt idx="44">
                  <c:v>2.4671013676828299</c:v>
                </c:pt>
                <c:pt idx="45">
                  <c:v>2.54993579248129</c:v>
                </c:pt>
                <c:pt idx="46">
                  <c:v>2.4793917852615102</c:v>
                </c:pt>
                <c:pt idx="47">
                  <c:v>2.4950462642726499</c:v>
                </c:pt>
                <c:pt idx="48">
                  <c:v>2.44137384969607</c:v>
                </c:pt>
                <c:pt idx="49">
                  <c:v>2.8297387591155201</c:v>
                </c:pt>
                <c:pt idx="50">
                  <c:v>2.73281549059379</c:v>
                </c:pt>
                <c:pt idx="51">
                  <c:v>2.6556767634706699</c:v>
                </c:pt>
                <c:pt idx="52">
                  <c:v>2.59033414170842</c:v>
                </c:pt>
                <c:pt idx="53">
                  <c:v>2.6559350809238902</c:v>
                </c:pt>
                <c:pt idx="54">
                  <c:v>2.66474471149869</c:v>
                </c:pt>
                <c:pt idx="55">
                  <c:v>2.63391154184957</c:v>
                </c:pt>
                <c:pt idx="56">
                  <c:v>2.5735893225780302</c:v>
                </c:pt>
                <c:pt idx="57">
                  <c:v>2.5636136843364898</c:v>
                </c:pt>
                <c:pt idx="58">
                  <c:v>2.6797770476830598</c:v>
                </c:pt>
                <c:pt idx="59">
                  <c:v>2.6765537076103998</c:v>
                </c:pt>
                <c:pt idx="60">
                  <c:v>2.5867491868272698</c:v>
                </c:pt>
                <c:pt idx="61">
                  <c:v>2.6087546103209198</c:v>
                </c:pt>
                <c:pt idx="62">
                  <c:v>2.5763272128407699</c:v>
                </c:pt>
                <c:pt idx="63">
                  <c:v>2.5335527966277702</c:v>
                </c:pt>
                <c:pt idx="64">
                  <c:v>2.5626553049763001</c:v>
                </c:pt>
                <c:pt idx="65">
                  <c:v>2.55926509695963</c:v>
                </c:pt>
                <c:pt idx="66">
                  <c:v>2.5856204201700699</c:v>
                </c:pt>
                <c:pt idx="67">
                  <c:v>2.5656233862527502</c:v>
                </c:pt>
                <c:pt idx="68">
                  <c:v>2.5343696152631101</c:v>
                </c:pt>
                <c:pt idx="69">
                  <c:v>2.4674064200068</c:v>
                </c:pt>
                <c:pt idx="70">
                  <c:v>2.3891379765429201</c:v>
                </c:pt>
                <c:pt idx="71">
                  <c:v>2.2777677138405101</c:v>
                </c:pt>
                <c:pt idx="72">
                  <c:v>2.1238093736553898</c:v>
                </c:pt>
                <c:pt idx="73">
                  <c:v>1.97689480465905</c:v>
                </c:pt>
                <c:pt idx="74">
                  <c:v>1.8461109786412699</c:v>
                </c:pt>
                <c:pt idx="75">
                  <c:v>1.72103106179388</c:v>
                </c:pt>
                <c:pt idx="76">
                  <c:v>1.57899192099736</c:v>
                </c:pt>
                <c:pt idx="77">
                  <c:v>1.4637434901563899</c:v>
                </c:pt>
                <c:pt idx="78">
                  <c:v>1.37797488199582</c:v>
                </c:pt>
                <c:pt idx="79">
                  <c:v>1.29051036948497</c:v>
                </c:pt>
                <c:pt idx="80">
                  <c:v>1.21440515872913</c:v>
                </c:pt>
                <c:pt idx="81">
                  <c:v>1.15316876691568</c:v>
                </c:pt>
                <c:pt idx="82">
                  <c:v>1.1050529437734899</c:v>
                </c:pt>
                <c:pt idx="83">
                  <c:v>1.0633036504869</c:v>
                </c:pt>
                <c:pt idx="84">
                  <c:v>1.0326036906197</c:v>
                </c:pt>
                <c:pt idx="85">
                  <c:v>1.00955417671389</c:v>
                </c:pt>
                <c:pt idx="86">
                  <c:v>0.995688290616911</c:v>
                </c:pt>
                <c:pt idx="87">
                  <c:v>0.98387701614821499</c:v>
                </c:pt>
                <c:pt idx="88">
                  <c:v>0.974676659321426</c:v>
                </c:pt>
                <c:pt idx="89">
                  <c:v>0.97466789282878097</c:v>
                </c:pt>
                <c:pt idx="90">
                  <c:v>0.97683577696855595</c:v>
                </c:pt>
                <c:pt idx="91">
                  <c:v>0.98534475354704198</c:v>
                </c:pt>
                <c:pt idx="92">
                  <c:v>0.99959671737051403</c:v>
                </c:pt>
                <c:pt idx="93">
                  <c:v>1.01516433428176</c:v>
                </c:pt>
                <c:pt idx="94">
                  <c:v>1.0230406540197901</c:v>
                </c:pt>
                <c:pt idx="95">
                  <c:v>1.04441373178496</c:v>
                </c:pt>
                <c:pt idx="96">
                  <c:v>1.0671573191668999</c:v>
                </c:pt>
                <c:pt idx="97">
                  <c:v>1.0916190692007</c:v>
                </c:pt>
                <c:pt idx="98">
                  <c:v>1.1101657889885701</c:v>
                </c:pt>
                <c:pt idx="99">
                  <c:v>1.1304482602313899</c:v>
                </c:pt>
                <c:pt idx="100">
                  <c:v>1.16231973070711</c:v>
                </c:pt>
                <c:pt idx="101">
                  <c:v>1.17772374485159</c:v>
                </c:pt>
                <c:pt idx="102">
                  <c:v>1.2009903627167</c:v>
                </c:pt>
                <c:pt idx="103">
                  <c:v>1.23227382615522</c:v>
                </c:pt>
                <c:pt idx="104">
                  <c:v>1.2554349314500699</c:v>
                </c:pt>
                <c:pt idx="105">
                  <c:v>1.2878458113326601</c:v>
                </c:pt>
                <c:pt idx="106">
                  <c:v>1.3066629117850801</c:v>
                </c:pt>
                <c:pt idx="107">
                  <c:v>1.32473319774598</c:v>
                </c:pt>
                <c:pt idx="108">
                  <c:v>1.3359314938818601</c:v>
                </c:pt>
                <c:pt idx="109">
                  <c:v>1.35890708469805</c:v>
                </c:pt>
                <c:pt idx="110">
                  <c:v>1.3669106219485001</c:v>
                </c:pt>
                <c:pt idx="111">
                  <c:v>1.3821152292435801</c:v>
                </c:pt>
                <c:pt idx="112">
                  <c:v>1.3815651669935101</c:v>
                </c:pt>
                <c:pt idx="113">
                  <c:v>1.38172890276965</c:v>
                </c:pt>
                <c:pt idx="114">
                  <c:v>1.3807347335742599</c:v>
                </c:pt>
                <c:pt idx="115">
                  <c:v>1.38541949438278</c:v>
                </c:pt>
                <c:pt idx="116">
                  <c:v>1.3730447393807801</c:v>
                </c:pt>
                <c:pt idx="117">
                  <c:v>1.3617745377494099</c:v>
                </c:pt>
                <c:pt idx="118">
                  <c:v>1.3398392283399401</c:v>
                </c:pt>
                <c:pt idx="119">
                  <c:v>1.3078997401902499</c:v>
                </c:pt>
                <c:pt idx="120">
                  <c:v>1.27631054509094</c:v>
                </c:pt>
                <c:pt idx="121">
                  <c:v>1.2356136690853801</c:v>
                </c:pt>
                <c:pt idx="122">
                  <c:v>1.2079009169416799</c:v>
                </c:pt>
                <c:pt idx="123">
                  <c:v>1.1787801221973899</c:v>
                </c:pt>
                <c:pt idx="124">
                  <c:v>1.1412829819317201</c:v>
                </c:pt>
                <c:pt idx="125">
                  <c:v>1.10009440512655</c:v>
                </c:pt>
                <c:pt idx="126">
                  <c:v>1.0608403622218301</c:v>
                </c:pt>
                <c:pt idx="127">
                  <c:v>1.0192831046510999</c:v>
                </c:pt>
                <c:pt idx="128">
                  <c:v>0.98142017470580101</c:v>
                </c:pt>
                <c:pt idx="129">
                  <c:v>0.93689390635375303</c:v>
                </c:pt>
                <c:pt idx="130">
                  <c:v>0.89520127267202698</c:v>
                </c:pt>
                <c:pt idx="131">
                  <c:v>0.86023129203956505</c:v>
                </c:pt>
                <c:pt idx="132">
                  <c:v>0.82331742877251302</c:v>
                </c:pt>
                <c:pt idx="133">
                  <c:v>0.79097251102094102</c:v>
                </c:pt>
                <c:pt idx="134">
                  <c:v>0.76475982135587794</c:v>
                </c:pt>
                <c:pt idx="135">
                  <c:v>0.73836716724029205</c:v>
                </c:pt>
                <c:pt idx="136">
                  <c:v>0.71564184662883201</c:v>
                </c:pt>
                <c:pt idx="137">
                  <c:v>0.69939465425249503</c:v>
                </c:pt>
                <c:pt idx="138">
                  <c:v>0.68101378104757904</c:v>
                </c:pt>
                <c:pt idx="139">
                  <c:v>0.66660542876893503</c:v>
                </c:pt>
                <c:pt idx="140">
                  <c:v>0.66155136370489698</c:v>
                </c:pt>
                <c:pt idx="141">
                  <c:v>0.65740016712883398</c:v>
                </c:pt>
                <c:pt idx="142">
                  <c:v>0.65628840806162403</c:v>
                </c:pt>
                <c:pt idx="143">
                  <c:v>0.65849714643537305</c:v>
                </c:pt>
                <c:pt idx="144">
                  <c:v>0.66066191195903101</c:v>
                </c:pt>
                <c:pt idx="145">
                  <c:v>0.66654628467361998</c:v>
                </c:pt>
                <c:pt idx="146">
                  <c:v>0.67403092357142802</c:v>
                </c:pt>
                <c:pt idx="147">
                  <c:v>0.68104497944881603</c:v>
                </c:pt>
                <c:pt idx="148">
                  <c:v>0.68580514646614199</c:v>
                </c:pt>
                <c:pt idx="149">
                  <c:v>0.69263914256953796</c:v>
                </c:pt>
                <c:pt idx="150">
                  <c:v>0.70390132467980604</c:v>
                </c:pt>
                <c:pt idx="151">
                  <c:v>0.70820918276248002</c:v>
                </c:pt>
                <c:pt idx="152">
                  <c:v>0.712193427220984</c:v>
                </c:pt>
                <c:pt idx="153">
                  <c:v>0.71822418545193101</c:v>
                </c:pt>
                <c:pt idx="154">
                  <c:v>0.71441451113350996</c:v>
                </c:pt>
                <c:pt idx="155">
                  <c:v>0.71115967419574699</c:v>
                </c:pt>
                <c:pt idx="156">
                  <c:v>0.70602502659706001</c:v>
                </c:pt>
                <c:pt idx="157">
                  <c:v>0.70073615944586098</c:v>
                </c:pt>
                <c:pt idx="158">
                  <c:v>0.69697537877066795</c:v>
                </c:pt>
                <c:pt idx="159">
                  <c:v>0.68882859347421999</c:v>
                </c:pt>
                <c:pt idx="160">
                  <c:v>0.67357730437810903</c:v>
                </c:pt>
                <c:pt idx="161">
                  <c:v>0.65819586732108604</c:v>
                </c:pt>
                <c:pt idx="162">
                  <c:v>0.64473537301534001</c:v>
                </c:pt>
                <c:pt idx="163">
                  <c:v>0.62508095388114204</c:v>
                </c:pt>
                <c:pt idx="164">
                  <c:v>0.602654543078182</c:v>
                </c:pt>
                <c:pt idx="165">
                  <c:v>0.58904847911090297</c:v>
                </c:pt>
                <c:pt idx="166">
                  <c:v>0.56404783959670102</c:v>
                </c:pt>
                <c:pt idx="167">
                  <c:v>0.54203196541408705</c:v>
                </c:pt>
                <c:pt idx="168">
                  <c:v>0.51717545272955301</c:v>
                </c:pt>
                <c:pt idx="169">
                  <c:v>0.492891021590733</c:v>
                </c:pt>
                <c:pt idx="170">
                  <c:v>0.468248223924706</c:v>
                </c:pt>
                <c:pt idx="171">
                  <c:v>0.43638367376078502</c:v>
                </c:pt>
                <c:pt idx="172">
                  <c:v>0.41501351844220202</c:v>
                </c:pt>
                <c:pt idx="173">
                  <c:v>0.38883399176678202</c:v>
                </c:pt>
                <c:pt idx="174">
                  <c:v>0.363866434248453</c:v>
                </c:pt>
                <c:pt idx="175">
                  <c:v>0.34106900754794001</c:v>
                </c:pt>
                <c:pt idx="176">
                  <c:v>0.31119451918360502</c:v>
                </c:pt>
                <c:pt idx="177">
                  <c:v>0.28925012962493302</c:v>
                </c:pt>
                <c:pt idx="178">
                  <c:v>0.26390096168885302</c:v>
                </c:pt>
                <c:pt idx="179">
                  <c:v>0.241316103434908</c:v>
                </c:pt>
                <c:pt idx="180">
                  <c:v>0.21843182978094999</c:v>
                </c:pt>
                <c:pt idx="181">
                  <c:v>0.19825585217785199</c:v>
                </c:pt>
                <c:pt idx="182">
                  <c:v>0.18004329279105399</c:v>
                </c:pt>
                <c:pt idx="183">
                  <c:v>0.15772752720223299</c:v>
                </c:pt>
                <c:pt idx="184">
                  <c:v>0.13710211333497499</c:v>
                </c:pt>
                <c:pt idx="185">
                  <c:v>0.118260905367237</c:v>
                </c:pt>
                <c:pt idx="186">
                  <c:v>0.103537733700724</c:v>
                </c:pt>
                <c:pt idx="187" formatCode="0.00E+00">
                  <c:v>8.8891271242186695E-2</c:v>
                </c:pt>
                <c:pt idx="188" formatCode="0.00E+00">
                  <c:v>7.5793717725447504E-2</c:v>
                </c:pt>
                <c:pt idx="189">
                  <c:v>6.1400298899807998E-2</c:v>
                </c:pt>
                <c:pt idx="190" formatCode="0.00E+00">
                  <c:v>4.8575679881193302E-2</c:v>
                </c:pt>
                <c:pt idx="191" formatCode="0.00E+00">
                  <c:v>3.8407262343384103E-2</c:v>
                </c:pt>
                <c:pt idx="192">
                  <c:v>2.5256082963363E-2</c:v>
                </c:pt>
                <c:pt idx="193" formatCode="0.00E+00">
                  <c:v>1.60381031428792E-2</c:v>
                </c:pt>
                <c:pt idx="194" formatCode="0.00E+00">
                  <c:v>5.6496312109956103E-3</c:v>
                </c:pt>
                <c:pt idx="195" formatCode="0.00E+00">
                  <c:v>-1.43567932883838E-3</c:v>
                </c:pt>
                <c:pt idx="196" formatCode="0.00E+00">
                  <c:v>-9.8758904054504597E-3</c:v>
                </c:pt>
                <c:pt idx="197" formatCode="0.00E+00">
                  <c:v>-1.6391721715404699E-2</c:v>
                </c:pt>
                <c:pt idx="198" formatCode="0.00E+00">
                  <c:v>-2.2808608899895499E-2</c:v>
                </c:pt>
                <c:pt idx="199" formatCode="0.00E+00">
                  <c:v>-2.6125750457769801E-2</c:v>
                </c:pt>
                <c:pt idx="200" formatCode="0.00E+00">
                  <c:v>-2.9647120037134399E-2</c:v>
                </c:pt>
                <c:pt idx="201" formatCode="0.00E+00">
                  <c:v>-3.49070602611855E-2</c:v>
                </c:pt>
                <c:pt idx="202" formatCode="0.00E+00">
                  <c:v>-3.8977473141712599E-2</c:v>
                </c:pt>
                <c:pt idx="203" formatCode="0.00E+00">
                  <c:v>-4.21839415268183E-2</c:v>
                </c:pt>
                <c:pt idx="204" formatCode="0.00E+00">
                  <c:v>-4.4412913782478101E-2</c:v>
                </c:pt>
                <c:pt idx="205" formatCode="0.00E+00">
                  <c:v>-4.4404582771669102E-2</c:v>
                </c:pt>
                <c:pt idx="206" formatCode="0.00E+00">
                  <c:v>-4.82016495030793E-2</c:v>
                </c:pt>
                <c:pt idx="207" formatCode="0.00E+00">
                  <c:v>-4.9656816658191598E-2</c:v>
                </c:pt>
                <c:pt idx="208" formatCode="0.00E+00">
                  <c:v>-5.29865016341204E-2</c:v>
                </c:pt>
                <c:pt idx="209" formatCode="0.00E+00">
                  <c:v>-5.4639111686703497E-2</c:v>
                </c:pt>
                <c:pt idx="210" formatCode="0.00E+00">
                  <c:v>-5.50735520241405E-2</c:v>
                </c:pt>
                <c:pt idx="211" formatCode="0.00E+00">
                  <c:v>-5.44065361644075E-2</c:v>
                </c:pt>
                <c:pt idx="212" formatCode="0.00E+00">
                  <c:v>-5.5146125970517899E-2</c:v>
                </c:pt>
                <c:pt idx="213">
                  <c:v>-5.5770497996209999E-2</c:v>
                </c:pt>
                <c:pt idx="214" formatCode="0.00E+00">
                  <c:v>-5.6756228289028099E-2</c:v>
                </c:pt>
                <c:pt idx="215" formatCode="0.00E+00">
                  <c:v>-5.6778477882431302E-2</c:v>
                </c:pt>
                <c:pt idx="216" formatCode="0.00E+00">
                  <c:v>-5.64472034859397E-2</c:v>
                </c:pt>
                <c:pt idx="217" formatCode="0.00E+00">
                  <c:v>-5.7393327291425301E-2</c:v>
                </c:pt>
                <c:pt idx="218" formatCode="0.00E+00">
                  <c:v>-5.7468371145308499E-2</c:v>
                </c:pt>
                <c:pt idx="219" formatCode="0.00E+00">
                  <c:v>-5.72102928616035E-2</c:v>
                </c:pt>
                <c:pt idx="220">
                  <c:v>-5.7555716501367003E-2</c:v>
                </c:pt>
                <c:pt idx="221" formatCode="0.00E+00">
                  <c:v>-5.7651976882879201E-2</c:v>
                </c:pt>
                <c:pt idx="222" formatCode="0.00E+00">
                  <c:v>-5.8122655089437703E-2</c:v>
                </c:pt>
                <c:pt idx="223" formatCode="0.00E+00">
                  <c:v>-5.7884833636484702E-2</c:v>
                </c:pt>
                <c:pt idx="224" formatCode="0.00E+00">
                  <c:v>-5.7604469583910897E-2</c:v>
                </c:pt>
                <c:pt idx="225" formatCode="0.00E+00">
                  <c:v>-5.7350869390855902E-2</c:v>
                </c:pt>
                <c:pt idx="226" formatCode="0.00E+00">
                  <c:v>-5.7887539206046598E-2</c:v>
                </c:pt>
                <c:pt idx="227" formatCode="0.00E+00">
                  <c:v>-5.7487970952397903E-2</c:v>
                </c:pt>
                <c:pt idx="228" formatCode="0.00E+00">
                  <c:v>-5.7485160735507898E-2</c:v>
                </c:pt>
                <c:pt idx="229" formatCode="0.00E+00">
                  <c:v>-5.7620028173286403E-2</c:v>
                </c:pt>
                <c:pt idx="230" formatCode="0.00E+00">
                  <c:v>-5.7552317578167901E-2</c:v>
                </c:pt>
                <c:pt idx="231" formatCode="0.00E+00">
                  <c:v>-5.7700845051009697E-2</c:v>
                </c:pt>
                <c:pt idx="232" formatCode="0.00E+00">
                  <c:v>-5.7408111361489399E-2</c:v>
                </c:pt>
                <c:pt idx="233" formatCode="0.00E+00">
                  <c:v>-5.7462953121952397E-2</c:v>
                </c:pt>
                <c:pt idx="234" formatCode="0.00E+00">
                  <c:v>-5.7219577855378699E-2</c:v>
                </c:pt>
                <c:pt idx="235" formatCode="0.00E+00">
                  <c:v>-5.75892958693799E-2</c:v>
                </c:pt>
                <c:pt idx="236" formatCode="0.00E+00">
                  <c:v>-5.7294276489759502E-2</c:v>
                </c:pt>
                <c:pt idx="237" formatCode="0.00E+00">
                  <c:v>-5.7525478485521697E-2</c:v>
                </c:pt>
                <c:pt idx="238" formatCode="0.00E+00">
                  <c:v>-5.7598480759043898E-2</c:v>
                </c:pt>
                <c:pt idx="239" formatCode="0.00E+00">
                  <c:v>-5.7475343574487602E-2</c:v>
                </c:pt>
                <c:pt idx="240">
                  <c:v>-5.7572422556331E-2</c:v>
                </c:pt>
                <c:pt idx="241" formatCode="0.00E+00">
                  <c:v>-5.7440212692718901E-2</c:v>
                </c:pt>
                <c:pt idx="242" formatCode="0.00E+00">
                  <c:v>-5.7471951949018898E-2</c:v>
                </c:pt>
                <c:pt idx="243" formatCode="0.00E+00">
                  <c:v>-5.7439872332164799E-2</c:v>
                </c:pt>
                <c:pt idx="244" formatCode="0.00E+00">
                  <c:v>-5.7109953047577801E-2</c:v>
                </c:pt>
                <c:pt idx="245" formatCode="0.00E+00">
                  <c:v>-5.66570448610959E-2</c:v>
                </c:pt>
                <c:pt idx="246" formatCode="0.00E+00">
                  <c:v>-5.6389159406784899E-2</c:v>
                </c:pt>
                <c:pt idx="247" formatCode="0.00E+00">
                  <c:v>-5.6036811393938603E-2</c:v>
                </c:pt>
                <c:pt idx="248" formatCode="0.00E+00">
                  <c:v>-5.5159239857872903E-2</c:v>
                </c:pt>
                <c:pt idx="249" formatCode="0.00E+00">
                  <c:v>-5.4703334111872802E-2</c:v>
                </c:pt>
                <c:pt idx="250" formatCode="0.00E+00">
                  <c:v>-5.4349467021510799E-2</c:v>
                </c:pt>
                <c:pt idx="251" formatCode="0.00E+00">
                  <c:v>-5.3625717875235901E-2</c:v>
                </c:pt>
                <c:pt idx="252" formatCode="0.00E+00">
                  <c:v>-5.2667314371302801E-2</c:v>
                </c:pt>
                <c:pt idx="253" formatCode="0.00E+00">
                  <c:v>-5.20183680583233E-2</c:v>
                </c:pt>
                <c:pt idx="254" formatCode="0.00E+00">
                  <c:v>-5.1134610631257599E-2</c:v>
                </c:pt>
                <c:pt idx="255" formatCode="0.00E+00">
                  <c:v>-5.0077988091757203E-2</c:v>
                </c:pt>
                <c:pt idx="256" formatCode="0.00E+00">
                  <c:v>-4.8840361402780599E-2</c:v>
                </c:pt>
                <c:pt idx="257" formatCode="0.00E+00">
                  <c:v>-4.7412710489519803E-2</c:v>
                </c:pt>
                <c:pt idx="258" formatCode="0.00E+00">
                  <c:v>-4.62933824304127E-2</c:v>
                </c:pt>
                <c:pt idx="259" formatCode="0.00E+00">
                  <c:v>-4.5012097050731503E-2</c:v>
                </c:pt>
                <c:pt idx="260" formatCode="0.00E+00">
                  <c:v>-4.3303476856326802E-2</c:v>
                </c:pt>
                <c:pt idx="261" formatCode="0.00E+00">
                  <c:v>-4.1677649858360602E-2</c:v>
                </c:pt>
                <c:pt idx="262" formatCode="0.00E+00">
                  <c:v>-3.96061596420745E-2</c:v>
                </c:pt>
                <c:pt idx="263" formatCode="0.00E+00">
                  <c:v>-3.7282518018542501E-2</c:v>
                </c:pt>
                <c:pt idx="264" formatCode="0.00E+00">
                  <c:v>-3.5825940107801602E-2</c:v>
                </c:pt>
                <c:pt idx="265" formatCode="0.00E+00">
                  <c:v>-3.3703044497467298E-2</c:v>
                </c:pt>
                <c:pt idx="266" formatCode="0.00E+00">
                  <c:v>-3.1389260214880498E-2</c:v>
                </c:pt>
                <c:pt idx="267" formatCode="0.00E+00">
                  <c:v>-2.9019618415932699E-2</c:v>
                </c:pt>
                <c:pt idx="268" formatCode="0.00E+00">
                  <c:v>-2.6375928566136402E-2</c:v>
                </c:pt>
                <c:pt idx="269" formatCode="0.00E+00">
                  <c:v>-2.3317320225378399E-2</c:v>
                </c:pt>
                <c:pt idx="270" formatCode="0.00E+00">
                  <c:v>-2.07194322448216E-2</c:v>
                </c:pt>
                <c:pt idx="271" formatCode="0.00E+00">
                  <c:v>-1.8314872038542401E-2</c:v>
                </c:pt>
                <c:pt idx="272" formatCode="0.00E+00">
                  <c:v>-1.49547417259635E-2</c:v>
                </c:pt>
                <c:pt idx="273" formatCode="0.00E+00">
                  <c:v>-1.19085641664168E-2</c:v>
                </c:pt>
                <c:pt idx="274" formatCode="0.00E+00">
                  <c:v>-9.5455879612569398E-3</c:v>
                </c:pt>
                <c:pt idx="275" formatCode="0.00E+00">
                  <c:v>-7.34044199370923E-3</c:v>
                </c:pt>
                <c:pt idx="276" formatCode="0.00E+00">
                  <c:v>-4.5189890417349499E-3</c:v>
                </c:pt>
                <c:pt idx="277" formatCode="0.00E+00">
                  <c:v>-1.01275466831764E-3</c:v>
                </c:pt>
                <c:pt idx="278" formatCode="0.00E+00">
                  <c:v>2.33132320673309E-3</c:v>
                </c:pt>
                <c:pt idx="279" formatCode="0.00E+00">
                  <c:v>5.1075641426398801E-3</c:v>
                </c:pt>
                <c:pt idx="280" formatCode="0.00E+00">
                  <c:v>7.2065929304947198E-3</c:v>
                </c:pt>
                <c:pt idx="281" formatCode="0.00E+00">
                  <c:v>9.3245935366599308E-3</c:v>
                </c:pt>
                <c:pt idx="282" formatCode="0.00E+00">
                  <c:v>1.2264719564228499E-2</c:v>
                </c:pt>
                <c:pt idx="283" formatCode="0.00E+00">
                  <c:v>1.5804262231274201E-2</c:v>
                </c:pt>
                <c:pt idx="284" formatCode="0.00E+00">
                  <c:v>1.9794392314970301E-2</c:v>
                </c:pt>
                <c:pt idx="285" formatCode="0.00E+00">
                  <c:v>2.39730782128727E-2</c:v>
                </c:pt>
                <c:pt idx="286" formatCode="0.00E+00">
                  <c:v>2.8232789150559899E-2</c:v>
                </c:pt>
                <c:pt idx="287" formatCode="0.00E+00">
                  <c:v>3.30615582927105E-2</c:v>
                </c:pt>
                <c:pt idx="288" formatCode="0.00E+00">
                  <c:v>3.8078212004314098E-2</c:v>
                </c:pt>
                <c:pt idx="289" formatCode="0.00E+00">
                  <c:v>4.33458754070132E-2</c:v>
                </c:pt>
                <c:pt idx="290" formatCode="0.00E+00">
                  <c:v>4.9094944572960403E-2</c:v>
                </c:pt>
                <c:pt idx="291" formatCode="0.00E+00">
                  <c:v>5.4876667631954201E-2</c:v>
                </c:pt>
                <c:pt idx="292" formatCode="0.00E+00">
                  <c:v>6.12956471169048E-2</c:v>
                </c:pt>
                <c:pt idx="293" formatCode="0.00E+00">
                  <c:v>6.7859248012134901E-2</c:v>
                </c:pt>
                <c:pt idx="294" formatCode="0.00E+00">
                  <c:v>7.4859674553842695E-2</c:v>
                </c:pt>
                <c:pt idx="295" formatCode="0.00E+00">
                  <c:v>8.1835914173556096E-2</c:v>
                </c:pt>
                <c:pt idx="296" formatCode="0.00E+00">
                  <c:v>8.90379520507176E-2</c:v>
                </c:pt>
                <c:pt idx="297" formatCode="0.00E+00">
                  <c:v>9.6763598500905407E-2</c:v>
                </c:pt>
                <c:pt idx="298">
                  <c:v>0.104751009852317</c:v>
                </c:pt>
                <c:pt idx="299">
                  <c:v>0.112989504734007</c:v>
                </c:pt>
                <c:pt idx="300">
                  <c:v>0.121246883259939</c:v>
                </c:pt>
                <c:pt idx="301">
                  <c:v>0.12978139879133599</c:v>
                </c:pt>
                <c:pt idx="302">
                  <c:v>0.138787553301428</c:v>
                </c:pt>
                <c:pt idx="303">
                  <c:v>0.14760002237123299</c:v>
                </c:pt>
                <c:pt idx="304">
                  <c:v>0.15674420413788501</c:v>
                </c:pt>
                <c:pt idx="305">
                  <c:v>0.166387517467946</c:v>
                </c:pt>
                <c:pt idx="306">
                  <c:v>0.175745016285377</c:v>
                </c:pt>
                <c:pt idx="307">
                  <c:v>0.185453506983212</c:v>
                </c:pt>
                <c:pt idx="308">
                  <c:v>0.19563463427321601</c:v>
                </c:pt>
                <c:pt idx="309">
                  <c:v>0.20559647696767799</c:v>
                </c:pt>
                <c:pt idx="310">
                  <c:v>0.21560037730234799</c:v>
                </c:pt>
                <c:pt idx="311">
                  <c:v>0.225936865852537</c:v>
                </c:pt>
                <c:pt idx="312">
                  <c:v>0.236170659980763</c:v>
                </c:pt>
                <c:pt idx="313">
                  <c:v>0.246820054417833</c:v>
                </c:pt>
                <c:pt idx="314">
                  <c:v>0.257237260514527</c:v>
                </c:pt>
                <c:pt idx="315">
                  <c:v>0.26787381920490899</c:v>
                </c:pt>
                <c:pt idx="316">
                  <c:v>0.27843189377952199</c:v>
                </c:pt>
                <c:pt idx="317">
                  <c:v>0.28889407681379198</c:v>
                </c:pt>
                <c:pt idx="318">
                  <c:v>0.29955479230640902</c:v>
                </c:pt>
                <c:pt idx="319">
                  <c:v>0.31025624259900098</c:v>
                </c:pt>
                <c:pt idx="320">
                  <c:v>0.32114865094039202</c:v>
                </c:pt>
                <c:pt idx="321">
                  <c:v>0.331227774328406</c:v>
                </c:pt>
                <c:pt idx="322">
                  <c:v>0.34142173787047703</c:v>
                </c:pt>
                <c:pt idx="323">
                  <c:v>0.35198207792568897</c:v>
                </c:pt>
                <c:pt idx="324">
                  <c:v>0.36223952002856502</c:v>
                </c:pt>
                <c:pt idx="325">
                  <c:v>0.37227967391518701</c:v>
                </c:pt>
                <c:pt idx="326">
                  <c:v>0.38188562191832598</c:v>
                </c:pt>
                <c:pt idx="327">
                  <c:v>0.39169973594139701</c:v>
                </c:pt>
                <c:pt idx="328">
                  <c:v>0.40104876666325501</c:v>
                </c:pt>
                <c:pt idx="329">
                  <c:v>0.410213138760121</c:v>
                </c:pt>
                <c:pt idx="330">
                  <c:v>0.41915738955996601</c:v>
                </c:pt>
                <c:pt idx="331">
                  <c:v>0.42834533339634201</c:v>
                </c:pt>
                <c:pt idx="332">
                  <c:v>0.43661822113780402</c:v>
                </c:pt>
                <c:pt idx="333">
                  <c:v>0.44453149697434702</c:v>
                </c:pt>
                <c:pt idx="334">
                  <c:v>0.45250561840509901</c:v>
                </c:pt>
                <c:pt idx="335">
                  <c:v>0.46032294789618</c:v>
                </c:pt>
                <c:pt idx="336">
                  <c:v>0.46741601183480302</c:v>
                </c:pt>
                <c:pt idx="337">
                  <c:v>0.47447427555724198</c:v>
                </c:pt>
                <c:pt idx="338">
                  <c:v>0.48133670831679498</c:v>
                </c:pt>
                <c:pt idx="339">
                  <c:v>0.487867698819203</c:v>
                </c:pt>
                <c:pt idx="340">
                  <c:v>0.49444501336316798</c:v>
                </c:pt>
                <c:pt idx="341">
                  <c:v>0.49940190135277002</c:v>
                </c:pt>
                <c:pt idx="342">
                  <c:v>0.50486271712874997</c:v>
                </c:pt>
                <c:pt idx="343">
                  <c:v>0.50922508793288002</c:v>
                </c:pt>
                <c:pt idx="344">
                  <c:v>0.51404337217139096</c:v>
                </c:pt>
                <c:pt idx="345">
                  <c:v>0.51827773714967895</c:v>
                </c:pt>
                <c:pt idx="346">
                  <c:v>0.52161676654259204</c:v>
                </c:pt>
                <c:pt idx="347">
                  <c:v>0.52456155116125303</c:v>
                </c:pt>
                <c:pt idx="348">
                  <c:v>0.52751609232677898</c:v>
                </c:pt>
                <c:pt idx="349">
                  <c:v>0.52956625056805295</c:v>
                </c:pt>
                <c:pt idx="350">
                  <c:v>0.53156409232345003</c:v>
                </c:pt>
                <c:pt idx="351">
                  <c:v>0.53332828423275302</c:v>
                </c:pt>
                <c:pt idx="352">
                  <c:v>0.53439644940437303</c:v>
                </c:pt>
                <c:pt idx="353">
                  <c:v>0.53484874167488095</c:v>
                </c:pt>
                <c:pt idx="354">
                  <c:v>0.53496766533363505</c:v>
                </c:pt>
                <c:pt idx="355">
                  <c:v>0.53500478613185598</c:v>
                </c:pt>
                <c:pt idx="356">
                  <c:v>0.53438327036462796</c:v>
                </c:pt>
                <c:pt idx="357">
                  <c:v>0.533545800203027</c:v>
                </c:pt>
                <c:pt idx="358">
                  <c:v>0.53236688247583697</c:v>
                </c:pt>
                <c:pt idx="359">
                  <c:v>0.53071731912713105</c:v>
                </c:pt>
                <c:pt idx="360">
                  <c:v>0.52852492130224604</c:v>
                </c:pt>
                <c:pt idx="361">
                  <c:v>0.52619389971481301</c:v>
                </c:pt>
                <c:pt idx="362">
                  <c:v>0.52323465882681597</c:v>
                </c:pt>
                <c:pt idx="363">
                  <c:v>0.52003341175540996</c:v>
                </c:pt>
                <c:pt idx="364">
                  <c:v>0.51653650703049503</c:v>
                </c:pt>
                <c:pt idx="365">
                  <c:v>0.51270328651136599</c:v>
                </c:pt>
                <c:pt idx="366">
                  <c:v>0.50853953864727097</c:v>
                </c:pt>
                <c:pt idx="367">
                  <c:v>0.50419178730413305</c:v>
                </c:pt>
                <c:pt idx="368">
                  <c:v>0.49943489710008698</c:v>
                </c:pt>
                <c:pt idx="369">
                  <c:v>0.49434148684790602</c:v>
                </c:pt>
                <c:pt idx="370">
                  <c:v>0.48929852202999602</c:v>
                </c:pt>
                <c:pt idx="371">
                  <c:v>0.48386160337297701</c:v>
                </c:pt>
                <c:pt idx="372">
                  <c:v>0.47837027279347</c:v>
                </c:pt>
                <c:pt idx="373">
                  <c:v>0.472645433218502</c:v>
                </c:pt>
                <c:pt idx="374">
                  <c:v>0.46640060697756403</c:v>
                </c:pt>
                <c:pt idx="375">
                  <c:v>0.45989018101484302</c:v>
                </c:pt>
                <c:pt idx="376">
                  <c:v>0.45333140152887702</c:v>
                </c:pt>
                <c:pt idx="377">
                  <c:v>0.44686186614297702</c:v>
                </c:pt>
                <c:pt idx="378">
                  <c:v>0.44024263386955098</c:v>
                </c:pt>
                <c:pt idx="379">
                  <c:v>0.43314169484725701</c:v>
                </c:pt>
                <c:pt idx="380">
                  <c:v>0.42617749425298701</c:v>
                </c:pt>
                <c:pt idx="381">
                  <c:v>0.41874896165348202</c:v>
                </c:pt>
                <c:pt idx="382">
                  <c:v>0.41139245282665599</c:v>
                </c:pt>
                <c:pt idx="383">
                  <c:v>0.40481252220674702</c:v>
                </c:pt>
                <c:pt idx="384">
                  <c:v>0.39690972051740803</c:v>
                </c:pt>
                <c:pt idx="385">
                  <c:v>0.38951603878961699</c:v>
                </c:pt>
                <c:pt idx="386">
                  <c:v>0.38184712850173602</c:v>
                </c:pt>
                <c:pt idx="387">
                  <c:v>0.37404323007774598</c:v>
                </c:pt>
                <c:pt idx="388">
                  <c:v>0.366460856376499</c:v>
                </c:pt>
                <c:pt idx="389">
                  <c:v>0.35867290815059499</c:v>
                </c:pt>
                <c:pt idx="390">
                  <c:v>0.35091873793926698</c:v>
                </c:pt>
                <c:pt idx="391">
                  <c:v>0.34322202066011898</c:v>
                </c:pt>
                <c:pt idx="392">
                  <c:v>0.33531934768456001</c:v>
                </c:pt>
                <c:pt idx="393">
                  <c:v>0.32753490636059801</c:v>
                </c:pt>
                <c:pt idx="394">
                  <c:v>0.31983675549162499</c:v>
                </c:pt>
                <c:pt idx="395">
                  <c:v>0.312008166631769</c:v>
                </c:pt>
                <c:pt idx="396">
                  <c:v>0.30429025771033302</c:v>
                </c:pt>
                <c:pt idx="397">
                  <c:v>0.29669526701150001</c:v>
                </c:pt>
                <c:pt idx="398">
                  <c:v>0.28902596709955902</c:v>
                </c:pt>
                <c:pt idx="399">
                  <c:v>0.28145417498688202</c:v>
                </c:pt>
                <c:pt idx="400">
                  <c:v>0.27385618551885799</c:v>
                </c:pt>
                <c:pt idx="401">
                  <c:v>0.26637035848181301</c:v>
                </c:pt>
                <c:pt idx="402">
                  <c:v>0.258835644662614</c:v>
                </c:pt>
                <c:pt idx="403">
                  <c:v>0.25144622301985098</c:v>
                </c:pt>
                <c:pt idx="404">
                  <c:v>0.244156695158841</c:v>
                </c:pt>
                <c:pt idx="405">
                  <c:v>0.23688169080183</c:v>
                </c:pt>
                <c:pt idx="406">
                  <c:v>0.22983312391805999</c:v>
                </c:pt>
                <c:pt idx="407">
                  <c:v>0.22272781247888901</c:v>
                </c:pt>
                <c:pt idx="408">
                  <c:v>0.215545445767026</c:v>
                </c:pt>
                <c:pt idx="409">
                  <c:v>0.20861550980447599</c:v>
                </c:pt>
                <c:pt idx="410">
                  <c:v>0.20168376764675999</c:v>
                </c:pt>
                <c:pt idx="411">
                  <c:v>0.194883704866046</c:v>
                </c:pt>
                <c:pt idx="412">
                  <c:v>0.18824879305828701</c:v>
                </c:pt>
                <c:pt idx="413">
                  <c:v>0.18115605773236701</c:v>
                </c:pt>
                <c:pt idx="414">
                  <c:v>0.174635489577397</c:v>
                </c:pt>
                <c:pt idx="415">
                  <c:v>0.168150666938754</c:v>
                </c:pt>
                <c:pt idx="416">
                  <c:v>0.16178307690559801</c:v>
                </c:pt>
                <c:pt idx="417">
                  <c:v>0.15528460861838</c:v>
                </c:pt>
                <c:pt idx="418">
                  <c:v>0.14909133042349701</c:v>
                </c:pt>
                <c:pt idx="419">
                  <c:v>0.14270786535594901</c:v>
                </c:pt>
                <c:pt idx="420">
                  <c:v>0.13683779358790801</c:v>
                </c:pt>
                <c:pt idx="421">
                  <c:v>0.13104401105454799</c:v>
                </c:pt>
                <c:pt idx="422">
                  <c:v>0.12520530854550599</c:v>
                </c:pt>
                <c:pt idx="423">
                  <c:v>0.119610987251307</c:v>
                </c:pt>
                <c:pt idx="424">
                  <c:v>0.11403574000924301</c:v>
                </c:pt>
                <c:pt idx="425">
                  <c:v>0.108523681454783</c:v>
                </c:pt>
                <c:pt idx="426">
                  <c:v>0.103063696864289</c:v>
                </c:pt>
                <c:pt idx="427" formatCode="0.00E+00">
                  <c:v>9.7907805639640799E-2</c:v>
                </c:pt>
                <c:pt idx="428" formatCode="0.00E+00">
                  <c:v>9.2648045478175498E-2</c:v>
                </c:pt>
                <c:pt idx="429" formatCode="0.00E+00">
                  <c:v>8.7710201183134898E-2</c:v>
                </c:pt>
                <c:pt idx="430" formatCode="0.00E+00">
                  <c:v>8.28672511380599E-2</c:v>
                </c:pt>
                <c:pt idx="431" formatCode="0.00E+00">
                  <c:v>7.79848079032954E-2</c:v>
                </c:pt>
                <c:pt idx="432" formatCode="0.00E+00">
                  <c:v>7.3102456169406305E-2</c:v>
                </c:pt>
                <c:pt idx="433" formatCode="0.00E+00">
                  <c:v>6.8262589175460797E-2</c:v>
                </c:pt>
                <c:pt idx="434" formatCode="0.00E+00">
                  <c:v>6.3614150315685195E-2</c:v>
                </c:pt>
                <c:pt idx="435" formatCode="0.00E+00">
                  <c:v>5.91234121789685E-2</c:v>
                </c:pt>
                <c:pt idx="436" formatCode="0.00E+00">
                  <c:v>5.4687368256694201E-2</c:v>
                </c:pt>
                <c:pt idx="437" formatCode="0.00E+00">
                  <c:v>5.04370611552983E-2</c:v>
                </c:pt>
                <c:pt idx="438" formatCode="0.00E+00">
                  <c:v>4.6072824736702399E-2</c:v>
                </c:pt>
                <c:pt idx="439" formatCode="0.00E+00">
                  <c:v>4.1901245976715101E-2</c:v>
                </c:pt>
                <c:pt idx="440" formatCode="0.00E+00">
                  <c:v>3.8054106505100903E-2</c:v>
                </c:pt>
                <c:pt idx="441" formatCode="0.00E+00">
                  <c:v>3.4150276341604502E-2</c:v>
                </c:pt>
                <c:pt idx="442" formatCode="0.00E+00">
                  <c:v>3.0345518699696698E-2</c:v>
                </c:pt>
                <c:pt idx="443" formatCode="0.00E+00">
                  <c:v>2.6850267249234599E-2</c:v>
                </c:pt>
                <c:pt idx="444" formatCode="0.00E+00">
                  <c:v>2.3248943471791201E-2</c:v>
                </c:pt>
                <c:pt idx="445" formatCode="0.00E+00">
                  <c:v>1.98732925972133E-2</c:v>
                </c:pt>
                <c:pt idx="446" formatCode="0.00E+00">
                  <c:v>1.6607454740271099E-2</c:v>
                </c:pt>
                <c:pt idx="447" formatCode="0.00E+00">
                  <c:v>1.36337469259547E-2</c:v>
                </c:pt>
                <c:pt idx="448" formatCode="0.00E+00">
                  <c:v>1.06336330112923E-2</c:v>
                </c:pt>
                <c:pt idx="449" formatCode="0.00E+00">
                  <c:v>7.7023992103370902E-3</c:v>
                </c:pt>
                <c:pt idx="450" formatCode="0.00E+00">
                  <c:v>4.99496859079278E-3</c:v>
                </c:pt>
                <c:pt idx="451" formatCode="0.00E+00">
                  <c:v>2.2833898390861602E-3</c:v>
                </c:pt>
                <c:pt idx="452" formatCode="0.00E+00">
                  <c:v>-1.00061255958822E-4</c:v>
                </c:pt>
                <c:pt idx="453" formatCode="0.00E+00">
                  <c:v>-2.63552700723373E-3</c:v>
                </c:pt>
                <c:pt idx="454" formatCode="0.00E+00">
                  <c:v>-4.9587725217736496E-3</c:v>
                </c:pt>
                <c:pt idx="455">
                  <c:v>-7.2670707628089996E-3</c:v>
                </c:pt>
                <c:pt idx="456" formatCode="0.00E+00">
                  <c:v>-9.2729535934495295E-3</c:v>
                </c:pt>
                <c:pt idx="457" formatCode="0.00E+00">
                  <c:v>-1.1272559780918699E-2</c:v>
                </c:pt>
                <c:pt idx="458">
                  <c:v>-1.3097675787805E-2</c:v>
                </c:pt>
                <c:pt idx="459" formatCode="0.00E+00">
                  <c:v>-1.4934963324188699E-2</c:v>
                </c:pt>
                <c:pt idx="460" formatCode="0.00E+00">
                  <c:v>-1.67024058999228E-2</c:v>
                </c:pt>
                <c:pt idx="461" formatCode="0.00E+00">
                  <c:v>-1.8346038461088201E-2</c:v>
                </c:pt>
                <c:pt idx="462" formatCode="0.00E+00">
                  <c:v>-1.9860136752783301E-2</c:v>
                </c:pt>
                <c:pt idx="463" formatCode="0.00E+00">
                  <c:v>-2.1122222773791201E-2</c:v>
                </c:pt>
                <c:pt idx="464" formatCode="0.00E+00">
                  <c:v>-2.2480656206052701E-2</c:v>
                </c:pt>
                <c:pt idx="465">
                  <c:v>-2.3714844811098E-2</c:v>
                </c:pt>
                <c:pt idx="466" formatCode="0.00E+00">
                  <c:v>-2.47708094185385E-2</c:v>
                </c:pt>
                <c:pt idx="467" formatCode="0.00E+00">
                  <c:v>-2.5780308539461502E-2</c:v>
                </c:pt>
                <c:pt idx="468">
                  <c:v>-2.6610205016136E-2</c:v>
                </c:pt>
                <c:pt idx="469" formatCode="0.00E+00">
                  <c:v>-2.75199195132508E-2</c:v>
                </c:pt>
                <c:pt idx="470" formatCode="0.00E+00">
                  <c:v>-2.8251670525046201E-2</c:v>
                </c:pt>
                <c:pt idx="471" formatCode="0.00E+00">
                  <c:v>-2.8917148146759698E-2</c:v>
                </c:pt>
                <c:pt idx="472" formatCode="0.00E+00">
                  <c:v>-2.95068864307758E-2</c:v>
                </c:pt>
                <c:pt idx="473" formatCode="0.00E+00">
                  <c:v>-3.0024709515517299E-2</c:v>
                </c:pt>
                <c:pt idx="474" formatCode="0.00E+00">
                  <c:v>-3.0391195445605299E-2</c:v>
                </c:pt>
                <c:pt idx="475" formatCode="0.00E+00">
                  <c:v>-3.0774403930446101E-2</c:v>
                </c:pt>
                <c:pt idx="476" formatCode="0.00E+00">
                  <c:v>-3.10843499852075E-2</c:v>
                </c:pt>
                <c:pt idx="477" formatCode="0.00E+00">
                  <c:v>-3.1353874869836103E-2</c:v>
                </c:pt>
                <c:pt idx="478">
                  <c:v>-3.1555817868494998E-2</c:v>
                </c:pt>
                <c:pt idx="479" formatCode="0.00E+00">
                  <c:v>-3.1581369187548197E-2</c:v>
                </c:pt>
                <c:pt idx="480" formatCode="0.00E+00">
                  <c:v>-3.1613470881516899E-2</c:v>
                </c:pt>
                <c:pt idx="481" formatCode="0.00E+00">
                  <c:v>-3.1497277758142699E-2</c:v>
                </c:pt>
                <c:pt idx="482" formatCode="0.00E+00">
                  <c:v>-3.1431595301756203E-2</c:v>
                </c:pt>
                <c:pt idx="483" formatCode="0.00E+00">
                  <c:v>-3.12072512068425E-2</c:v>
                </c:pt>
                <c:pt idx="484" formatCode="0.00E+00">
                  <c:v>-3.09473888021756E-2</c:v>
                </c:pt>
                <c:pt idx="485">
                  <c:v>-3.0636936091138999E-2</c:v>
                </c:pt>
                <c:pt idx="486" formatCode="0.00E+00">
                  <c:v>-3.0318305190384299E-2</c:v>
                </c:pt>
                <c:pt idx="487" formatCode="0.00E+00">
                  <c:v>-2.9936469822777801E-2</c:v>
                </c:pt>
                <c:pt idx="488" formatCode="0.00E+00">
                  <c:v>-2.9445955702437802E-2</c:v>
                </c:pt>
                <c:pt idx="489" formatCode="0.00E+00">
                  <c:v>-2.8882698588862901E-2</c:v>
                </c:pt>
                <c:pt idx="490">
                  <c:v>-2.8323950550266E-2</c:v>
                </c:pt>
                <c:pt idx="491" formatCode="0.00E+00">
                  <c:v>-2.7696506061522401E-2</c:v>
                </c:pt>
                <c:pt idx="492" formatCode="0.00E+00">
                  <c:v>-2.70242401746058E-2</c:v>
                </c:pt>
                <c:pt idx="493" formatCode="0.00E+00">
                  <c:v>-2.6185342549804601E-2</c:v>
                </c:pt>
                <c:pt idx="494" formatCode="0.00E+00">
                  <c:v>-2.51624263857619E-2</c:v>
                </c:pt>
                <c:pt idx="495" formatCode="0.00E+00">
                  <c:v>-2.4268630125131498E-2</c:v>
                </c:pt>
                <c:pt idx="496">
                  <c:v>-2.3299371790614001E-2</c:v>
                </c:pt>
                <c:pt idx="497" formatCode="0.00E+00">
                  <c:v>-2.2212781219422599E-2</c:v>
                </c:pt>
                <c:pt idx="498" formatCode="0.00E+00">
                  <c:v>-2.1111427127131498E-2</c:v>
                </c:pt>
                <c:pt idx="499" formatCode="0.00E+00">
                  <c:v>-2.0017869841403701E-2</c:v>
                </c:pt>
                <c:pt idx="500" formatCode="0.00E+00">
                  <c:v>-1.8560148516794699E-2</c:v>
                </c:pt>
                <c:pt idx="501" formatCode="0.00E+00">
                  <c:v>-1.73583346241355E-2</c:v>
                </c:pt>
                <c:pt idx="502" formatCode="0.00E+00">
                  <c:v>-1.58786376607522E-2</c:v>
                </c:pt>
                <c:pt idx="503" formatCode="0.00E+00">
                  <c:v>-1.4352282854099899E-2</c:v>
                </c:pt>
                <c:pt idx="504" formatCode="0.00E+00">
                  <c:v>-1.2887479766134601E-2</c:v>
                </c:pt>
                <c:pt idx="505" formatCode="0.00E+00">
                  <c:v>-1.12877196390825E-2</c:v>
                </c:pt>
                <c:pt idx="506" formatCode="0.00E+00">
                  <c:v>-9.7314873195487699E-3</c:v>
                </c:pt>
                <c:pt idx="507" formatCode="0.00E+00">
                  <c:v>-8.1856111805008198E-3</c:v>
                </c:pt>
                <c:pt idx="508" formatCode="0.00E+00">
                  <c:v>-6.4595150822709902E-3</c:v>
                </c:pt>
                <c:pt idx="509" formatCode="0.00E+00">
                  <c:v>-4.7070347801451097E-3</c:v>
                </c:pt>
                <c:pt idx="510" formatCode="0.00E+00">
                  <c:v>-3.1311074083046199E-3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D-FE2D-4C37-9444-67DDC773EF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9065424"/>
        <c:axId val="439058208"/>
        <c:extLst/>
      </c:scatterChart>
      <c:valAx>
        <c:axId val="439065424"/>
        <c:scaling>
          <c:orientation val="minMax"/>
          <c:max val="700"/>
          <c:min val="39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Wavelength,</a:t>
                </a:r>
                <a:r>
                  <a:rPr lang="en-GB" baseline="0"/>
                  <a:t> nm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9058208"/>
        <c:crosses val="autoZero"/>
        <c:crossBetween val="midCat"/>
      </c:valAx>
      <c:valAx>
        <c:axId val="439058208"/>
        <c:scaling>
          <c:orientation val="minMax"/>
          <c:max val="0.60000000000000009"/>
          <c:min val="-5.000000000000001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Absorbance, Au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906542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absorbance of [Ni(en)3].2NO3- complex</a:t>
            </a:r>
            <a:r>
              <a:rPr lang="en-GB" baseline="0"/>
              <a:t> after adsorption on TNTs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8"/>
          <c:order val="0"/>
          <c:tx>
            <c:strRef>
              <c:f>'Ni 16.10.2020'!$W$6</c:f>
              <c:strCache>
                <c:ptCount val="1"/>
                <c:pt idx="0">
                  <c:v>ad 10 mM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'Ni 16.10.2020'!$V$7:$V$517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'Ni 16.10.2020'!$W$7:$W$517</c:f>
              <c:numCache>
                <c:formatCode>General</c:formatCode>
                <c:ptCount val="511"/>
                <c:pt idx="0">
                  <c:v>0.16190686594586601</c:v>
                </c:pt>
                <c:pt idx="1">
                  <c:v>-0.134035858975978</c:v>
                </c:pt>
                <c:pt idx="2">
                  <c:v>-0.63552426756623703</c:v>
                </c:pt>
                <c:pt idx="3" formatCode="0.00E+00">
                  <c:v>6.76639556465507E-2</c:v>
                </c:pt>
                <c:pt idx="4">
                  <c:v>-0.16055356215319</c:v>
                </c:pt>
                <c:pt idx="5">
                  <c:v>-0.17559081651737601</c:v>
                </c:pt>
                <c:pt idx="6">
                  <c:v>-0.15375227346595799</c:v>
                </c:pt>
                <c:pt idx="7">
                  <c:v>-0.25616593026564799</c:v>
                </c:pt>
                <c:pt idx="8" formatCode="0.00E+00">
                  <c:v>2.2012083039705099E-2</c:v>
                </c:pt>
                <c:pt idx="9" formatCode="0.00E+00">
                  <c:v>7.9250301355107397E-2</c:v>
                </c:pt>
                <c:pt idx="10">
                  <c:v>0.75817110247035802</c:v>
                </c:pt>
                <c:pt idx="11" formatCode="0.00E+00">
                  <c:v>-2.9321918789272199E-3</c:v>
                </c:pt>
                <c:pt idx="12">
                  <c:v>0.28269603077011402</c:v>
                </c:pt>
                <c:pt idx="13">
                  <c:v>0.77210078653763703</c:v>
                </c:pt>
                <c:pt idx="14">
                  <c:v>0.121549129249442</c:v>
                </c:pt>
                <c:pt idx="15">
                  <c:v>0.41946214779834701</c:v>
                </c:pt>
                <c:pt idx="16">
                  <c:v>0.91816407206335504</c:v>
                </c:pt>
                <c:pt idx="17">
                  <c:v>0.90311024813051599</c:v>
                </c:pt>
                <c:pt idx="18">
                  <c:v>0.84898305925052198</c:v>
                </c:pt>
                <c:pt idx="19">
                  <c:v>0.86767475624174495</c:v>
                </c:pt>
                <c:pt idx="20">
                  <c:v>0.73364420642661499</c:v>
                </c:pt>
                <c:pt idx="21">
                  <c:v>0.71757330907504602</c:v>
                </c:pt>
                <c:pt idx="22">
                  <c:v>0.81829587842643503</c:v>
                </c:pt>
                <c:pt idx="23">
                  <c:v>1.03196760538854</c:v>
                </c:pt>
                <c:pt idx="24">
                  <c:v>1.0898818808599899</c:v>
                </c:pt>
                <c:pt idx="25">
                  <c:v>1.09273621364142</c:v>
                </c:pt>
                <c:pt idx="26">
                  <c:v>1.31246037017552</c:v>
                </c:pt>
                <c:pt idx="27">
                  <c:v>1.4078427964648399</c:v>
                </c:pt>
                <c:pt idx="28">
                  <c:v>1.4658108353464201</c:v>
                </c:pt>
                <c:pt idx="29">
                  <c:v>1.5761824065791901</c:v>
                </c:pt>
                <c:pt idx="30">
                  <c:v>1.7882403877333299</c:v>
                </c:pt>
                <c:pt idx="31">
                  <c:v>1.9926741767410601</c:v>
                </c:pt>
                <c:pt idx="32">
                  <c:v>2.0783149354116199</c:v>
                </c:pt>
                <c:pt idx="33">
                  <c:v>2.2072707339982398</c:v>
                </c:pt>
                <c:pt idx="34">
                  <c:v>2.2397480413644399</c:v>
                </c:pt>
                <c:pt idx="35">
                  <c:v>2.3696677642672701</c:v>
                </c:pt>
                <c:pt idx="36">
                  <c:v>2.4506031627336</c:v>
                </c:pt>
                <c:pt idx="37">
                  <c:v>2.66579598214717</c:v>
                </c:pt>
                <c:pt idx="38">
                  <c:v>2.9425498197484998</c:v>
                </c:pt>
                <c:pt idx="39">
                  <c:v>2.69796209004268</c:v>
                </c:pt>
                <c:pt idx="40">
                  <c:v>2.8477775382850501</c:v>
                </c:pt>
                <c:pt idx="41">
                  <c:v>2.8186981278629899</c:v>
                </c:pt>
                <c:pt idx="42">
                  <c:v>3.0840335014777298</c:v>
                </c:pt>
                <c:pt idx="43">
                  <c:v>2.9554720438049</c:v>
                </c:pt>
                <c:pt idx="44">
                  <c:v>2.6048192558933798</c:v>
                </c:pt>
                <c:pt idx="45">
                  <c:v>2.5909321626383099</c:v>
                </c:pt>
                <c:pt idx="46">
                  <c:v>2.81453966308684</c:v>
                </c:pt>
                <c:pt idx="47">
                  <c:v>2.9370470570659499</c:v>
                </c:pt>
                <c:pt idx="48">
                  <c:v>2.7039116527181299</c:v>
                </c:pt>
                <c:pt idx="49">
                  <c:v>2.75855913790204</c:v>
                </c:pt>
                <c:pt idx="50">
                  <c:v>2.8632314138080002</c:v>
                </c:pt>
                <c:pt idx="51">
                  <c:v>2.74064595936379</c:v>
                </c:pt>
                <c:pt idx="52">
                  <c:v>3.1521755053727998</c:v>
                </c:pt>
                <c:pt idx="53">
                  <c:v>3.0247320490966501</c:v>
                </c:pt>
                <c:pt idx="54">
                  <c:v>2.8549424940831201</c:v>
                </c:pt>
                <c:pt idx="55">
                  <c:v>2.9894604989333899</c:v>
                </c:pt>
                <c:pt idx="56">
                  <c:v>2.8661118662096898</c:v>
                </c:pt>
                <c:pt idx="57">
                  <c:v>2.98357447591229</c:v>
                </c:pt>
                <c:pt idx="58">
                  <c:v>2.7205062620082501</c:v>
                </c:pt>
                <c:pt idx="59">
                  <c:v>2.6710270695716098</c:v>
                </c:pt>
                <c:pt idx="60">
                  <c:v>2.8358501947219499</c:v>
                </c:pt>
                <c:pt idx="61">
                  <c:v>2.8861793260706299</c:v>
                </c:pt>
                <c:pt idx="62">
                  <c:v>2.7109825599411299</c:v>
                </c:pt>
                <c:pt idx="63">
                  <c:v>2.8455871660709402</c:v>
                </c:pt>
                <c:pt idx="64">
                  <c:v>2.77930652698568</c:v>
                </c:pt>
                <c:pt idx="65">
                  <c:v>2.7495031177551401</c:v>
                </c:pt>
                <c:pt idx="66">
                  <c:v>2.8341519996681899</c:v>
                </c:pt>
                <c:pt idx="67">
                  <c:v>2.8073056088330102</c:v>
                </c:pt>
                <c:pt idx="68">
                  <c:v>2.74000201528861</c:v>
                </c:pt>
                <c:pt idx="69">
                  <c:v>2.7950372420690699</c:v>
                </c:pt>
                <c:pt idx="70">
                  <c:v>3.0131463409402501</c:v>
                </c:pt>
                <c:pt idx="71">
                  <c:v>3.05302274003339</c:v>
                </c:pt>
                <c:pt idx="72">
                  <c:v>2.9618495392156601</c:v>
                </c:pt>
                <c:pt idx="73">
                  <c:v>3.4551257764541199</c:v>
                </c:pt>
                <c:pt idx="74">
                  <c:v>3.7273240323105501</c:v>
                </c:pt>
                <c:pt idx="75">
                  <c:v>3.67152997024822</c:v>
                </c:pt>
                <c:pt idx="76">
                  <c:v>3.6164501340282</c:v>
                </c:pt>
                <c:pt idx="77">
                  <c:v>3.2196601608939202</c:v>
                </c:pt>
                <c:pt idx="78">
                  <c:v>3.6222899628909602</c:v>
                </c:pt>
                <c:pt idx="79">
                  <c:v>3.59557453217294</c:v>
                </c:pt>
                <c:pt idx="80">
                  <c:v>3.2752104689467698</c:v>
                </c:pt>
                <c:pt idx="81">
                  <c:v>3.59198434859427</c:v>
                </c:pt>
                <c:pt idx="82">
                  <c:v>2.82051396436598</c:v>
                </c:pt>
                <c:pt idx="83">
                  <c:v>3.25282438555262</c:v>
                </c:pt>
                <c:pt idx="84">
                  <c:v>3.8179396703408601</c:v>
                </c:pt>
                <c:pt idx="85">
                  <c:v>3.5054543947383801</c:v>
                </c:pt>
                <c:pt idx="86">
                  <c:v>3.9908090114125598</c:v>
                </c:pt>
                <c:pt idx="87">
                  <c:v>3.8511376238013901</c:v>
                </c:pt>
                <c:pt idx="88">
                  <c:v>3.4597911688907401</c:v>
                </c:pt>
                <c:pt idx="89">
                  <c:v>3.9908090114125598</c:v>
                </c:pt>
                <c:pt idx="90">
                  <c:v>3.9332757603036899</c:v>
                </c:pt>
                <c:pt idx="91">
                  <c:v>3.52810160872736</c:v>
                </c:pt>
                <c:pt idx="92">
                  <c:v>3.0557696379644002</c:v>
                </c:pt>
                <c:pt idx="93">
                  <c:v>3.8791007174593801</c:v>
                </c:pt>
                <c:pt idx="94">
                  <c:v>2.91698820426276</c:v>
                </c:pt>
                <c:pt idx="95">
                  <c:v>2.8422410266126499</c:v>
                </c:pt>
                <c:pt idx="96">
                  <c:v>2.8262712370317802</c:v>
                </c:pt>
                <c:pt idx="97">
                  <c:v>2.5755180097145098</c:v>
                </c:pt>
                <c:pt idx="98">
                  <c:v>2.5716031135367898</c:v>
                </c:pt>
                <c:pt idx="99">
                  <c:v>2.4106233423020198</c:v>
                </c:pt>
                <c:pt idx="100">
                  <c:v>2.2191104417898599</c:v>
                </c:pt>
                <c:pt idx="101">
                  <c:v>2.1687523638647801</c:v>
                </c:pt>
                <c:pt idx="102">
                  <c:v>2.0204026418619598</c:v>
                </c:pt>
                <c:pt idx="103">
                  <c:v>1.91490534486279</c:v>
                </c:pt>
                <c:pt idx="104">
                  <c:v>1.80568832340451</c:v>
                </c:pt>
                <c:pt idx="105">
                  <c:v>1.66245114058945</c:v>
                </c:pt>
                <c:pt idx="106">
                  <c:v>1.52769216336092</c:v>
                </c:pt>
                <c:pt idx="107">
                  <c:v>1.4352457564015899</c:v>
                </c:pt>
                <c:pt idx="108">
                  <c:v>1.32894605759014</c:v>
                </c:pt>
                <c:pt idx="109">
                  <c:v>1.24800293500911</c:v>
                </c:pt>
                <c:pt idx="110">
                  <c:v>1.1596960597861401</c:v>
                </c:pt>
                <c:pt idx="111">
                  <c:v>1.0776615254670801</c:v>
                </c:pt>
                <c:pt idx="112">
                  <c:v>1.00761498501283</c:v>
                </c:pt>
                <c:pt idx="113">
                  <c:v>0.94154440630128899</c:v>
                </c:pt>
                <c:pt idx="114">
                  <c:v>0.87966857694164502</c:v>
                </c:pt>
                <c:pt idx="115">
                  <c:v>0.82440281288413397</c:v>
                </c:pt>
                <c:pt idx="116">
                  <c:v>0.77231521779703405</c:v>
                </c:pt>
                <c:pt idx="117">
                  <c:v>0.72489574314452898</c:v>
                </c:pt>
                <c:pt idx="118">
                  <c:v>0.68050103487524705</c:v>
                </c:pt>
                <c:pt idx="119">
                  <c:v>0.64106190485211001</c:v>
                </c:pt>
                <c:pt idx="120">
                  <c:v>0.60529512196300606</c:v>
                </c:pt>
                <c:pt idx="121">
                  <c:v>0.56895646560636104</c:v>
                </c:pt>
                <c:pt idx="122">
                  <c:v>0.53499215617764995</c:v>
                </c:pt>
                <c:pt idx="123">
                  <c:v>0.50399361625019201</c:v>
                </c:pt>
                <c:pt idx="124">
                  <c:v>0.475727938023768</c:v>
                </c:pt>
                <c:pt idx="125">
                  <c:v>0.448349963206574</c:v>
                </c:pt>
                <c:pt idx="126">
                  <c:v>0.42333445782281598</c:v>
                </c:pt>
                <c:pt idx="127">
                  <c:v>0.40018101130132799</c:v>
                </c:pt>
                <c:pt idx="128">
                  <c:v>0.37897242829184602</c:v>
                </c:pt>
                <c:pt idx="129">
                  <c:v>0.35908437442156599</c:v>
                </c:pt>
                <c:pt idx="130">
                  <c:v>0.339657624108329</c:v>
                </c:pt>
                <c:pt idx="131">
                  <c:v>0.32117514984615803</c:v>
                </c:pt>
                <c:pt idx="132">
                  <c:v>0.30480329042843401</c:v>
                </c:pt>
                <c:pt idx="133">
                  <c:v>0.29011503513074199</c:v>
                </c:pt>
                <c:pt idx="134">
                  <c:v>0.27510711509317998</c:v>
                </c:pt>
                <c:pt idx="135">
                  <c:v>0.261057495824776</c:v>
                </c:pt>
                <c:pt idx="136">
                  <c:v>0.24912391837738601</c:v>
                </c:pt>
                <c:pt idx="137">
                  <c:v>0.23765557510447599</c:v>
                </c:pt>
                <c:pt idx="138">
                  <c:v>0.22702314422991801</c:v>
                </c:pt>
                <c:pt idx="139">
                  <c:v>0.217436774519532</c:v>
                </c:pt>
                <c:pt idx="140">
                  <c:v>0.20887699547486099</c:v>
                </c:pt>
                <c:pt idx="141">
                  <c:v>0.20098290870549601</c:v>
                </c:pt>
                <c:pt idx="142">
                  <c:v>0.19322614564707599</c:v>
                </c:pt>
                <c:pt idx="143">
                  <c:v>0.18751219811984299</c:v>
                </c:pt>
                <c:pt idx="144">
                  <c:v>0.18208677587408101</c:v>
                </c:pt>
                <c:pt idx="145">
                  <c:v>0.17654366911622199</c:v>
                </c:pt>
                <c:pt idx="146">
                  <c:v>0.17117167714213</c:v>
                </c:pt>
                <c:pt idx="147">
                  <c:v>0.16688646436825399</c:v>
                </c:pt>
                <c:pt idx="148">
                  <c:v>0.16354127000551899</c:v>
                </c:pt>
                <c:pt idx="149">
                  <c:v>0.159096733114379</c:v>
                </c:pt>
                <c:pt idx="150">
                  <c:v>0.154941898814979</c:v>
                </c:pt>
                <c:pt idx="151">
                  <c:v>0.151960793707795</c:v>
                </c:pt>
                <c:pt idx="152">
                  <c:v>0.14914409700383399</c:v>
                </c:pt>
                <c:pt idx="153">
                  <c:v>0.14535998105873901</c:v>
                </c:pt>
                <c:pt idx="154">
                  <c:v>0.14286377330320499</c:v>
                </c:pt>
                <c:pt idx="155">
                  <c:v>0.14041814274992001</c:v>
                </c:pt>
                <c:pt idx="156">
                  <c:v>0.13746414307514199</c:v>
                </c:pt>
                <c:pt idx="157">
                  <c:v>0.135498767481502</c:v>
                </c:pt>
                <c:pt idx="158">
                  <c:v>0.132224475133525</c:v>
                </c:pt>
                <c:pt idx="159">
                  <c:v>0.12861575918671</c:v>
                </c:pt>
                <c:pt idx="160">
                  <c:v>0.12638485030573601</c:v>
                </c:pt>
                <c:pt idx="161">
                  <c:v>0.124095212337931</c:v>
                </c:pt>
                <c:pt idx="162">
                  <c:v>0.12013884414208099</c:v>
                </c:pt>
                <c:pt idx="163">
                  <c:v>0.117887088141678</c:v>
                </c:pt>
                <c:pt idx="164">
                  <c:v>0.114330648205484</c:v>
                </c:pt>
                <c:pt idx="165">
                  <c:v>0.112502621027862</c:v>
                </c:pt>
                <c:pt idx="166">
                  <c:v>0.108309253497055</c:v>
                </c:pt>
                <c:pt idx="167">
                  <c:v>0.106347526236642</c:v>
                </c:pt>
                <c:pt idx="168">
                  <c:v>0.103949933226203</c:v>
                </c:pt>
                <c:pt idx="169">
                  <c:v>0.10111842477486099</c:v>
                </c:pt>
                <c:pt idx="170" formatCode="0.00E+00">
                  <c:v>9.8238067972395801E-2</c:v>
                </c:pt>
                <c:pt idx="171" formatCode="0.00E+00">
                  <c:v>9.5079186248942904E-2</c:v>
                </c:pt>
                <c:pt idx="172">
                  <c:v>9.4135633803821006E-2</c:v>
                </c:pt>
                <c:pt idx="173" formatCode="0.00E+00">
                  <c:v>9.0193570038378801E-2</c:v>
                </c:pt>
                <c:pt idx="174">
                  <c:v>8.8708223233582004E-2</c:v>
                </c:pt>
                <c:pt idx="175" formatCode="0.00E+00">
                  <c:v>8.5813525986656397E-2</c:v>
                </c:pt>
                <c:pt idx="176" formatCode="0.00E+00">
                  <c:v>8.0703193634203294E-2</c:v>
                </c:pt>
                <c:pt idx="177" formatCode="0.00E+00">
                  <c:v>8.1162624144045306E-2</c:v>
                </c:pt>
                <c:pt idx="178" formatCode="0.00E+00">
                  <c:v>7.8160334121090302E-2</c:v>
                </c:pt>
                <c:pt idx="179" formatCode="0.00E+00">
                  <c:v>7.5326207283335597E-2</c:v>
                </c:pt>
                <c:pt idx="180" formatCode="0.00E+00">
                  <c:v>7.4584505175098903E-2</c:v>
                </c:pt>
                <c:pt idx="181" formatCode="0.00E+00">
                  <c:v>6.9801008519224703E-2</c:v>
                </c:pt>
                <c:pt idx="182" formatCode="0.00E+00">
                  <c:v>6.7741456871326503E-2</c:v>
                </c:pt>
                <c:pt idx="183" formatCode="0.00E+00">
                  <c:v>6.7315631692257197E-2</c:v>
                </c:pt>
                <c:pt idx="184" formatCode="0.00E+00">
                  <c:v>6.4035156479688701E-2</c:v>
                </c:pt>
                <c:pt idx="185" formatCode="0.00E+00">
                  <c:v>6.1792879767528598E-2</c:v>
                </c:pt>
                <c:pt idx="186" formatCode="0.00E+00">
                  <c:v>5.9466668844907797E-2</c:v>
                </c:pt>
                <c:pt idx="187" formatCode="0.00E+00">
                  <c:v>5.9011344708149199E-2</c:v>
                </c:pt>
                <c:pt idx="188" formatCode="0.00E+00">
                  <c:v>5.6651563534788403E-2</c:v>
                </c:pt>
                <c:pt idx="189" formatCode="0.00E+00">
                  <c:v>5.8711687721314201E-2</c:v>
                </c:pt>
                <c:pt idx="190" formatCode="0.00E+00">
                  <c:v>5.2704343540234698E-2</c:v>
                </c:pt>
                <c:pt idx="191" formatCode="0.00E+00">
                  <c:v>5.31785462536805E-2</c:v>
                </c:pt>
                <c:pt idx="192" formatCode="0.00E+00">
                  <c:v>5.1845736917185102E-2</c:v>
                </c:pt>
                <c:pt idx="193" formatCode="0.00E+00">
                  <c:v>4.8630569991627501E-2</c:v>
                </c:pt>
                <c:pt idx="194" formatCode="0.00E+00">
                  <c:v>4.7172196580021898E-2</c:v>
                </c:pt>
                <c:pt idx="195" formatCode="0.00E+00">
                  <c:v>4.7182899878982901E-2</c:v>
                </c:pt>
                <c:pt idx="196" formatCode="0.00E+00">
                  <c:v>4.6714612688517197E-2</c:v>
                </c:pt>
                <c:pt idx="197" formatCode="0.00E+00">
                  <c:v>4.7468348216519199E-2</c:v>
                </c:pt>
                <c:pt idx="198">
                  <c:v>4.4058514227664998E-2</c:v>
                </c:pt>
                <c:pt idx="199">
                  <c:v>4.6733637953781999E-2</c:v>
                </c:pt>
                <c:pt idx="200" formatCode="0.00E+00">
                  <c:v>4.3112276359181703E-2</c:v>
                </c:pt>
                <c:pt idx="201" formatCode="0.00E+00">
                  <c:v>4.2506802633977298E-2</c:v>
                </c:pt>
                <c:pt idx="202" formatCode="0.00E+00">
                  <c:v>4.1958350601312498E-2</c:v>
                </c:pt>
                <c:pt idx="203" formatCode="0.00E+00">
                  <c:v>3.9903927792227699E-2</c:v>
                </c:pt>
                <c:pt idx="204" formatCode="0.00E+00">
                  <c:v>3.7063133405446202E-2</c:v>
                </c:pt>
                <c:pt idx="205" formatCode="0.00E+00">
                  <c:v>3.9316253192863498E-2</c:v>
                </c:pt>
                <c:pt idx="206" formatCode="0.00E+00">
                  <c:v>3.8655079295475202E-2</c:v>
                </c:pt>
                <c:pt idx="207" formatCode="0.00E+00">
                  <c:v>3.9739454038210498E-2</c:v>
                </c:pt>
                <c:pt idx="208" formatCode="0.00E+00">
                  <c:v>3.62485542444273E-2</c:v>
                </c:pt>
                <c:pt idx="209" formatCode="0.00E+00">
                  <c:v>3.1684756335766701E-2</c:v>
                </c:pt>
                <c:pt idx="210">
                  <c:v>0.142100203075437</c:v>
                </c:pt>
                <c:pt idx="211" formatCode="0.00E+00">
                  <c:v>3.6131016441739099E-2</c:v>
                </c:pt>
                <c:pt idx="212">
                  <c:v>3.5318466211375001E-2</c:v>
                </c:pt>
                <c:pt idx="213" formatCode="0.00E+00">
                  <c:v>3.51890615940482E-2</c:v>
                </c:pt>
                <c:pt idx="214" formatCode="0.00E+00">
                  <c:v>3.3707970784099602E-2</c:v>
                </c:pt>
                <c:pt idx="215" formatCode="0.00E+00">
                  <c:v>3.3787734945187303E-2</c:v>
                </c:pt>
                <c:pt idx="216" formatCode="0.00E+00">
                  <c:v>3.3698074627445201E-2</c:v>
                </c:pt>
                <c:pt idx="217">
                  <c:v>3.2727250125785E-2</c:v>
                </c:pt>
                <c:pt idx="218" formatCode="0.00E+00">
                  <c:v>3.16834122019947E-2</c:v>
                </c:pt>
                <c:pt idx="219" formatCode="0.00E+00">
                  <c:v>3.1738817184289198E-2</c:v>
                </c:pt>
                <c:pt idx="220" formatCode="0.00E+00">
                  <c:v>3.1223650371451899E-2</c:v>
                </c:pt>
                <c:pt idx="221" formatCode="0.00E+00">
                  <c:v>3.06636998161255E-2</c:v>
                </c:pt>
                <c:pt idx="222" formatCode="0.00E+00">
                  <c:v>3.0101661124523098E-2</c:v>
                </c:pt>
                <c:pt idx="223" formatCode="0.00E+00">
                  <c:v>2.96305465307709E-2</c:v>
                </c:pt>
                <c:pt idx="224" formatCode="0.00E+00">
                  <c:v>2.95634472915439E-2</c:v>
                </c:pt>
                <c:pt idx="225" formatCode="0.00E+00">
                  <c:v>2.9372092309780599E-2</c:v>
                </c:pt>
                <c:pt idx="226">
                  <c:v>2.8820970953894E-2</c:v>
                </c:pt>
                <c:pt idx="227" formatCode="0.00E+00">
                  <c:v>2.82676294089928E-2</c:v>
                </c:pt>
                <c:pt idx="228" formatCode="0.00E+00">
                  <c:v>2.7718522239041199E-2</c:v>
                </c:pt>
                <c:pt idx="229">
                  <c:v>2.7313744710885001E-2</c:v>
                </c:pt>
                <c:pt idx="230" formatCode="0.00E+00">
                  <c:v>2.6951024732669401E-2</c:v>
                </c:pt>
                <c:pt idx="231" formatCode="0.00E+00">
                  <c:v>2.6801701212654301E-2</c:v>
                </c:pt>
                <c:pt idx="232" formatCode="0.00E+00">
                  <c:v>2.6299290076021501E-2</c:v>
                </c:pt>
                <c:pt idx="233" formatCode="0.00E+00">
                  <c:v>2.5760282801160401E-2</c:v>
                </c:pt>
                <c:pt idx="234" formatCode="0.00E+00">
                  <c:v>2.5542533155249899E-2</c:v>
                </c:pt>
                <c:pt idx="235" formatCode="0.00E+00">
                  <c:v>2.5043903448949599E-2</c:v>
                </c:pt>
                <c:pt idx="236" formatCode="0.00E+00">
                  <c:v>2.5025021753068401E-2</c:v>
                </c:pt>
                <c:pt idx="237" formatCode="0.00E+00">
                  <c:v>2.4615882766855099E-2</c:v>
                </c:pt>
                <c:pt idx="238" formatCode="0.00E+00">
                  <c:v>2.4038155429300399E-2</c:v>
                </c:pt>
                <c:pt idx="239" formatCode="0.00E+00">
                  <c:v>2.3803566075593498E-2</c:v>
                </c:pt>
                <c:pt idx="240">
                  <c:v>2.3252779572639E-2</c:v>
                </c:pt>
                <c:pt idx="241" formatCode="0.00E+00">
                  <c:v>2.33123535122635E-2</c:v>
                </c:pt>
                <c:pt idx="242" formatCode="0.00E+00">
                  <c:v>2.2946744828840401E-2</c:v>
                </c:pt>
                <c:pt idx="243" formatCode="0.00E+00">
                  <c:v>2.24221301199336E-2</c:v>
                </c:pt>
                <c:pt idx="244" formatCode="0.00E+00">
                  <c:v>2.2351175940766899E-2</c:v>
                </c:pt>
                <c:pt idx="245" formatCode="0.00E+00">
                  <c:v>2.2186772680198599E-2</c:v>
                </c:pt>
                <c:pt idx="246" formatCode="0.00E+00">
                  <c:v>2.1903306227288501E-2</c:v>
                </c:pt>
                <c:pt idx="247" formatCode="0.00E+00">
                  <c:v>2.1343477644789399E-2</c:v>
                </c:pt>
                <c:pt idx="248" formatCode="0.00E+00">
                  <c:v>2.1383394270898699E-2</c:v>
                </c:pt>
                <c:pt idx="249" formatCode="0.00E+00">
                  <c:v>2.1148985308295901E-2</c:v>
                </c:pt>
                <c:pt idx="250" formatCode="0.00E+00">
                  <c:v>2.0770732400453899E-2</c:v>
                </c:pt>
                <c:pt idx="251" formatCode="0.00E+00">
                  <c:v>2.0442262827217901E-2</c:v>
                </c:pt>
                <c:pt idx="252" formatCode="0.00E+00">
                  <c:v>2.0171916226374799E-2</c:v>
                </c:pt>
                <c:pt idx="253" formatCode="0.00E+00">
                  <c:v>2.00436509889678E-2</c:v>
                </c:pt>
                <c:pt idx="254" formatCode="0.00E+00">
                  <c:v>1.9920091953010199E-2</c:v>
                </c:pt>
                <c:pt idx="255" formatCode="0.00E+00">
                  <c:v>1.98365609793833E-2</c:v>
                </c:pt>
                <c:pt idx="256" formatCode="0.00E+00">
                  <c:v>1.9468051521033199E-2</c:v>
                </c:pt>
                <c:pt idx="257">
                  <c:v>1.9308136252774999E-2</c:v>
                </c:pt>
                <c:pt idx="258" formatCode="0.00E+00">
                  <c:v>1.9155894876909801E-2</c:v>
                </c:pt>
                <c:pt idx="259" formatCode="0.00E+00">
                  <c:v>1.88883720603353E-2</c:v>
                </c:pt>
                <c:pt idx="260" formatCode="0.00E+00">
                  <c:v>1.90155480602772E-2</c:v>
                </c:pt>
                <c:pt idx="261" formatCode="0.00E+00">
                  <c:v>1.88685798222685E-2</c:v>
                </c:pt>
                <c:pt idx="262">
                  <c:v>1.8490458741012E-2</c:v>
                </c:pt>
                <c:pt idx="263" formatCode="0.00E+00">
                  <c:v>1.86337603314355E-2</c:v>
                </c:pt>
                <c:pt idx="264" formatCode="0.00E+00">
                  <c:v>1.8269311656954099E-2</c:v>
                </c:pt>
                <c:pt idx="265" formatCode="0.00E+00">
                  <c:v>1.8095345513444501E-2</c:v>
                </c:pt>
                <c:pt idx="266" formatCode="0.00E+00">
                  <c:v>1.8150772277028899E-2</c:v>
                </c:pt>
                <c:pt idx="267">
                  <c:v>1.801773878873E-2</c:v>
                </c:pt>
                <c:pt idx="268" formatCode="0.00E+00">
                  <c:v>1.7725536278562899E-2</c:v>
                </c:pt>
                <c:pt idx="269" formatCode="0.00E+00">
                  <c:v>1.7863500850649399E-2</c:v>
                </c:pt>
                <c:pt idx="270" formatCode="0.00E+00">
                  <c:v>1.7802312486726399E-2</c:v>
                </c:pt>
                <c:pt idx="271" formatCode="0.00E+00">
                  <c:v>1.77520587889178E-2</c:v>
                </c:pt>
                <c:pt idx="272" formatCode="0.00E+00">
                  <c:v>1.7699348609457599E-2</c:v>
                </c:pt>
                <c:pt idx="273" formatCode="0.00E+00">
                  <c:v>1.7750728678343201E-2</c:v>
                </c:pt>
                <c:pt idx="274">
                  <c:v>1.7675770713157998E-2</c:v>
                </c:pt>
                <c:pt idx="275" formatCode="0.00E+00">
                  <c:v>1.74138522643442E-2</c:v>
                </c:pt>
                <c:pt idx="276" formatCode="0.00E+00">
                  <c:v>1.7553031363843299E-2</c:v>
                </c:pt>
                <c:pt idx="277" formatCode="0.00E+00">
                  <c:v>1.74957591512916E-2</c:v>
                </c:pt>
                <c:pt idx="278" formatCode="0.00E+00">
                  <c:v>1.75591901454984E-2</c:v>
                </c:pt>
                <c:pt idx="279" formatCode="0.00E+00">
                  <c:v>1.7446127882167099E-2</c:v>
                </c:pt>
                <c:pt idx="280" formatCode="0.00E+00">
                  <c:v>1.72854670564303E-2</c:v>
                </c:pt>
                <c:pt idx="281" formatCode="0.00E+00">
                  <c:v>1.72889445182824E-2</c:v>
                </c:pt>
                <c:pt idx="282" formatCode="0.00E+00">
                  <c:v>1.72128478015477E-2</c:v>
                </c:pt>
                <c:pt idx="283" formatCode="0.00E+00">
                  <c:v>1.7094983080261299E-2</c:v>
                </c:pt>
                <c:pt idx="284" formatCode="0.00E+00">
                  <c:v>1.72525985381006E-2</c:v>
                </c:pt>
                <c:pt idx="285" formatCode="0.00E+00">
                  <c:v>1.7351180180299599E-2</c:v>
                </c:pt>
                <c:pt idx="286" formatCode="0.00E+00">
                  <c:v>1.7360109163483701E-2</c:v>
                </c:pt>
                <c:pt idx="287" formatCode="0.00E+00">
                  <c:v>1.76091088339493E-2</c:v>
                </c:pt>
                <c:pt idx="288" formatCode="0.00E+00">
                  <c:v>1.7608411198006699E-2</c:v>
                </c:pt>
                <c:pt idx="289">
                  <c:v>1.7660412341542E-2</c:v>
                </c:pt>
                <c:pt idx="290" formatCode="0.00E+00">
                  <c:v>1.7855489644042401E-2</c:v>
                </c:pt>
                <c:pt idx="291" formatCode="0.00E+00">
                  <c:v>1.8027090970534499E-2</c:v>
                </c:pt>
                <c:pt idx="292" formatCode="0.00E+00">
                  <c:v>1.82756213098011E-2</c:v>
                </c:pt>
                <c:pt idx="293" formatCode="0.00E+00">
                  <c:v>1.83909065790204E-2</c:v>
                </c:pt>
                <c:pt idx="294" formatCode="0.00E+00">
                  <c:v>1.8602954021005199E-2</c:v>
                </c:pt>
                <c:pt idx="295" formatCode="0.00E+00">
                  <c:v>1.8880576397668401E-2</c:v>
                </c:pt>
                <c:pt idx="296" formatCode="0.00E+00">
                  <c:v>1.8937399338287201E-2</c:v>
                </c:pt>
                <c:pt idx="297" formatCode="0.00E+00">
                  <c:v>1.9196995599394199E-2</c:v>
                </c:pt>
                <c:pt idx="298" formatCode="0.00E+00">
                  <c:v>1.95619465100598E-2</c:v>
                </c:pt>
                <c:pt idx="299" formatCode="0.00E+00">
                  <c:v>1.99074396733348E-2</c:v>
                </c:pt>
                <c:pt idx="300" formatCode="0.00E+00">
                  <c:v>2.0195094158576399E-2</c:v>
                </c:pt>
                <c:pt idx="301" formatCode="0.00E+00">
                  <c:v>2.0528110312124301E-2</c:v>
                </c:pt>
                <c:pt idx="302">
                  <c:v>2.0792878087205001E-2</c:v>
                </c:pt>
                <c:pt idx="303" formatCode="0.00E+00">
                  <c:v>2.10778571212707E-2</c:v>
                </c:pt>
                <c:pt idx="304" formatCode="0.00E+00">
                  <c:v>2.1405598796632699E-2</c:v>
                </c:pt>
                <c:pt idx="305" formatCode="0.00E+00">
                  <c:v>2.1871549467498599E-2</c:v>
                </c:pt>
                <c:pt idx="306" formatCode="0.00E+00">
                  <c:v>2.2265770813283799E-2</c:v>
                </c:pt>
                <c:pt idx="307" formatCode="0.00E+00">
                  <c:v>2.2594327047625901E-2</c:v>
                </c:pt>
                <c:pt idx="308" formatCode="0.00E+00">
                  <c:v>2.2963705791720801E-2</c:v>
                </c:pt>
                <c:pt idx="309" formatCode="0.00E+00">
                  <c:v>2.34029212421097E-2</c:v>
                </c:pt>
                <c:pt idx="310" formatCode="0.00E+00">
                  <c:v>2.37026673985457E-2</c:v>
                </c:pt>
                <c:pt idx="311" formatCode="0.00E+00">
                  <c:v>2.4289482764367699E-2</c:v>
                </c:pt>
                <c:pt idx="312" formatCode="0.00E+00">
                  <c:v>2.4840262103297098E-2</c:v>
                </c:pt>
                <c:pt idx="313" formatCode="0.00E+00">
                  <c:v>2.5189021593819499E-2</c:v>
                </c:pt>
                <c:pt idx="314">
                  <c:v>2.5642367321161E-2</c:v>
                </c:pt>
                <c:pt idx="315">
                  <c:v>2.6090365179633E-2</c:v>
                </c:pt>
                <c:pt idx="316" formatCode="0.00E+00">
                  <c:v>2.63926987107297E-2</c:v>
                </c:pt>
                <c:pt idx="317" formatCode="0.00E+00">
                  <c:v>2.6896929263552201E-2</c:v>
                </c:pt>
                <c:pt idx="318" formatCode="0.00E+00">
                  <c:v>2.7498339495894499E-2</c:v>
                </c:pt>
                <c:pt idx="319" formatCode="0.00E+00">
                  <c:v>2.7856755272344401E-2</c:v>
                </c:pt>
                <c:pt idx="320" formatCode="0.00E+00">
                  <c:v>2.8469851690897201E-2</c:v>
                </c:pt>
                <c:pt idx="321">
                  <c:v>2.8725193115727E-2</c:v>
                </c:pt>
                <c:pt idx="322" formatCode="0.00E+00">
                  <c:v>2.9185385865422801E-2</c:v>
                </c:pt>
                <c:pt idx="323" formatCode="0.00E+00">
                  <c:v>2.95616410457369E-2</c:v>
                </c:pt>
                <c:pt idx="324" formatCode="0.00E+00">
                  <c:v>3.0140504230591201E-2</c:v>
                </c:pt>
                <c:pt idx="325" formatCode="0.00E+00">
                  <c:v>3.0584231002957801E-2</c:v>
                </c:pt>
                <c:pt idx="326" formatCode="0.00E+00">
                  <c:v>3.0820594523321799E-2</c:v>
                </c:pt>
                <c:pt idx="327" formatCode="0.00E+00">
                  <c:v>3.1086467949440401E-2</c:v>
                </c:pt>
                <c:pt idx="328" formatCode="0.00E+00">
                  <c:v>3.14071221253861E-2</c:v>
                </c:pt>
                <c:pt idx="329" formatCode="0.00E+00">
                  <c:v>3.1782246656001302E-2</c:v>
                </c:pt>
                <c:pt idx="330" formatCode="0.00E+00">
                  <c:v>3.2258927035232803E-2</c:v>
                </c:pt>
                <c:pt idx="331" formatCode="0.00E+00">
                  <c:v>3.2741134506955101E-2</c:v>
                </c:pt>
                <c:pt idx="332" formatCode="0.00E+00">
                  <c:v>3.2939339357726798E-2</c:v>
                </c:pt>
                <c:pt idx="333" formatCode="0.00E+00">
                  <c:v>3.3275244027638498E-2</c:v>
                </c:pt>
                <c:pt idx="334" formatCode="0.00E+00">
                  <c:v>3.3497495124760197E-2</c:v>
                </c:pt>
                <c:pt idx="335" formatCode="0.00E+00">
                  <c:v>3.3903164848910303E-2</c:v>
                </c:pt>
                <c:pt idx="336" formatCode="0.00E+00">
                  <c:v>3.4127756794934599E-2</c:v>
                </c:pt>
                <c:pt idx="337" formatCode="0.00E+00">
                  <c:v>3.4287762741859101E-2</c:v>
                </c:pt>
                <c:pt idx="338" formatCode="0.00E+00">
                  <c:v>3.4623505633558503E-2</c:v>
                </c:pt>
                <c:pt idx="339">
                  <c:v>3.4944747732076002E-2</c:v>
                </c:pt>
                <c:pt idx="340" formatCode="0.00E+00">
                  <c:v>3.5197161564020397E-2</c:v>
                </c:pt>
                <c:pt idx="341" formatCode="0.00E+00">
                  <c:v>3.5399102169980198E-2</c:v>
                </c:pt>
                <c:pt idx="342" formatCode="0.00E+00">
                  <c:v>3.5549650555248599E-2</c:v>
                </c:pt>
                <c:pt idx="343" formatCode="0.00E+00">
                  <c:v>3.5831392257352802E-2</c:v>
                </c:pt>
                <c:pt idx="344" formatCode="0.00E+00">
                  <c:v>3.5740696560974602E-2</c:v>
                </c:pt>
                <c:pt idx="345" formatCode="0.00E+00">
                  <c:v>3.5884678796966697E-2</c:v>
                </c:pt>
                <c:pt idx="346" formatCode="0.00E+00">
                  <c:v>3.6070693513494699E-2</c:v>
                </c:pt>
                <c:pt idx="347" formatCode="0.00E+00">
                  <c:v>3.6168239229641103E-2</c:v>
                </c:pt>
                <c:pt idx="348" formatCode="0.00E+00">
                  <c:v>3.6210764576022098E-2</c:v>
                </c:pt>
                <c:pt idx="349" formatCode="0.00E+00">
                  <c:v>3.61076916071075E-2</c:v>
                </c:pt>
                <c:pt idx="350" formatCode="0.00E+00">
                  <c:v>3.6086074326772501E-2</c:v>
                </c:pt>
                <c:pt idx="351" formatCode="0.00E+00">
                  <c:v>3.6151317935949202E-2</c:v>
                </c:pt>
                <c:pt idx="352">
                  <c:v>3.6219577189711E-2</c:v>
                </c:pt>
                <c:pt idx="353" formatCode="0.00E+00">
                  <c:v>3.61375551424808E-2</c:v>
                </c:pt>
                <c:pt idx="354">
                  <c:v>3.5870398459692997E-2</c:v>
                </c:pt>
                <c:pt idx="355" formatCode="0.00E+00">
                  <c:v>3.5830379602261202E-2</c:v>
                </c:pt>
                <c:pt idx="356" formatCode="0.00E+00">
                  <c:v>3.5772453110287601E-2</c:v>
                </c:pt>
                <c:pt idx="357">
                  <c:v>3.5616428969255001E-2</c:v>
                </c:pt>
                <c:pt idx="358" formatCode="0.00E+00">
                  <c:v>3.54476037289898E-2</c:v>
                </c:pt>
                <c:pt idx="359" formatCode="0.00E+00">
                  <c:v>3.5354226750280597E-2</c:v>
                </c:pt>
                <c:pt idx="360" formatCode="0.00E+00">
                  <c:v>3.5011183152324203E-2</c:v>
                </c:pt>
                <c:pt idx="361" formatCode="0.00E+00">
                  <c:v>3.4739034818321801E-2</c:v>
                </c:pt>
                <c:pt idx="362">
                  <c:v>3.4587634769324999E-2</c:v>
                </c:pt>
                <c:pt idx="363" formatCode="0.00E+00">
                  <c:v>3.4325756138882897E-2</c:v>
                </c:pt>
                <c:pt idx="364" formatCode="0.00E+00">
                  <c:v>3.39802615412984E-2</c:v>
                </c:pt>
                <c:pt idx="365" formatCode="0.00E+00">
                  <c:v>3.3731951515762797E-2</c:v>
                </c:pt>
                <c:pt idx="366" formatCode="0.00E+00">
                  <c:v>3.3446805578057202E-2</c:v>
                </c:pt>
                <c:pt idx="367" formatCode="0.00E+00">
                  <c:v>3.3228119637223899E-2</c:v>
                </c:pt>
                <c:pt idx="368" formatCode="0.00E+00">
                  <c:v>3.29297461689637E-2</c:v>
                </c:pt>
                <c:pt idx="369" formatCode="0.00E+00">
                  <c:v>3.2454401751407298E-2</c:v>
                </c:pt>
                <c:pt idx="370" formatCode="0.00E+00">
                  <c:v>3.21866005644409E-2</c:v>
                </c:pt>
                <c:pt idx="371" formatCode="0.00E+00">
                  <c:v>3.1885007869095199E-2</c:v>
                </c:pt>
                <c:pt idx="372" formatCode="0.00E+00">
                  <c:v>3.1525849752171799E-2</c:v>
                </c:pt>
                <c:pt idx="373" formatCode="0.00E+00">
                  <c:v>3.1126883662267402E-2</c:v>
                </c:pt>
                <c:pt idx="374" formatCode="0.00E+00">
                  <c:v>3.0537490147198299E-2</c:v>
                </c:pt>
                <c:pt idx="375" formatCode="0.00E+00">
                  <c:v>3.0201949642900499E-2</c:v>
                </c:pt>
                <c:pt idx="376" formatCode="0.00E+00">
                  <c:v>2.97609190446444E-2</c:v>
                </c:pt>
                <c:pt idx="377" formatCode="0.00E+00">
                  <c:v>2.9419473276436101E-2</c:v>
                </c:pt>
                <c:pt idx="378" formatCode="0.00E+00">
                  <c:v>2.88492772630577E-2</c:v>
                </c:pt>
                <c:pt idx="379" formatCode="0.00E+00">
                  <c:v>2.8455019524027899E-2</c:v>
                </c:pt>
                <c:pt idx="380" formatCode="0.00E+00">
                  <c:v>2.8018093838369899E-2</c:v>
                </c:pt>
                <c:pt idx="381" formatCode="0.00E+00">
                  <c:v>2.7641902018325601E-2</c:v>
                </c:pt>
                <c:pt idx="382" formatCode="0.00E+00">
                  <c:v>2.72848502779072E-2</c:v>
                </c:pt>
                <c:pt idx="383" formatCode="0.00E+00">
                  <c:v>2.6693320560180402E-2</c:v>
                </c:pt>
                <c:pt idx="384" formatCode="0.00E+00">
                  <c:v>2.6252876170739899E-2</c:v>
                </c:pt>
                <c:pt idx="385" formatCode="0.00E+00">
                  <c:v>2.5834241665583301E-2</c:v>
                </c:pt>
                <c:pt idx="386" formatCode="0.00E+00">
                  <c:v>2.5286048339367199E-2</c:v>
                </c:pt>
                <c:pt idx="387" formatCode="0.00E+00">
                  <c:v>2.4712376702538799E-2</c:v>
                </c:pt>
                <c:pt idx="388" formatCode="0.00E+00">
                  <c:v>2.4396248688782499E-2</c:v>
                </c:pt>
                <c:pt idx="389" formatCode="0.00E+00">
                  <c:v>2.3898707537459499E-2</c:v>
                </c:pt>
                <c:pt idx="390" formatCode="0.00E+00">
                  <c:v>2.3278788181712799E-2</c:v>
                </c:pt>
                <c:pt idx="391">
                  <c:v>2.2965713458796999E-2</c:v>
                </c:pt>
                <c:pt idx="392" formatCode="0.00E+00">
                  <c:v>2.2438316775509101E-2</c:v>
                </c:pt>
                <c:pt idx="393" formatCode="0.00E+00">
                  <c:v>2.1926957984737601E-2</c:v>
                </c:pt>
                <c:pt idx="394" formatCode="0.00E+00">
                  <c:v>2.15952903922715E-2</c:v>
                </c:pt>
                <c:pt idx="395" formatCode="0.00E+00">
                  <c:v>2.0988116639299201E-2</c:v>
                </c:pt>
                <c:pt idx="396" formatCode="0.00E+00">
                  <c:v>2.0449453348677801E-2</c:v>
                </c:pt>
                <c:pt idx="397" formatCode="0.00E+00">
                  <c:v>1.9950044168313301E-2</c:v>
                </c:pt>
                <c:pt idx="398" formatCode="0.00E+00">
                  <c:v>1.9500721818814501E-2</c:v>
                </c:pt>
                <c:pt idx="399" formatCode="0.00E+00">
                  <c:v>1.9188463850249499E-2</c:v>
                </c:pt>
                <c:pt idx="400" formatCode="0.00E+00">
                  <c:v>1.8702523750778299E-2</c:v>
                </c:pt>
                <c:pt idx="401" formatCode="0.00E+00">
                  <c:v>1.8152390791906399E-2</c:v>
                </c:pt>
                <c:pt idx="402" formatCode="0.00E+00">
                  <c:v>1.76577517828393E-2</c:v>
                </c:pt>
                <c:pt idx="403" formatCode="0.00E+00">
                  <c:v>1.7235191066339198E-2</c:v>
                </c:pt>
                <c:pt idx="404" formatCode="0.00E+00">
                  <c:v>1.68682464956319E-2</c:v>
                </c:pt>
                <c:pt idx="405" formatCode="0.00E+00">
                  <c:v>1.63492383624389E-2</c:v>
                </c:pt>
                <c:pt idx="406" formatCode="0.00E+00">
                  <c:v>1.60139262227189E-2</c:v>
                </c:pt>
                <c:pt idx="407" formatCode="0.00E+00">
                  <c:v>1.55935244289956E-2</c:v>
                </c:pt>
                <c:pt idx="408" formatCode="0.00E+00">
                  <c:v>1.51114630678748E-2</c:v>
                </c:pt>
                <c:pt idx="409" formatCode="0.00E+00">
                  <c:v>1.4612603965704201E-2</c:v>
                </c:pt>
                <c:pt idx="410" formatCode="0.00E+00">
                  <c:v>1.41908975991918E-2</c:v>
                </c:pt>
                <c:pt idx="411" formatCode="0.00E+00">
                  <c:v>1.38658900335432E-2</c:v>
                </c:pt>
                <c:pt idx="412" formatCode="0.00E+00">
                  <c:v>1.3589881193789399E-2</c:v>
                </c:pt>
                <c:pt idx="413" formatCode="0.00E+00">
                  <c:v>1.30859790358283E-2</c:v>
                </c:pt>
                <c:pt idx="414" formatCode="0.00E+00">
                  <c:v>1.2588899621217699E-2</c:v>
                </c:pt>
                <c:pt idx="415" formatCode="0.00E+00">
                  <c:v>1.2232077371626401E-2</c:v>
                </c:pt>
                <c:pt idx="416" formatCode="0.00E+00">
                  <c:v>1.1844686746901201E-2</c:v>
                </c:pt>
                <c:pt idx="417" formatCode="0.00E+00">
                  <c:v>1.13514265094033E-2</c:v>
                </c:pt>
                <c:pt idx="418" formatCode="0.00E+00">
                  <c:v>1.08555891546765E-2</c:v>
                </c:pt>
                <c:pt idx="419" formatCode="0.00E+00">
                  <c:v>1.0749879153925401E-2</c:v>
                </c:pt>
                <c:pt idx="420" formatCode="0.00E+00">
                  <c:v>1.02316952740528E-2</c:v>
                </c:pt>
                <c:pt idx="421" formatCode="0.00E+00">
                  <c:v>9.9482129465180997E-3</c:v>
                </c:pt>
                <c:pt idx="422" formatCode="0.00E+00">
                  <c:v>9.6473818914341401E-3</c:v>
                </c:pt>
                <c:pt idx="423" formatCode="0.00E+00">
                  <c:v>9.3223138332537408E-3</c:v>
                </c:pt>
                <c:pt idx="424" formatCode="0.00E+00">
                  <c:v>8.9574373440731905E-3</c:v>
                </c:pt>
                <c:pt idx="425" formatCode="0.00E+00">
                  <c:v>8.5938271550802699E-3</c:v>
                </c:pt>
                <c:pt idx="426" formatCode="0.00E+00">
                  <c:v>8.2079934611902008E-3</c:v>
                </c:pt>
                <c:pt idx="427" formatCode="0.00E+00">
                  <c:v>7.9111767353818793E-3</c:v>
                </c:pt>
                <c:pt idx="428" formatCode="0.00E+00">
                  <c:v>7.5028078818769103E-3</c:v>
                </c:pt>
                <c:pt idx="429" formatCode="0.00E+00">
                  <c:v>7.2866497281086299E-3</c:v>
                </c:pt>
                <c:pt idx="430" formatCode="0.00E+00">
                  <c:v>6.9974542705093703E-3</c:v>
                </c:pt>
                <c:pt idx="431" formatCode="0.00E+00">
                  <c:v>6.6955232067223303E-3</c:v>
                </c:pt>
                <c:pt idx="432" formatCode="0.00E+00">
                  <c:v>6.4921685308823602E-3</c:v>
                </c:pt>
                <c:pt idx="433" formatCode="0.00E+00">
                  <c:v>6.0866940077596203E-3</c:v>
                </c:pt>
                <c:pt idx="434" formatCode="0.00E+00">
                  <c:v>5.7888854229850902E-3</c:v>
                </c:pt>
                <c:pt idx="435" formatCode="0.00E+00">
                  <c:v>5.4350555186880199E-3</c:v>
                </c:pt>
                <c:pt idx="436" formatCode="0.00E+00">
                  <c:v>5.16936914334311E-3</c:v>
                </c:pt>
                <c:pt idx="437" formatCode="0.00E+00">
                  <c:v>5.0331372002466101E-3</c:v>
                </c:pt>
                <c:pt idx="438" formatCode="0.00E+00">
                  <c:v>4.7189635275718799E-3</c:v>
                </c:pt>
                <c:pt idx="439" formatCode="0.00E+00">
                  <c:v>4.3858365941933097E-3</c:v>
                </c:pt>
                <c:pt idx="440" formatCode="0.00E+00">
                  <c:v>4.1636342522779002E-3</c:v>
                </c:pt>
                <c:pt idx="441" formatCode="0.00E+00">
                  <c:v>3.9850203282089597E-3</c:v>
                </c:pt>
                <c:pt idx="442" formatCode="0.00E+00">
                  <c:v>3.6954015370985601E-3</c:v>
                </c:pt>
                <c:pt idx="443" formatCode="0.00E+00">
                  <c:v>3.5868490332240598E-3</c:v>
                </c:pt>
                <c:pt idx="444" formatCode="0.00E+00">
                  <c:v>3.2137140625886499E-3</c:v>
                </c:pt>
                <c:pt idx="445" formatCode="0.00E+00">
                  <c:v>2.9885365171075499E-3</c:v>
                </c:pt>
                <c:pt idx="446" formatCode="0.00E+00">
                  <c:v>2.6680737830083001E-3</c:v>
                </c:pt>
                <c:pt idx="447" formatCode="0.00E+00">
                  <c:v>2.5518711187206898E-3</c:v>
                </c:pt>
                <c:pt idx="448" formatCode="0.00E+00">
                  <c:v>2.4755481700083999E-3</c:v>
                </c:pt>
                <c:pt idx="449" formatCode="0.00E+00">
                  <c:v>2.1164546017669898E-3</c:v>
                </c:pt>
                <c:pt idx="450" formatCode="0.00E+00">
                  <c:v>1.9625922342338701E-3</c:v>
                </c:pt>
                <c:pt idx="451" formatCode="0.00E+00">
                  <c:v>1.78783043036516E-3</c:v>
                </c:pt>
                <c:pt idx="452" formatCode="0.00E+00">
                  <c:v>1.75878554682377E-3</c:v>
                </c:pt>
                <c:pt idx="453" formatCode="0.00E+00">
                  <c:v>1.42055650789639E-3</c:v>
                </c:pt>
                <c:pt idx="454" formatCode="0.00E+00">
                  <c:v>1.3376037503213701E-3</c:v>
                </c:pt>
                <c:pt idx="455" formatCode="0.00E+00">
                  <c:v>1.1339884255869299E-3</c:v>
                </c:pt>
                <c:pt idx="456" formatCode="0.00E+00">
                  <c:v>1.00187372313513E-3</c:v>
                </c:pt>
                <c:pt idx="457" formatCode="0.00E+00">
                  <c:v>9.2446778102109697E-4</c:v>
                </c:pt>
                <c:pt idx="458" formatCode="0.00E+00">
                  <c:v>8.1557223234158399E-4</c:v>
                </c:pt>
                <c:pt idx="459" formatCode="0.00E+00">
                  <c:v>6.8424531033971399E-4</c:v>
                </c:pt>
                <c:pt idx="460" formatCode="0.00E+00">
                  <c:v>4.68749364445657E-4</c:v>
                </c:pt>
                <c:pt idx="461" formatCode="0.00E+00">
                  <c:v>2.83669527001805E-4</c:v>
                </c:pt>
                <c:pt idx="462" formatCode="0.00E+00">
                  <c:v>1.4878000285597199E-4</c:v>
                </c:pt>
                <c:pt idx="463" formatCode="0.00E+00">
                  <c:v>2.6790580737236599E-5</c:v>
                </c:pt>
                <c:pt idx="464" formatCode="0.00E+00">
                  <c:v>-7.9630785011544302E-5</c:v>
                </c:pt>
                <c:pt idx="465" formatCode="0.00E+00">
                  <c:v>-1.7583808938906499E-4</c:v>
                </c:pt>
                <c:pt idx="466" formatCode="0.00E+00">
                  <c:v>-2.5606236168115198E-4</c:v>
                </c:pt>
                <c:pt idx="467" formatCode="0.00E+00">
                  <c:v>-2.3609167313704501E-4</c:v>
                </c:pt>
                <c:pt idx="468" formatCode="0.00E+00">
                  <c:v>-3.0633488324272002E-4</c:v>
                </c:pt>
                <c:pt idx="469" formatCode="0.00E+00">
                  <c:v>-4.3524003538132503E-4</c:v>
                </c:pt>
                <c:pt idx="470" formatCode="0.00E+00">
                  <c:v>-5.1800528840137395E-4</c:v>
                </c:pt>
                <c:pt idx="471" formatCode="0.00E+00">
                  <c:v>-5.5591051316221201E-4</c:v>
                </c:pt>
                <c:pt idx="472" formatCode="0.00E+00">
                  <c:v>-5.6933255330451698E-4</c:v>
                </c:pt>
                <c:pt idx="473" formatCode="0.00E+00">
                  <c:v>-5.6784971764752001E-4</c:v>
                </c:pt>
                <c:pt idx="474" formatCode="0.00E+00">
                  <c:v>-5.9277167775715299E-4</c:v>
                </c:pt>
                <c:pt idx="475" formatCode="0.00E+00">
                  <c:v>-6.8317911734167502E-4</c:v>
                </c:pt>
                <c:pt idx="476" formatCode="0.00E+00">
                  <c:v>-6.5362693013353696E-4</c:v>
                </c:pt>
                <c:pt idx="477" formatCode="0.00E+00">
                  <c:v>-6.4655195045983604E-4</c:v>
                </c:pt>
                <c:pt idx="478" formatCode="0.00E+00">
                  <c:v>-7.4229052373328704E-4</c:v>
                </c:pt>
                <c:pt idx="479" formatCode="0.00E+00">
                  <c:v>-7.8088488300301503E-4</c:v>
                </c:pt>
                <c:pt idx="480" formatCode="0.00E+00">
                  <c:v>-8.56052715963805E-4</c:v>
                </c:pt>
                <c:pt idx="481" formatCode="0.00E+00">
                  <c:v>-9.1092163485886402E-4</c:v>
                </c:pt>
                <c:pt idx="482" formatCode="0.00E+00">
                  <c:v>-8.9148161790806799E-4</c:v>
                </c:pt>
                <c:pt idx="483" formatCode="0.00E+00">
                  <c:v>-8.5095572110200496E-4</c:v>
                </c:pt>
                <c:pt idx="484" formatCode="0.00E+00">
                  <c:v>-9.0735706945380004E-4</c:v>
                </c:pt>
                <c:pt idx="485" formatCode="0.00E+00">
                  <c:v>-8.7501852151585305E-4</c:v>
                </c:pt>
                <c:pt idx="486" formatCode="0.00E+00">
                  <c:v>-8.5350421324486203E-4</c:v>
                </c:pt>
                <c:pt idx="487" formatCode="0.00E+00">
                  <c:v>-9.1960484039432496E-4</c:v>
                </c:pt>
                <c:pt idx="488" formatCode="0.00E+00">
                  <c:v>-9.2435105258125197E-4</c:v>
                </c:pt>
                <c:pt idx="489" formatCode="0.00E+00">
                  <c:v>-8.8093118302288E-4</c:v>
                </c:pt>
                <c:pt idx="490" formatCode="0.00E+00">
                  <c:v>-8.61242301327302E-4</c:v>
                </c:pt>
                <c:pt idx="491" formatCode="0.00E+00">
                  <c:v>-8.9184392064774198E-4</c:v>
                </c:pt>
                <c:pt idx="492" formatCode="0.00E+00">
                  <c:v>-9.6422958183911599E-4</c:v>
                </c:pt>
                <c:pt idx="493" formatCode="0.00E+00">
                  <c:v>-9.2799601814835602E-4</c:v>
                </c:pt>
                <c:pt idx="494" formatCode="0.00E+00">
                  <c:v>-8.31282200363147E-4</c:v>
                </c:pt>
                <c:pt idx="495" formatCode="0.00E+00">
                  <c:v>-8.29544746425404E-4</c:v>
                </c:pt>
                <c:pt idx="496" formatCode="0.00E+00">
                  <c:v>-8.0310838357293597E-4</c:v>
                </c:pt>
                <c:pt idx="497" formatCode="0.00E+00">
                  <c:v>-7.5984708200144797E-4</c:v>
                </c:pt>
                <c:pt idx="498" formatCode="0.00E+00">
                  <c:v>-6.2637434989315304E-4</c:v>
                </c:pt>
                <c:pt idx="499" formatCode="0.00E+00">
                  <c:v>-7.9677681379897896E-4</c:v>
                </c:pt>
                <c:pt idx="500" formatCode="0.00E+00">
                  <c:v>-7.0102980272144502E-4</c:v>
                </c:pt>
                <c:pt idx="501" formatCode="0.00E+00">
                  <c:v>-6.8864940003646202E-4</c:v>
                </c:pt>
                <c:pt idx="502" formatCode="0.00E+00">
                  <c:v>-5.4849314793878898E-4</c:v>
                </c:pt>
                <c:pt idx="503" formatCode="0.00E+00">
                  <c:v>-5.8680552315626899E-4</c:v>
                </c:pt>
                <c:pt idx="504" formatCode="0.00E+00">
                  <c:v>-4.76463027029164E-4</c:v>
                </c:pt>
                <c:pt idx="505" formatCode="0.00E+00">
                  <c:v>-4.1412717486935503E-4</c:v>
                </c:pt>
                <c:pt idx="506" formatCode="0.00E+00">
                  <c:v>-3.1874804984789398E-4</c:v>
                </c:pt>
                <c:pt idx="507" formatCode="0.00E+00">
                  <c:v>-2.9384639264176698E-4</c:v>
                </c:pt>
                <c:pt idx="508" formatCode="0.00E+00">
                  <c:v>-2.2583242514551501E-4</c:v>
                </c:pt>
                <c:pt idx="509" formatCode="0.00E+00">
                  <c:v>-2.4741711062608598E-4</c:v>
                </c:pt>
                <c:pt idx="510" formatCode="0.00E+00">
                  <c:v>-1.2316393831420501E-4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7250-432A-BB4F-CB50C04314E8}"/>
            </c:ext>
          </c:extLst>
        </c:ser>
        <c:ser>
          <c:idx val="9"/>
          <c:order val="1"/>
          <c:tx>
            <c:strRef>
              <c:f>'Ni 16.10.2020'!$X$6</c:f>
              <c:strCache>
                <c:ptCount val="1"/>
                <c:pt idx="0">
                  <c:v>ad 14 mM</c:v>
                </c:pt>
              </c:strCache>
            </c:strRef>
          </c:tx>
          <c:spPr>
            <a:ln w="1905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'Ni 16.10.2020'!$V$7:$V$517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'Ni 16.10.2020'!$X$7:$X$517</c:f>
              <c:numCache>
                <c:formatCode>General</c:formatCode>
                <c:ptCount val="511"/>
                <c:pt idx="0" formatCode="0.00E+00">
                  <c:v>-7.0550709819889798E-2</c:v>
                </c:pt>
                <c:pt idx="1">
                  <c:v>-0.31088189456819398</c:v>
                </c:pt>
                <c:pt idx="2">
                  <c:v>-0.64927706385929396</c:v>
                </c:pt>
                <c:pt idx="3">
                  <c:v>0.114979111191787</c:v>
                </c:pt>
                <c:pt idx="4">
                  <c:v>-0.40157247138927699</c:v>
                </c:pt>
                <c:pt idx="5">
                  <c:v>-0.35291315754001401</c:v>
                </c:pt>
                <c:pt idx="6">
                  <c:v>-0.17748186583940001</c:v>
                </c:pt>
                <c:pt idx="7">
                  <c:v>-0.14101917058763999</c:v>
                </c:pt>
                <c:pt idx="8" formatCode="0.00E+00">
                  <c:v>-3.2006257497648898E-2</c:v>
                </c:pt>
                <c:pt idx="9">
                  <c:v>-0.123045244233131</c:v>
                </c:pt>
                <c:pt idx="10" formatCode="0.00E+00">
                  <c:v>-4.8082027095216202E-2</c:v>
                </c:pt>
                <c:pt idx="11">
                  <c:v>-0.28359666087753799</c:v>
                </c:pt>
                <c:pt idx="12">
                  <c:v>-0.26231201293446998</c:v>
                </c:pt>
                <c:pt idx="13" formatCode="0.00E+00">
                  <c:v>7.8481673416297398E-3</c:v>
                </c:pt>
                <c:pt idx="14">
                  <c:v>-0.167172343715111</c:v>
                </c:pt>
                <c:pt idx="15">
                  <c:v>0.16003860170838999</c:v>
                </c:pt>
                <c:pt idx="16">
                  <c:v>0.185219255019309</c:v>
                </c:pt>
                <c:pt idx="17">
                  <c:v>0.20948114604308299</c:v>
                </c:pt>
                <c:pt idx="18">
                  <c:v>0.42211555361928699</c:v>
                </c:pt>
                <c:pt idx="19">
                  <c:v>0.42076671696129297</c:v>
                </c:pt>
                <c:pt idx="20">
                  <c:v>0.40061130348735602</c:v>
                </c:pt>
                <c:pt idx="21">
                  <c:v>0.35116756877762101</c:v>
                </c:pt>
                <c:pt idx="22">
                  <c:v>0.53566073587219798</c:v>
                </c:pt>
                <c:pt idx="23">
                  <c:v>0.73858716110191303</c:v>
                </c:pt>
                <c:pt idx="24">
                  <c:v>0.82411100620159805</c:v>
                </c:pt>
                <c:pt idx="25">
                  <c:v>0.85927043185756502</c:v>
                </c:pt>
                <c:pt idx="26">
                  <c:v>1.0032248013097</c:v>
                </c:pt>
                <c:pt idx="27">
                  <c:v>1.13307670694009</c:v>
                </c:pt>
                <c:pt idx="28">
                  <c:v>1.3459220114421799</c:v>
                </c:pt>
                <c:pt idx="29">
                  <c:v>1.4300695839842199</c:v>
                </c:pt>
                <c:pt idx="30">
                  <c:v>1.47837336601202</c:v>
                </c:pt>
                <c:pt idx="31">
                  <c:v>1.67981396666112</c:v>
                </c:pt>
                <c:pt idx="32">
                  <c:v>1.8189449126483399</c:v>
                </c:pt>
                <c:pt idx="33">
                  <c:v>1.8648435313432601</c:v>
                </c:pt>
                <c:pt idx="34">
                  <c:v>1.8346182984302</c:v>
                </c:pt>
                <c:pt idx="35">
                  <c:v>1.96317793696248</c:v>
                </c:pt>
                <c:pt idx="36">
                  <c:v>2.05377511383803</c:v>
                </c:pt>
                <c:pt idx="37">
                  <c:v>2.1643805818915101</c:v>
                </c:pt>
                <c:pt idx="38">
                  <c:v>2.1759236145369201</c:v>
                </c:pt>
                <c:pt idx="39">
                  <c:v>2.2508867193038999</c:v>
                </c:pt>
                <c:pt idx="40">
                  <c:v>2.2849381613625899</c:v>
                </c:pt>
                <c:pt idx="41">
                  <c:v>2.3460389834034299</c:v>
                </c:pt>
                <c:pt idx="42">
                  <c:v>2.4270046624036699</c:v>
                </c:pt>
                <c:pt idx="43">
                  <c:v>2.4179744256109199</c:v>
                </c:pt>
                <c:pt idx="44">
                  <c:v>2.46594372990445</c:v>
                </c:pt>
                <c:pt idx="45">
                  <c:v>2.5901328875926302</c:v>
                </c:pt>
                <c:pt idx="46">
                  <c:v>2.4763255483151698</c:v>
                </c:pt>
                <c:pt idx="47">
                  <c:v>2.47845239562779</c:v>
                </c:pt>
                <c:pt idx="48">
                  <c:v>2.5997524054928598</c:v>
                </c:pt>
                <c:pt idx="49">
                  <c:v>2.6791420662717602</c:v>
                </c:pt>
                <c:pt idx="50">
                  <c:v>2.6889777820904399</c:v>
                </c:pt>
                <c:pt idx="51">
                  <c:v>2.57735518641348</c:v>
                </c:pt>
                <c:pt idx="52">
                  <c:v>2.5786338464791401</c:v>
                </c:pt>
                <c:pt idx="53">
                  <c:v>2.810426056946</c:v>
                </c:pt>
                <c:pt idx="54">
                  <c:v>2.69334142973756</c:v>
                </c:pt>
                <c:pt idx="55">
                  <c:v>2.7074407414263</c:v>
                </c:pt>
                <c:pt idx="56">
                  <c:v>2.6843128996285399</c:v>
                </c:pt>
                <c:pt idx="57">
                  <c:v>2.6792001850993499</c:v>
                </c:pt>
                <c:pt idx="58">
                  <c:v>2.7365860618303199</c:v>
                </c:pt>
                <c:pt idx="59">
                  <c:v>2.6694916344700999</c:v>
                </c:pt>
                <c:pt idx="60">
                  <c:v>2.6005941496216498</c:v>
                </c:pt>
                <c:pt idx="61">
                  <c:v>2.5474829731989002</c:v>
                </c:pt>
                <c:pt idx="62">
                  <c:v>2.6564368137712902</c:v>
                </c:pt>
                <c:pt idx="63">
                  <c:v>2.6185272303387399</c:v>
                </c:pt>
                <c:pt idx="64">
                  <c:v>2.5591688820844301</c:v>
                </c:pt>
                <c:pt idx="65">
                  <c:v>2.5641571801344401</c:v>
                </c:pt>
                <c:pt idx="66">
                  <c:v>2.6257142774417099</c:v>
                </c:pt>
                <c:pt idx="67">
                  <c:v>2.58454938321497</c:v>
                </c:pt>
                <c:pt idx="68">
                  <c:v>2.5828232011813701</c:v>
                </c:pt>
                <c:pt idx="69">
                  <c:v>2.5796505207632801</c:v>
                </c:pt>
                <c:pt idx="70">
                  <c:v>2.5341967186461898</c:v>
                </c:pt>
                <c:pt idx="71">
                  <c:v>2.4907437896970301</c:v>
                </c:pt>
                <c:pt idx="72">
                  <c:v>2.5275509736413699</c:v>
                </c:pt>
                <c:pt idx="73">
                  <c:v>2.5867767751708</c:v>
                </c:pt>
                <c:pt idx="74">
                  <c:v>2.5792650619534698</c:v>
                </c:pt>
                <c:pt idx="75">
                  <c:v>2.52319641578835</c:v>
                </c:pt>
                <c:pt idx="76">
                  <c:v>2.4646736155049198</c:v>
                </c:pt>
                <c:pt idx="77">
                  <c:v>2.4607629689996502</c:v>
                </c:pt>
                <c:pt idx="78">
                  <c:v>2.4284811558135999</c:v>
                </c:pt>
                <c:pt idx="79">
                  <c:v>2.4431202350593</c:v>
                </c:pt>
                <c:pt idx="80">
                  <c:v>2.4910643185949999</c:v>
                </c:pt>
                <c:pt idx="81">
                  <c:v>2.44080129924123</c:v>
                </c:pt>
                <c:pt idx="82">
                  <c:v>2.4059412669298199</c:v>
                </c:pt>
                <c:pt idx="83">
                  <c:v>2.46753318344616</c:v>
                </c:pt>
                <c:pt idx="84">
                  <c:v>2.4880682973697601</c:v>
                </c:pt>
                <c:pt idx="85">
                  <c:v>2.4220430066621899</c:v>
                </c:pt>
                <c:pt idx="86">
                  <c:v>2.3666375924845</c:v>
                </c:pt>
                <c:pt idx="87">
                  <c:v>2.3801475944414601</c:v>
                </c:pt>
                <c:pt idx="88">
                  <c:v>2.3689829595488998</c:v>
                </c:pt>
                <c:pt idx="89">
                  <c:v>2.3371145272621701</c:v>
                </c:pt>
                <c:pt idx="90">
                  <c:v>2.35319753089906</c:v>
                </c:pt>
                <c:pt idx="91">
                  <c:v>2.2435497708171201</c:v>
                </c:pt>
                <c:pt idx="92">
                  <c:v>2.22671934999057</c:v>
                </c:pt>
                <c:pt idx="93">
                  <c:v>2.2260036199519702</c:v>
                </c:pt>
                <c:pt idx="94">
                  <c:v>2.2133082875477599</c:v>
                </c:pt>
                <c:pt idx="95">
                  <c:v>2.0886115310872699</c:v>
                </c:pt>
                <c:pt idx="96">
                  <c:v>2.0713810128022399</c:v>
                </c:pt>
                <c:pt idx="97">
                  <c:v>2.0018658110985301</c:v>
                </c:pt>
                <c:pt idx="98">
                  <c:v>1.9247165309133301</c:v>
                </c:pt>
                <c:pt idx="99">
                  <c:v>1.85183617905885</c:v>
                </c:pt>
                <c:pt idx="100">
                  <c:v>1.7531817721148699</c:v>
                </c:pt>
                <c:pt idx="101">
                  <c:v>1.67842900149427</c:v>
                </c:pt>
                <c:pt idx="102">
                  <c:v>1.58660283914695</c:v>
                </c:pt>
                <c:pt idx="103">
                  <c:v>1.5043844537984601</c:v>
                </c:pt>
                <c:pt idx="104">
                  <c:v>1.41967924264727</c:v>
                </c:pt>
                <c:pt idx="105">
                  <c:v>1.3290130600557399</c:v>
                </c:pt>
                <c:pt idx="106">
                  <c:v>1.2563281111851601</c:v>
                </c:pt>
                <c:pt idx="107">
                  <c:v>1.1827723795860901</c:v>
                </c:pt>
                <c:pt idx="108">
                  <c:v>1.10445335358895</c:v>
                </c:pt>
                <c:pt idx="109">
                  <c:v>1.0415063208598101</c:v>
                </c:pt>
                <c:pt idx="110">
                  <c:v>0.98002629357294402</c:v>
                </c:pt>
                <c:pt idx="111">
                  <c:v>0.92414260467583198</c:v>
                </c:pt>
                <c:pt idx="112">
                  <c:v>0.87034251679976404</c:v>
                </c:pt>
                <c:pt idx="113">
                  <c:v>0.81837906359448498</c:v>
                </c:pt>
                <c:pt idx="114">
                  <c:v>0.771676492558796</c:v>
                </c:pt>
                <c:pt idx="115">
                  <c:v>0.72887933813387795</c:v>
                </c:pt>
                <c:pt idx="116">
                  <c:v>0.68851036251779796</c:v>
                </c:pt>
                <c:pt idx="117">
                  <c:v>0.65119137555830897</c:v>
                </c:pt>
                <c:pt idx="118">
                  <c:v>0.61723989261483403</c:v>
                </c:pt>
                <c:pt idx="119">
                  <c:v>0.58487110056739799</c:v>
                </c:pt>
                <c:pt idx="120">
                  <c:v>0.55450476433010998</c:v>
                </c:pt>
                <c:pt idx="121">
                  <c:v>0.52423407545707801</c:v>
                </c:pt>
                <c:pt idx="122">
                  <c:v>0.49730094450030399</c:v>
                </c:pt>
                <c:pt idx="123">
                  <c:v>0.47077446618983299</c:v>
                </c:pt>
                <c:pt idx="124">
                  <c:v>0.44668088391136102</c:v>
                </c:pt>
                <c:pt idx="125">
                  <c:v>0.42297156036727201</c:v>
                </c:pt>
                <c:pt idx="126">
                  <c:v>0.40099144421955102</c:v>
                </c:pt>
                <c:pt idx="127">
                  <c:v>0.38039633254585498</c:v>
                </c:pt>
                <c:pt idx="128">
                  <c:v>0.36039131866830798</c:v>
                </c:pt>
                <c:pt idx="129">
                  <c:v>0.34206619361954199</c:v>
                </c:pt>
                <c:pt idx="130">
                  <c:v>0.32402699419314901</c:v>
                </c:pt>
                <c:pt idx="131">
                  <c:v>0.30691563808907302</c:v>
                </c:pt>
                <c:pt idx="132">
                  <c:v>0.29155510523357903</c:v>
                </c:pt>
                <c:pt idx="133">
                  <c:v>0.27675420185802801</c:v>
                </c:pt>
                <c:pt idx="134">
                  <c:v>0.26318077954786701</c:v>
                </c:pt>
                <c:pt idx="135">
                  <c:v>0.25097476917907502</c:v>
                </c:pt>
                <c:pt idx="136">
                  <c:v>0.240078486943685</c:v>
                </c:pt>
                <c:pt idx="137">
                  <c:v>0.23025473921102199</c:v>
                </c:pt>
                <c:pt idx="138">
                  <c:v>0.22020384908020299</c:v>
                </c:pt>
                <c:pt idx="139">
                  <c:v>0.210960485630688</c:v>
                </c:pt>
                <c:pt idx="140">
                  <c:v>0.203562940332248</c:v>
                </c:pt>
                <c:pt idx="141">
                  <c:v>0.196572145588988</c:v>
                </c:pt>
                <c:pt idx="142">
                  <c:v>0.18993492698505501</c:v>
                </c:pt>
                <c:pt idx="143">
                  <c:v>0.184774364902275</c:v>
                </c:pt>
                <c:pt idx="144">
                  <c:v>0.18039745437597199</c:v>
                </c:pt>
                <c:pt idx="145">
                  <c:v>0.17669805046095799</c:v>
                </c:pt>
                <c:pt idx="146">
                  <c:v>0.172856995371861</c:v>
                </c:pt>
                <c:pt idx="147">
                  <c:v>0.1695862682598</c:v>
                </c:pt>
                <c:pt idx="148">
                  <c:v>0.16604688905206499</c:v>
                </c:pt>
                <c:pt idx="149">
                  <c:v>0.163297697632134</c:v>
                </c:pt>
                <c:pt idx="150">
                  <c:v>0.161072339929512</c:v>
                </c:pt>
                <c:pt idx="151">
                  <c:v>0.15816682677473201</c:v>
                </c:pt>
                <c:pt idx="152">
                  <c:v>0.15624591698229201</c:v>
                </c:pt>
                <c:pt idx="153">
                  <c:v>0.15326299723463699</c:v>
                </c:pt>
                <c:pt idx="154">
                  <c:v>0.15093001720931201</c:v>
                </c:pt>
                <c:pt idx="155">
                  <c:v>0.148539019099616</c:v>
                </c:pt>
                <c:pt idx="156">
                  <c:v>0.145313136360706</c:v>
                </c:pt>
                <c:pt idx="157">
                  <c:v>0.143221225952995</c:v>
                </c:pt>
                <c:pt idx="158">
                  <c:v>0.14120313687426</c:v>
                </c:pt>
                <c:pt idx="159">
                  <c:v>0.137946512389443</c:v>
                </c:pt>
                <c:pt idx="160">
                  <c:v>0.134784301204563</c:v>
                </c:pt>
                <c:pt idx="161">
                  <c:v>0.1323080908407</c:v>
                </c:pt>
                <c:pt idx="162">
                  <c:v>0.129931334707555</c:v>
                </c:pt>
                <c:pt idx="163">
                  <c:v>0.12579902129315201</c:v>
                </c:pt>
                <c:pt idx="164">
                  <c:v>0.122337492423961</c:v>
                </c:pt>
                <c:pt idx="165">
                  <c:v>0.11906459792390101</c:v>
                </c:pt>
                <c:pt idx="166">
                  <c:v>0.115278738657176</c:v>
                </c:pt>
                <c:pt idx="167">
                  <c:v>0.111580746263842</c:v>
                </c:pt>
                <c:pt idx="168">
                  <c:v>0.108396701746945</c:v>
                </c:pt>
                <c:pt idx="169">
                  <c:v>0.106429364089083</c:v>
                </c:pt>
                <c:pt idx="170">
                  <c:v>0.102598500764591</c:v>
                </c:pt>
                <c:pt idx="171" formatCode="0.00E+00">
                  <c:v>9.7556039637139103E-2</c:v>
                </c:pt>
                <c:pt idx="172" formatCode="0.00E+00">
                  <c:v>9.5674501534406695E-2</c:v>
                </c:pt>
                <c:pt idx="173" formatCode="0.00E+00">
                  <c:v>9.1445692457491304E-2</c:v>
                </c:pt>
                <c:pt idx="174" formatCode="0.00E+00">
                  <c:v>8.7869382035666105E-2</c:v>
                </c:pt>
                <c:pt idx="175" formatCode="0.00E+00">
                  <c:v>8.4545875022714795E-2</c:v>
                </c:pt>
                <c:pt idx="176" formatCode="0.00E+00">
                  <c:v>8.07078751153084E-2</c:v>
                </c:pt>
                <c:pt idx="177" formatCode="0.00E+00">
                  <c:v>7.8684747401333896E-2</c:v>
                </c:pt>
                <c:pt idx="178" formatCode="0.00E+00">
                  <c:v>7.5011670638823302E-2</c:v>
                </c:pt>
                <c:pt idx="179" formatCode="0.00E+00">
                  <c:v>7.1515749100857298E-2</c:v>
                </c:pt>
                <c:pt idx="180" formatCode="0.00E+00">
                  <c:v>6.8523528833908706E-2</c:v>
                </c:pt>
                <c:pt idx="181" formatCode="0.00E+00">
                  <c:v>6.4735658177730901E-2</c:v>
                </c:pt>
                <c:pt idx="182" formatCode="0.00E+00">
                  <c:v>6.2492824190608399E-2</c:v>
                </c:pt>
                <c:pt idx="183" formatCode="0.00E+00">
                  <c:v>6.1381544082382201E-2</c:v>
                </c:pt>
                <c:pt idx="184" formatCode="0.00E+00">
                  <c:v>5.5345000888314302E-2</c:v>
                </c:pt>
                <c:pt idx="185" formatCode="0.00E+00">
                  <c:v>5.3137519184778603E-2</c:v>
                </c:pt>
                <c:pt idx="186" formatCode="0.00E+00">
                  <c:v>5.0672112990689397E-2</c:v>
                </c:pt>
                <c:pt idx="187" formatCode="0.00E+00">
                  <c:v>4.91161490699773E-2</c:v>
                </c:pt>
                <c:pt idx="188" formatCode="0.00E+00">
                  <c:v>4.6329485305591202E-2</c:v>
                </c:pt>
                <c:pt idx="189" formatCode="0.00E+00">
                  <c:v>4.78268927685956E-2</c:v>
                </c:pt>
                <c:pt idx="190" formatCode="0.00E+00">
                  <c:v>4.4217200417800299E-2</c:v>
                </c:pt>
                <c:pt idx="191" formatCode="0.00E+00">
                  <c:v>4.5033678433294602E-2</c:v>
                </c:pt>
                <c:pt idx="192">
                  <c:v>3.9451540560294998E-2</c:v>
                </c:pt>
                <c:pt idx="193">
                  <c:v>3.9723330318129003E-2</c:v>
                </c:pt>
                <c:pt idx="194" formatCode="0.00E+00">
                  <c:v>3.8139846294736601E-2</c:v>
                </c:pt>
                <c:pt idx="195" formatCode="0.00E+00">
                  <c:v>3.7729339395528597E-2</c:v>
                </c:pt>
                <c:pt idx="196" formatCode="0.00E+00">
                  <c:v>3.5411572224075198E-2</c:v>
                </c:pt>
                <c:pt idx="197" formatCode="0.00E+00">
                  <c:v>3.5949710457699499E-2</c:v>
                </c:pt>
                <c:pt idx="198" formatCode="0.00E+00">
                  <c:v>3.3653812234299099E-2</c:v>
                </c:pt>
                <c:pt idx="199" formatCode="0.00E+00">
                  <c:v>3.3826860593129802E-2</c:v>
                </c:pt>
                <c:pt idx="200" formatCode="0.00E+00">
                  <c:v>3.1602734730756303E-2</c:v>
                </c:pt>
                <c:pt idx="201" formatCode="0.00E+00">
                  <c:v>3.1194976579302501E-2</c:v>
                </c:pt>
                <c:pt idx="202" formatCode="0.00E+00">
                  <c:v>2.73369144291409E-2</c:v>
                </c:pt>
                <c:pt idx="203" formatCode="0.00E+00">
                  <c:v>2.7627503483504501E-2</c:v>
                </c:pt>
                <c:pt idx="204" formatCode="0.00E+00">
                  <c:v>2.6419023684544799E-2</c:v>
                </c:pt>
                <c:pt idx="205" formatCode="0.00E+00">
                  <c:v>2.9613454760848399E-2</c:v>
                </c:pt>
                <c:pt idx="206" formatCode="0.00E+00">
                  <c:v>2.8892625701452401E-2</c:v>
                </c:pt>
                <c:pt idx="207" formatCode="0.00E+00">
                  <c:v>2.4195086588903399E-2</c:v>
                </c:pt>
                <c:pt idx="208" formatCode="0.00E+00">
                  <c:v>2.66760254570092E-2</c:v>
                </c:pt>
                <c:pt idx="209" formatCode="0.00E+00">
                  <c:v>2.5633842012461799E-2</c:v>
                </c:pt>
                <c:pt idx="210" formatCode="0.00E+00">
                  <c:v>2.5463377789857699E-2</c:v>
                </c:pt>
                <c:pt idx="211" formatCode="0.00E+00">
                  <c:v>2.7396090342333201E-2</c:v>
                </c:pt>
                <c:pt idx="212" formatCode="0.00E+00">
                  <c:v>2.6819699106943901E-2</c:v>
                </c:pt>
                <c:pt idx="213" formatCode="0.00E+00">
                  <c:v>2.6021876014842502E-2</c:v>
                </c:pt>
                <c:pt idx="214" formatCode="0.00E+00">
                  <c:v>2.5160417021613299E-2</c:v>
                </c:pt>
                <c:pt idx="215">
                  <c:v>2.5144335871252001E-2</c:v>
                </c:pt>
                <c:pt idx="216" formatCode="0.00E+00">
                  <c:v>2.50937958010846E-2</c:v>
                </c:pt>
                <c:pt idx="217">
                  <c:v>2.4321543004380001E-2</c:v>
                </c:pt>
                <c:pt idx="218" formatCode="0.00E+00">
                  <c:v>2.34459352193482E-2</c:v>
                </c:pt>
                <c:pt idx="219" formatCode="0.00E+00">
                  <c:v>2.3735139110879301E-2</c:v>
                </c:pt>
                <c:pt idx="220" formatCode="0.00E+00">
                  <c:v>2.2733257301982199E-2</c:v>
                </c:pt>
                <c:pt idx="221" formatCode="0.00E+00">
                  <c:v>2.2814661739933101E-2</c:v>
                </c:pt>
                <c:pt idx="222">
                  <c:v>2.2288201695033E-2</c:v>
                </c:pt>
                <c:pt idx="223" formatCode="0.00E+00">
                  <c:v>2.1533551123026799E-2</c:v>
                </c:pt>
                <c:pt idx="224" formatCode="0.00E+00">
                  <c:v>2.1860084042662199E-2</c:v>
                </c:pt>
                <c:pt idx="225" formatCode="0.00E+00">
                  <c:v>2.0975792052741499E-2</c:v>
                </c:pt>
                <c:pt idx="226" formatCode="0.00E+00">
                  <c:v>2.07144317872331E-2</c:v>
                </c:pt>
                <c:pt idx="227" formatCode="0.00E+00">
                  <c:v>2.04298644662512E-2</c:v>
                </c:pt>
                <c:pt idx="228" formatCode="0.00E+00">
                  <c:v>2.02432236103922E-2</c:v>
                </c:pt>
                <c:pt idx="229" formatCode="0.00E+00">
                  <c:v>1.9875311867869901E-2</c:v>
                </c:pt>
                <c:pt idx="230" formatCode="0.00E+00">
                  <c:v>1.9402147846675301E-2</c:v>
                </c:pt>
                <c:pt idx="231" formatCode="0.00E+00">
                  <c:v>1.9334717856573699E-2</c:v>
                </c:pt>
                <c:pt idx="232" formatCode="0.00E+00">
                  <c:v>1.9192693298671699E-2</c:v>
                </c:pt>
                <c:pt idx="233" formatCode="0.00E+00">
                  <c:v>1.8471767039902501E-2</c:v>
                </c:pt>
                <c:pt idx="234" formatCode="0.00E+00">
                  <c:v>1.8117428389185501E-2</c:v>
                </c:pt>
                <c:pt idx="235" formatCode="0.00E+00">
                  <c:v>1.79459225256445E-2</c:v>
                </c:pt>
                <c:pt idx="236" formatCode="0.00E+00">
                  <c:v>1.79938399073412E-2</c:v>
                </c:pt>
                <c:pt idx="237" formatCode="0.00E+00">
                  <c:v>1.7239227909116701E-2</c:v>
                </c:pt>
                <c:pt idx="238" formatCode="0.00E+00">
                  <c:v>1.7207467307425901E-2</c:v>
                </c:pt>
                <c:pt idx="239" formatCode="0.00E+00">
                  <c:v>1.7122150945785199E-2</c:v>
                </c:pt>
                <c:pt idx="240" formatCode="0.00E+00">
                  <c:v>1.6434007811299299E-2</c:v>
                </c:pt>
                <c:pt idx="241" formatCode="0.00E+00">
                  <c:v>1.6241849320113501E-2</c:v>
                </c:pt>
                <c:pt idx="242" formatCode="0.00E+00">
                  <c:v>1.63584152991651E-2</c:v>
                </c:pt>
                <c:pt idx="243" formatCode="0.00E+00">
                  <c:v>1.5781091406667801E-2</c:v>
                </c:pt>
                <c:pt idx="244">
                  <c:v>1.5642086871678999E-2</c:v>
                </c:pt>
                <c:pt idx="245" formatCode="0.00E+00">
                  <c:v>1.5244478367743199E-2</c:v>
                </c:pt>
                <c:pt idx="246" formatCode="0.00E+00">
                  <c:v>1.51145739163101E-2</c:v>
                </c:pt>
                <c:pt idx="247" formatCode="0.00E+00">
                  <c:v>1.4769706910227399E-2</c:v>
                </c:pt>
                <c:pt idx="248" formatCode="0.00E+00">
                  <c:v>1.48984476650207E-2</c:v>
                </c:pt>
                <c:pt idx="249" formatCode="0.00E+00">
                  <c:v>1.4576964929960501E-2</c:v>
                </c:pt>
                <c:pt idx="250" formatCode="0.00E+00">
                  <c:v>1.44064018402779E-2</c:v>
                </c:pt>
                <c:pt idx="251" formatCode="0.00E+00">
                  <c:v>1.43963088344262E-2</c:v>
                </c:pt>
                <c:pt idx="252" formatCode="0.00E+00">
                  <c:v>1.4090191189238901E-2</c:v>
                </c:pt>
                <c:pt idx="253" formatCode="0.00E+00">
                  <c:v>1.3884699549942699E-2</c:v>
                </c:pt>
                <c:pt idx="254" formatCode="0.00E+00">
                  <c:v>1.38558148214586E-2</c:v>
                </c:pt>
                <c:pt idx="255" formatCode="0.00E+00">
                  <c:v>1.38216595255535E-2</c:v>
                </c:pt>
                <c:pt idx="256" formatCode="0.00E+00">
                  <c:v>1.3766322127304199E-2</c:v>
                </c:pt>
                <c:pt idx="257">
                  <c:v>1.3673089951796001E-2</c:v>
                </c:pt>
                <c:pt idx="258" formatCode="0.00E+00">
                  <c:v>1.3403169774089899E-2</c:v>
                </c:pt>
                <c:pt idx="259" formatCode="0.00E+00">
                  <c:v>1.3243911976069901E-2</c:v>
                </c:pt>
                <c:pt idx="260" formatCode="0.00E+00">
                  <c:v>1.3535990443668299E-2</c:v>
                </c:pt>
                <c:pt idx="261" formatCode="0.00E+00">
                  <c:v>1.33775507806752E-2</c:v>
                </c:pt>
                <c:pt idx="262" formatCode="0.00E+00">
                  <c:v>1.36367314448523E-2</c:v>
                </c:pt>
                <c:pt idx="263" formatCode="0.00E+00">
                  <c:v>1.3679557036572801E-2</c:v>
                </c:pt>
                <c:pt idx="264" formatCode="0.00E+00">
                  <c:v>1.34545810344709E-2</c:v>
                </c:pt>
                <c:pt idx="265" formatCode="0.00E+00">
                  <c:v>1.30988384536054E-2</c:v>
                </c:pt>
                <c:pt idx="266" formatCode="0.00E+00">
                  <c:v>1.3132508857678801E-2</c:v>
                </c:pt>
                <c:pt idx="267">
                  <c:v>1.3346887493042E-2</c:v>
                </c:pt>
                <c:pt idx="268" formatCode="0.00E+00">
                  <c:v>1.3318488828482701E-2</c:v>
                </c:pt>
                <c:pt idx="269" formatCode="0.00E+00">
                  <c:v>1.35159015586701E-2</c:v>
                </c:pt>
                <c:pt idx="270" formatCode="0.00E+00">
                  <c:v>1.37026266444187E-2</c:v>
                </c:pt>
                <c:pt idx="271" formatCode="0.00E+00">
                  <c:v>1.36068351633848E-2</c:v>
                </c:pt>
                <c:pt idx="272" formatCode="0.00E+00">
                  <c:v>1.3852055160450299E-2</c:v>
                </c:pt>
                <c:pt idx="273" formatCode="0.00E+00">
                  <c:v>1.38800081637694E-2</c:v>
                </c:pt>
                <c:pt idx="274" formatCode="0.00E+00">
                  <c:v>1.3948042050596099E-2</c:v>
                </c:pt>
                <c:pt idx="275">
                  <c:v>1.3819435697543E-2</c:v>
                </c:pt>
                <c:pt idx="276" formatCode="0.00E+00">
                  <c:v>1.4075271477719101E-2</c:v>
                </c:pt>
                <c:pt idx="277" formatCode="0.00E+00">
                  <c:v>1.42060988611872E-2</c:v>
                </c:pt>
                <c:pt idx="278">
                  <c:v>1.4622264204975E-2</c:v>
                </c:pt>
                <c:pt idx="279" formatCode="0.00E+00">
                  <c:v>1.46007135292196E-2</c:v>
                </c:pt>
                <c:pt idx="280">
                  <c:v>1.442486670313E-2</c:v>
                </c:pt>
                <c:pt idx="281" formatCode="0.00E+00">
                  <c:v>1.4573975860236101E-2</c:v>
                </c:pt>
                <c:pt idx="282" formatCode="0.00E+00">
                  <c:v>1.47238864659385E-2</c:v>
                </c:pt>
                <c:pt idx="283" formatCode="0.00E+00">
                  <c:v>1.48920968342298E-2</c:v>
                </c:pt>
                <c:pt idx="284" formatCode="0.00E+00">
                  <c:v>1.51588716840057E-2</c:v>
                </c:pt>
                <c:pt idx="285" formatCode="0.00E+00">
                  <c:v>1.53546116653453E-2</c:v>
                </c:pt>
                <c:pt idx="286" formatCode="0.00E+00">
                  <c:v>1.56228328167662E-2</c:v>
                </c:pt>
                <c:pt idx="287" formatCode="0.00E+00">
                  <c:v>1.6301081857175201E-2</c:v>
                </c:pt>
                <c:pt idx="288" formatCode="0.00E+00">
                  <c:v>1.6421615169187401E-2</c:v>
                </c:pt>
                <c:pt idx="289" formatCode="0.00E+00">
                  <c:v>1.6573676473838301E-2</c:v>
                </c:pt>
                <c:pt idx="290" formatCode="0.00E+00">
                  <c:v>1.7052566872561299E-2</c:v>
                </c:pt>
                <c:pt idx="291" formatCode="0.00E+00">
                  <c:v>1.74587331687787E-2</c:v>
                </c:pt>
                <c:pt idx="292" formatCode="0.00E+00">
                  <c:v>1.79937506925479E-2</c:v>
                </c:pt>
                <c:pt idx="293" formatCode="0.00E+00">
                  <c:v>1.8356407651367802E-2</c:v>
                </c:pt>
                <c:pt idx="294" formatCode="0.00E+00">
                  <c:v>1.9015139905478699E-2</c:v>
                </c:pt>
                <c:pt idx="295" formatCode="0.00E+00">
                  <c:v>1.95505040341677E-2</c:v>
                </c:pt>
                <c:pt idx="296">
                  <c:v>1.9780504722866001E-2</c:v>
                </c:pt>
                <c:pt idx="297" formatCode="0.00E+00">
                  <c:v>2.03183415365309E-2</c:v>
                </c:pt>
                <c:pt idx="298" formatCode="0.00E+00">
                  <c:v>2.11371380958825E-2</c:v>
                </c:pt>
                <c:pt idx="299" formatCode="0.00E+00">
                  <c:v>2.1930482266023101E-2</c:v>
                </c:pt>
                <c:pt idx="300" formatCode="0.00E+00">
                  <c:v>2.2474963409860601E-2</c:v>
                </c:pt>
                <c:pt idx="301" formatCode="0.00E+00">
                  <c:v>2.3248512212222801E-2</c:v>
                </c:pt>
                <c:pt idx="302">
                  <c:v>2.4055641334425001E-2</c:v>
                </c:pt>
                <c:pt idx="303" formatCode="0.00E+00">
                  <c:v>2.4478569056895199E-2</c:v>
                </c:pt>
                <c:pt idx="304" formatCode="0.00E+00">
                  <c:v>2.5079230470813299E-2</c:v>
                </c:pt>
                <c:pt idx="305" formatCode="0.00E+00">
                  <c:v>2.59994747545183E-2</c:v>
                </c:pt>
                <c:pt idx="306" formatCode="0.00E+00">
                  <c:v>2.6758194783001701E-2</c:v>
                </c:pt>
                <c:pt idx="307" formatCode="0.00E+00">
                  <c:v>2.7532450660200498E-2</c:v>
                </c:pt>
                <c:pt idx="308" formatCode="0.00E+00">
                  <c:v>2.8384596197190502E-2</c:v>
                </c:pt>
                <c:pt idx="309" formatCode="0.00E+00">
                  <c:v>2.9182780906721301E-2</c:v>
                </c:pt>
                <c:pt idx="310" formatCode="0.00E+00">
                  <c:v>2.9907305167208499E-2</c:v>
                </c:pt>
                <c:pt idx="311" formatCode="0.00E+00">
                  <c:v>3.0741907345227099E-2</c:v>
                </c:pt>
                <c:pt idx="312" formatCode="0.00E+00">
                  <c:v>3.1554856589800201E-2</c:v>
                </c:pt>
                <c:pt idx="313" formatCode="0.00E+00">
                  <c:v>3.2531802065313899E-2</c:v>
                </c:pt>
                <c:pt idx="314" formatCode="0.00E+00">
                  <c:v>3.3400509166415501E-2</c:v>
                </c:pt>
                <c:pt idx="315" formatCode="0.00E+00">
                  <c:v>3.4312123443751397E-2</c:v>
                </c:pt>
                <c:pt idx="316" formatCode="0.00E+00">
                  <c:v>3.5201412398239401E-2</c:v>
                </c:pt>
                <c:pt idx="317" formatCode="0.00E+00">
                  <c:v>3.5942090889758499E-2</c:v>
                </c:pt>
                <c:pt idx="318" formatCode="0.00E+00">
                  <c:v>3.6985480633195303E-2</c:v>
                </c:pt>
                <c:pt idx="319" formatCode="0.00E+00">
                  <c:v>3.7870574091509401E-2</c:v>
                </c:pt>
                <c:pt idx="320" formatCode="0.00E+00">
                  <c:v>3.8748608830198698E-2</c:v>
                </c:pt>
                <c:pt idx="321" formatCode="0.00E+00">
                  <c:v>3.9543810746556503E-2</c:v>
                </c:pt>
                <c:pt idx="322" formatCode="0.00E+00">
                  <c:v>4.0422452545651799E-2</c:v>
                </c:pt>
                <c:pt idx="323" formatCode="0.00E+00">
                  <c:v>4.1223509038777403E-2</c:v>
                </c:pt>
                <c:pt idx="324" formatCode="0.00E+00">
                  <c:v>4.2151666908635303E-2</c:v>
                </c:pt>
                <c:pt idx="325" formatCode="0.00E+00">
                  <c:v>4.2962479211349498E-2</c:v>
                </c:pt>
                <c:pt idx="326" formatCode="0.00E+00">
                  <c:v>4.3525868731041098E-2</c:v>
                </c:pt>
                <c:pt idx="327" formatCode="0.00E+00">
                  <c:v>4.4635690997387102E-2</c:v>
                </c:pt>
                <c:pt idx="328" formatCode="0.00E+00">
                  <c:v>4.5224078154713097E-2</c:v>
                </c:pt>
                <c:pt idx="329" formatCode="0.00E+00">
                  <c:v>4.5763963227743697E-2</c:v>
                </c:pt>
                <c:pt idx="330" formatCode="0.00E+00">
                  <c:v>4.6799182508687698E-2</c:v>
                </c:pt>
                <c:pt idx="331" formatCode="0.00E+00">
                  <c:v>4.7511545133749701E-2</c:v>
                </c:pt>
                <c:pt idx="332">
                  <c:v>4.8023972797455003E-2</c:v>
                </c:pt>
                <c:pt idx="333" formatCode="0.00E+00">
                  <c:v>4.8677487880501698E-2</c:v>
                </c:pt>
                <c:pt idx="334" formatCode="0.00E+00">
                  <c:v>4.9094629565404599E-2</c:v>
                </c:pt>
                <c:pt idx="335" formatCode="0.00E+00">
                  <c:v>4.9714426472278299E-2</c:v>
                </c:pt>
                <c:pt idx="336" formatCode="0.00E+00">
                  <c:v>5.07274899566591E-2</c:v>
                </c:pt>
                <c:pt idx="337">
                  <c:v>5.1050602933262003E-2</c:v>
                </c:pt>
                <c:pt idx="338">
                  <c:v>5.1651378872089003E-2</c:v>
                </c:pt>
                <c:pt idx="339" formatCode="0.00E+00">
                  <c:v>5.2100899424281102E-2</c:v>
                </c:pt>
                <c:pt idx="340" formatCode="0.00E+00">
                  <c:v>5.2548824177631501E-2</c:v>
                </c:pt>
                <c:pt idx="341" formatCode="0.00E+00">
                  <c:v>5.29233749046134E-2</c:v>
                </c:pt>
                <c:pt idx="342" formatCode="0.00E+00">
                  <c:v>5.3310224567816498E-2</c:v>
                </c:pt>
                <c:pt idx="343">
                  <c:v>5.3668435095113001E-2</c:v>
                </c:pt>
                <c:pt idx="344" formatCode="0.00E+00">
                  <c:v>5.3714913677665101E-2</c:v>
                </c:pt>
                <c:pt idx="345" formatCode="0.00E+00">
                  <c:v>5.4205687449262102E-2</c:v>
                </c:pt>
                <c:pt idx="346" formatCode="0.00E+00">
                  <c:v>5.4619529519585798E-2</c:v>
                </c:pt>
                <c:pt idx="347" formatCode="0.00E+00">
                  <c:v>5.4655872611373398E-2</c:v>
                </c:pt>
                <c:pt idx="348" formatCode="0.00E+00">
                  <c:v>5.5045522909817603E-2</c:v>
                </c:pt>
                <c:pt idx="349" formatCode="0.00E+00">
                  <c:v>5.5015328946992403E-2</c:v>
                </c:pt>
                <c:pt idx="350" formatCode="0.00E+00">
                  <c:v>5.5297575326719098E-2</c:v>
                </c:pt>
                <c:pt idx="351" formatCode="0.00E+00">
                  <c:v>5.5168211413688099E-2</c:v>
                </c:pt>
                <c:pt idx="352" formatCode="0.00E+00">
                  <c:v>5.52194814695375E-2</c:v>
                </c:pt>
                <c:pt idx="353">
                  <c:v>5.5188439486244002E-2</c:v>
                </c:pt>
                <c:pt idx="354" formatCode="0.00E+00">
                  <c:v>5.4893513060086802E-2</c:v>
                </c:pt>
                <c:pt idx="355" formatCode="0.00E+00">
                  <c:v>5.4865357231731901E-2</c:v>
                </c:pt>
                <c:pt idx="356" formatCode="0.00E+00">
                  <c:v>5.5053322267791902E-2</c:v>
                </c:pt>
                <c:pt idx="357" formatCode="0.00E+00">
                  <c:v>5.49307367092313E-2</c:v>
                </c:pt>
                <c:pt idx="358" formatCode="0.00E+00">
                  <c:v>5.4650755391209699E-2</c:v>
                </c:pt>
                <c:pt idx="359" formatCode="0.00E+00">
                  <c:v>5.4371363866274398E-2</c:v>
                </c:pt>
                <c:pt idx="360" formatCode="0.00E+00">
                  <c:v>5.3966361164884298E-2</c:v>
                </c:pt>
                <c:pt idx="361" formatCode="0.00E+00">
                  <c:v>5.3636981922250401E-2</c:v>
                </c:pt>
                <c:pt idx="362" formatCode="0.00E+00">
                  <c:v>5.3494966229095102E-2</c:v>
                </c:pt>
                <c:pt idx="363" formatCode="0.00E+00">
                  <c:v>5.3146983258439202E-2</c:v>
                </c:pt>
                <c:pt idx="364" formatCode="0.00E+00">
                  <c:v>5.2618054346452399E-2</c:v>
                </c:pt>
                <c:pt idx="365" formatCode="0.00E+00">
                  <c:v>5.21977197002872E-2</c:v>
                </c:pt>
                <c:pt idx="366" formatCode="0.00E+00">
                  <c:v>5.18676390221103E-2</c:v>
                </c:pt>
                <c:pt idx="367" formatCode="0.00E+00">
                  <c:v>5.1403730425294399E-2</c:v>
                </c:pt>
                <c:pt idx="368" formatCode="0.00E+00">
                  <c:v>5.0905643721020202E-2</c:v>
                </c:pt>
                <c:pt idx="369" formatCode="0.00E+00">
                  <c:v>5.0397807353124602E-2</c:v>
                </c:pt>
                <c:pt idx="370" formatCode="0.00E+00">
                  <c:v>4.9998411500320701E-2</c:v>
                </c:pt>
                <c:pt idx="371" formatCode="0.00E+00">
                  <c:v>4.9385284390959197E-2</c:v>
                </c:pt>
                <c:pt idx="372" formatCode="0.00E+00">
                  <c:v>4.8844912507646603E-2</c:v>
                </c:pt>
                <c:pt idx="373" formatCode="0.00E+00">
                  <c:v>4.8107116692735701E-2</c:v>
                </c:pt>
                <c:pt idx="374">
                  <c:v>4.7434191401815998E-2</c:v>
                </c:pt>
                <c:pt idx="375" formatCode="0.00E+00">
                  <c:v>4.6909402716237503E-2</c:v>
                </c:pt>
                <c:pt idx="376" formatCode="0.00E+00">
                  <c:v>4.6187484483601202E-2</c:v>
                </c:pt>
                <c:pt idx="377" formatCode="0.00E+00">
                  <c:v>4.5516202034470897E-2</c:v>
                </c:pt>
                <c:pt idx="378" formatCode="0.00E+00">
                  <c:v>4.4756285924127198E-2</c:v>
                </c:pt>
                <c:pt idx="379" formatCode="0.00E+00">
                  <c:v>4.4192416002205401E-2</c:v>
                </c:pt>
                <c:pt idx="380" formatCode="0.00E+00">
                  <c:v>4.3425245252595703E-2</c:v>
                </c:pt>
                <c:pt idx="381" formatCode="0.00E+00">
                  <c:v>4.2841639023624402E-2</c:v>
                </c:pt>
                <c:pt idx="382" formatCode="0.00E+00">
                  <c:v>4.2291251231604703E-2</c:v>
                </c:pt>
                <c:pt idx="383" formatCode="0.00E+00">
                  <c:v>4.1319339965933101E-2</c:v>
                </c:pt>
                <c:pt idx="384" formatCode="0.00E+00">
                  <c:v>4.0695845941678903E-2</c:v>
                </c:pt>
                <c:pt idx="385" formatCode="0.00E+00">
                  <c:v>4.0041000684632198E-2</c:v>
                </c:pt>
                <c:pt idx="386" formatCode="0.00E+00">
                  <c:v>3.9171633301930797E-2</c:v>
                </c:pt>
                <c:pt idx="387" formatCode="0.00E+00">
                  <c:v>3.8275560813020297E-2</c:v>
                </c:pt>
                <c:pt idx="388" formatCode="0.00E+00">
                  <c:v>3.7640260590457199E-2</c:v>
                </c:pt>
                <c:pt idx="389" formatCode="0.00E+00">
                  <c:v>3.6918935138538403E-2</c:v>
                </c:pt>
                <c:pt idx="390" formatCode="0.00E+00">
                  <c:v>3.6097949668209603E-2</c:v>
                </c:pt>
                <c:pt idx="391" formatCode="0.00E+00">
                  <c:v>3.5405171732373703E-2</c:v>
                </c:pt>
                <c:pt idx="392" formatCode="0.00E+00">
                  <c:v>3.4625993855464297E-2</c:v>
                </c:pt>
                <c:pt idx="393" formatCode="0.00E+00">
                  <c:v>3.3861293435348203E-2</c:v>
                </c:pt>
                <c:pt idx="394" formatCode="0.00E+00">
                  <c:v>3.3088590884312097E-2</c:v>
                </c:pt>
                <c:pt idx="395" formatCode="0.00E+00">
                  <c:v>3.2260091618001203E-2</c:v>
                </c:pt>
                <c:pt idx="396">
                  <c:v>3.1519356974705003E-2</c:v>
                </c:pt>
                <c:pt idx="397" formatCode="0.00E+00">
                  <c:v>3.07397223324095E-2</c:v>
                </c:pt>
                <c:pt idx="398" formatCode="0.00E+00">
                  <c:v>3.0063090677193299E-2</c:v>
                </c:pt>
                <c:pt idx="399" formatCode="0.00E+00">
                  <c:v>2.9415316856579801E-2</c:v>
                </c:pt>
                <c:pt idx="400" formatCode="0.00E+00">
                  <c:v>2.86744157170272E-2</c:v>
                </c:pt>
                <c:pt idx="401" formatCode="0.00E+00">
                  <c:v>2.79469445551912E-2</c:v>
                </c:pt>
                <c:pt idx="402" formatCode="0.00E+00">
                  <c:v>2.70837757219386E-2</c:v>
                </c:pt>
                <c:pt idx="403" formatCode="0.00E+00">
                  <c:v>2.6262380434415599E-2</c:v>
                </c:pt>
                <c:pt idx="404" formatCode="0.00E+00">
                  <c:v>2.5738487570388598E-2</c:v>
                </c:pt>
                <c:pt idx="405" formatCode="0.00E+00">
                  <c:v>2.5049879184110498E-2</c:v>
                </c:pt>
                <c:pt idx="406">
                  <c:v>2.4308539493146999E-2</c:v>
                </c:pt>
                <c:pt idx="407" formatCode="0.00E+00">
                  <c:v>2.35797148162399E-2</c:v>
                </c:pt>
                <c:pt idx="408" formatCode="0.00E+00">
                  <c:v>2.28697925054944E-2</c:v>
                </c:pt>
                <c:pt idx="409" formatCode="0.00E+00">
                  <c:v>2.2188901239282698E-2</c:v>
                </c:pt>
                <c:pt idx="410" formatCode="0.00E+00">
                  <c:v>2.1591341762945498E-2</c:v>
                </c:pt>
                <c:pt idx="411" formatCode="0.00E+00">
                  <c:v>2.08818883409638E-2</c:v>
                </c:pt>
                <c:pt idx="412" formatCode="0.00E+00">
                  <c:v>2.0249117929923399E-2</c:v>
                </c:pt>
                <c:pt idx="413">
                  <c:v>1.9568822868942001E-2</c:v>
                </c:pt>
                <c:pt idx="414" formatCode="0.00E+00">
                  <c:v>1.8896499334964401E-2</c:v>
                </c:pt>
                <c:pt idx="415" formatCode="0.00E+00">
                  <c:v>1.8258628215623199E-2</c:v>
                </c:pt>
                <c:pt idx="416" formatCode="0.00E+00">
                  <c:v>1.7747939722239901E-2</c:v>
                </c:pt>
                <c:pt idx="417" formatCode="0.00E+00">
                  <c:v>1.69438876504273E-2</c:v>
                </c:pt>
                <c:pt idx="418" formatCode="0.00E+00">
                  <c:v>1.62309837531746E-2</c:v>
                </c:pt>
                <c:pt idx="419" formatCode="0.00E+00">
                  <c:v>1.5656375887730702E-2</c:v>
                </c:pt>
                <c:pt idx="420" formatCode="0.00E+00">
                  <c:v>1.51761829737635E-2</c:v>
                </c:pt>
                <c:pt idx="421" formatCode="0.00E+00">
                  <c:v>1.4595811435860299E-2</c:v>
                </c:pt>
                <c:pt idx="422" formatCode="0.00E+00">
                  <c:v>1.3982471571129701E-2</c:v>
                </c:pt>
                <c:pt idx="423" formatCode="0.00E+00">
                  <c:v>1.3495443802840901E-2</c:v>
                </c:pt>
                <c:pt idx="424" formatCode="0.00E+00">
                  <c:v>1.2952566960803401E-2</c:v>
                </c:pt>
                <c:pt idx="425" formatCode="0.00E+00">
                  <c:v>1.2280253232892099E-2</c:v>
                </c:pt>
                <c:pt idx="426" formatCode="0.00E+00">
                  <c:v>1.1778881505011799E-2</c:v>
                </c:pt>
                <c:pt idx="427" formatCode="0.00E+00">
                  <c:v>1.13233764170545E-2</c:v>
                </c:pt>
                <c:pt idx="428" formatCode="0.00E+00">
                  <c:v>1.0769850882564901E-2</c:v>
                </c:pt>
                <c:pt idx="429" formatCode="0.00E+00">
                  <c:v>1.0381176055441799E-2</c:v>
                </c:pt>
                <c:pt idx="430" formatCode="0.00E+00">
                  <c:v>9.9675987954092604E-3</c:v>
                </c:pt>
                <c:pt idx="431" formatCode="0.00E+00">
                  <c:v>9.4642303974669401E-3</c:v>
                </c:pt>
                <c:pt idx="432" formatCode="0.00E+00">
                  <c:v>8.9644598422612808E-3</c:v>
                </c:pt>
                <c:pt idx="433" formatCode="0.00E+00">
                  <c:v>8.3677275172320906E-3</c:v>
                </c:pt>
                <c:pt idx="434" formatCode="0.00E+00">
                  <c:v>7.8737703511657896E-3</c:v>
                </c:pt>
                <c:pt idx="435" formatCode="0.00E+00">
                  <c:v>7.4771829082355499E-3</c:v>
                </c:pt>
                <c:pt idx="436" formatCode="0.00E+00">
                  <c:v>7.0432448167863796E-3</c:v>
                </c:pt>
                <c:pt idx="437" formatCode="0.00E+00">
                  <c:v>6.6929504009623003E-3</c:v>
                </c:pt>
                <c:pt idx="438" formatCode="0.00E+00">
                  <c:v>6.1330056671450696E-3</c:v>
                </c:pt>
                <c:pt idx="439" formatCode="0.00E+00">
                  <c:v>5.7262473470326902E-3</c:v>
                </c:pt>
                <c:pt idx="440" formatCode="0.00E+00">
                  <c:v>5.3915043221802903E-3</c:v>
                </c:pt>
                <c:pt idx="441" formatCode="0.00E+00">
                  <c:v>4.9704157806365499E-3</c:v>
                </c:pt>
                <c:pt idx="442" formatCode="0.00E+00">
                  <c:v>4.6335380544238296E-3</c:v>
                </c:pt>
                <c:pt idx="443" formatCode="0.00E+00">
                  <c:v>4.35028325634201E-3</c:v>
                </c:pt>
                <c:pt idx="444" formatCode="0.00E+00">
                  <c:v>3.9071564851082497E-3</c:v>
                </c:pt>
                <c:pt idx="445" formatCode="0.00E+00">
                  <c:v>3.5156734713937599E-3</c:v>
                </c:pt>
                <c:pt idx="446">
                  <c:v>3.1596901177869999E-3</c:v>
                </c:pt>
                <c:pt idx="447" formatCode="0.00E+00">
                  <c:v>2.93428743902014E-3</c:v>
                </c:pt>
                <c:pt idx="448" formatCode="0.00E+00">
                  <c:v>2.6037726556275599E-3</c:v>
                </c:pt>
                <c:pt idx="449" formatCode="0.00E+00">
                  <c:v>2.3399287965143599E-3</c:v>
                </c:pt>
                <c:pt idx="450" formatCode="0.00E+00">
                  <c:v>2.0502152415932499E-3</c:v>
                </c:pt>
                <c:pt idx="451" formatCode="0.00E+00">
                  <c:v>1.7647246566756499E-3</c:v>
                </c:pt>
                <c:pt idx="452" formatCode="0.00E+00">
                  <c:v>1.5796260143522401E-3</c:v>
                </c:pt>
                <c:pt idx="453" formatCode="0.00E+00">
                  <c:v>1.2370925614436201E-3</c:v>
                </c:pt>
                <c:pt idx="454" formatCode="0.00E+00">
                  <c:v>9.807808967850181E-4</c:v>
                </c:pt>
                <c:pt idx="455" formatCode="0.00E+00">
                  <c:v>7.32776590715663E-4</c:v>
                </c:pt>
                <c:pt idx="456" formatCode="0.00E+00">
                  <c:v>5.3990148622261704E-4</c:v>
                </c:pt>
                <c:pt idx="457" formatCode="0.00E+00">
                  <c:v>3.5624660884757902E-4</c:v>
                </c:pt>
                <c:pt idx="458" formatCode="0.00E+00">
                  <c:v>7.3980701628164795E-5</c:v>
                </c:pt>
                <c:pt idx="459" formatCode="0.00E+00">
                  <c:v>-5.2165899120881798E-5</c:v>
                </c:pt>
                <c:pt idx="460" formatCode="0.00E+00">
                  <c:v>-2.0643604824233501E-4</c:v>
                </c:pt>
                <c:pt idx="461" formatCode="0.00E+00">
                  <c:v>-4.7010217560229298E-4</c:v>
                </c:pt>
                <c:pt idx="462" formatCode="0.00E+00">
                  <c:v>-6.8769765899333096E-4</c:v>
                </c:pt>
                <c:pt idx="463" formatCode="0.00E+00">
                  <c:v>-8.6367796165537705E-4</c:v>
                </c:pt>
                <c:pt idx="464" formatCode="0.00E+00">
                  <c:v>-1.0884222250188999E-3</c:v>
                </c:pt>
                <c:pt idx="465" formatCode="0.00E+00">
                  <c:v>-1.20464338670897E-3</c:v>
                </c:pt>
                <c:pt idx="466" formatCode="0.00E+00">
                  <c:v>-1.2673449856788E-3</c:v>
                </c:pt>
                <c:pt idx="467" formatCode="0.00E+00">
                  <c:v>-1.3619122782289001E-3</c:v>
                </c:pt>
                <c:pt idx="468" formatCode="0.00E+00">
                  <c:v>-1.3920566130354399E-3</c:v>
                </c:pt>
                <c:pt idx="469" formatCode="0.00E+00">
                  <c:v>-1.5714681809367199E-3</c:v>
                </c:pt>
                <c:pt idx="470" formatCode="0.00E+00">
                  <c:v>-1.68141433847176E-3</c:v>
                </c:pt>
                <c:pt idx="471" formatCode="0.00E+00">
                  <c:v>-1.71239557482624E-3</c:v>
                </c:pt>
                <c:pt idx="472" formatCode="0.00E+00">
                  <c:v>-1.7536134870198201E-3</c:v>
                </c:pt>
                <c:pt idx="473" formatCode="0.00E+00">
                  <c:v>-1.8139453125456801E-3</c:v>
                </c:pt>
                <c:pt idx="474" formatCode="0.00E+00">
                  <c:v>-1.84723926925615E-3</c:v>
                </c:pt>
                <c:pt idx="475" formatCode="0.00E+00">
                  <c:v>-1.9835888367639599E-3</c:v>
                </c:pt>
                <c:pt idx="476" formatCode="0.00E+00">
                  <c:v>-1.9062235224236699E-3</c:v>
                </c:pt>
                <c:pt idx="477" formatCode="0.00E+00">
                  <c:v>-1.9950818230136101E-3</c:v>
                </c:pt>
                <c:pt idx="478" formatCode="0.00E+00">
                  <c:v>-2.0109510769342502E-3</c:v>
                </c:pt>
                <c:pt idx="479" formatCode="0.00E+00">
                  <c:v>-2.0621572593397799E-3</c:v>
                </c:pt>
                <c:pt idx="480" formatCode="0.00E+00">
                  <c:v>-2.1541630174115199E-3</c:v>
                </c:pt>
                <c:pt idx="481" formatCode="0.00E+00">
                  <c:v>-2.1149169486377102E-3</c:v>
                </c:pt>
                <c:pt idx="482" formatCode="0.00E+00">
                  <c:v>-2.1826423595757301E-3</c:v>
                </c:pt>
                <c:pt idx="483" formatCode="0.00E+00">
                  <c:v>-2.1435240264586299E-3</c:v>
                </c:pt>
                <c:pt idx="484" formatCode="0.00E+00">
                  <c:v>-2.16640555343322E-3</c:v>
                </c:pt>
                <c:pt idx="485" formatCode="0.00E+00">
                  <c:v>-2.09548356972338E-3</c:v>
                </c:pt>
                <c:pt idx="486" formatCode="0.00E+00">
                  <c:v>-2.0685271022748402E-3</c:v>
                </c:pt>
                <c:pt idx="487" formatCode="0.00E+00">
                  <c:v>-2.0971016599738799E-3</c:v>
                </c:pt>
                <c:pt idx="488" formatCode="0.00E+00">
                  <c:v>-2.12380416646694E-3</c:v>
                </c:pt>
                <c:pt idx="489" formatCode="0.00E+00">
                  <c:v>-2.09226464216959E-3</c:v>
                </c:pt>
                <c:pt idx="490" formatCode="0.00E+00">
                  <c:v>-2.0920179925690298E-3</c:v>
                </c:pt>
                <c:pt idx="491" formatCode="0.00E+00">
                  <c:v>-2.0517576517225201E-3</c:v>
                </c:pt>
                <c:pt idx="492" formatCode="0.00E+00">
                  <c:v>-2.0767492940412199E-3</c:v>
                </c:pt>
                <c:pt idx="493" formatCode="0.00E+00">
                  <c:v>-2.0182194976228101E-3</c:v>
                </c:pt>
                <c:pt idx="494" formatCode="0.00E+00">
                  <c:v>-1.91494404167392E-3</c:v>
                </c:pt>
                <c:pt idx="495" formatCode="0.00E+00">
                  <c:v>-1.87658589118637E-3</c:v>
                </c:pt>
                <c:pt idx="496" formatCode="0.00E+00">
                  <c:v>-1.75724675492061E-3</c:v>
                </c:pt>
                <c:pt idx="497" formatCode="0.00E+00">
                  <c:v>-1.7045212723430501E-3</c:v>
                </c:pt>
                <c:pt idx="498" formatCode="0.00E+00">
                  <c:v>-1.6063009743855199E-3</c:v>
                </c:pt>
                <c:pt idx="499" formatCode="0.00E+00">
                  <c:v>-1.6354952192037199E-3</c:v>
                </c:pt>
                <c:pt idx="500" formatCode="0.00E+00">
                  <c:v>-1.3904941666607999E-3</c:v>
                </c:pt>
                <c:pt idx="501" formatCode="0.00E+00">
                  <c:v>-1.3729637389697301E-3</c:v>
                </c:pt>
                <c:pt idx="502" formatCode="0.00E+00">
                  <c:v>-1.32345048983231E-3</c:v>
                </c:pt>
                <c:pt idx="503" formatCode="0.00E+00">
                  <c:v>-1.20946824050297E-3</c:v>
                </c:pt>
                <c:pt idx="504" formatCode="0.00E+00">
                  <c:v>-1.0958032189384199E-3</c:v>
                </c:pt>
                <c:pt idx="505" formatCode="0.00E+00">
                  <c:v>-9.8033874058580696E-4</c:v>
                </c:pt>
                <c:pt idx="506" formatCode="0.00E+00">
                  <c:v>-9.2999852525456903E-4</c:v>
                </c:pt>
                <c:pt idx="507" formatCode="0.00E+00">
                  <c:v>-8.0981298652001003E-4</c:v>
                </c:pt>
                <c:pt idx="508" formatCode="0.00E+00">
                  <c:v>-5.7634645237240704E-4</c:v>
                </c:pt>
                <c:pt idx="509" formatCode="0.00E+00">
                  <c:v>-4.0296950555456E-4</c:v>
                </c:pt>
                <c:pt idx="510" formatCode="0.00E+00">
                  <c:v>-2.4841226524273603E-4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A-7250-432A-BB4F-CB50C04314E8}"/>
            </c:ext>
          </c:extLst>
        </c:ser>
        <c:ser>
          <c:idx val="10"/>
          <c:order val="2"/>
          <c:tx>
            <c:strRef>
              <c:f>'Ni 16.10.2020'!$Y$6</c:f>
              <c:strCache>
                <c:ptCount val="1"/>
                <c:pt idx="0">
                  <c:v>ad 18 mM</c:v>
                </c:pt>
              </c:strCache>
            </c:strRef>
          </c:tx>
          <c:spPr>
            <a:ln w="19050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'Ni 16.10.2020'!$V$7:$V$517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'Ni 16.10.2020'!$Y$7:$Y$517</c:f>
              <c:numCache>
                <c:formatCode>General</c:formatCode>
                <c:ptCount val="511"/>
                <c:pt idx="0">
                  <c:v>0.26780536976743402</c:v>
                </c:pt>
                <c:pt idx="1">
                  <c:v>0.231834137392608</c:v>
                </c:pt>
                <c:pt idx="2">
                  <c:v>-0.56726186537062295</c:v>
                </c:pt>
                <c:pt idx="3">
                  <c:v>0.45037429696682102</c:v>
                </c:pt>
                <c:pt idx="4">
                  <c:v>-0.278133634477922</c:v>
                </c:pt>
                <c:pt idx="5" formatCode="0.00E+00">
                  <c:v>-3.7098492301285702E-2</c:v>
                </c:pt>
                <c:pt idx="6">
                  <c:v>0.36473010863055</c:v>
                </c:pt>
                <c:pt idx="7">
                  <c:v>-3.8310295694281002E-2</c:v>
                </c:pt>
                <c:pt idx="8">
                  <c:v>0.149565140084815</c:v>
                </c:pt>
                <c:pt idx="9">
                  <c:v>0.65463043373050001</c:v>
                </c:pt>
                <c:pt idx="10">
                  <c:v>3.7296060449642701</c:v>
                </c:pt>
                <c:pt idx="11">
                  <c:v>3.8543220370634801</c:v>
                </c:pt>
                <c:pt idx="12">
                  <c:v>0.13694331511819</c:v>
                </c:pt>
                <c:pt idx="13" formatCode="0.00E+00">
                  <c:v>5.98287407085605E-2</c:v>
                </c:pt>
                <c:pt idx="14">
                  <c:v>0.22046203554954599</c:v>
                </c:pt>
                <c:pt idx="15">
                  <c:v>0.66632832142073295</c:v>
                </c:pt>
                <c:pt idx="16">
                  <c:v>0.387489556455901</c:v>
                </c:pt>
                <c:pt idx="17">
                  <c:v>0.49954234237218997</c:v>
                </c:pt>
                <c:pt idx="18">
                  <c:v>0.82282126981032899</c:v>
                </c:pt>
                <c:pt idx="19">
                  <c:v>3.2554964445314201</c:v>
                </c:pt>
                <c:pt idx="20">
                  <c:v>3.9874754210526699</c:v>
                </c:pt>
                <c:pt idx="21">
                  <c:v>3.9874754210526699</c:v>
                </c:pt>
                <c:pt idx="22">
                  <c:v>3.9874754210526699</c:v>
                </c:pt>
                <c:pt idx="23">
                  <c:v>2.4066777603797598</c:v>
                </c:pt>
                <c:pt idx="24">
                  <c:v>1.6279305183555901</c:v>
                </c:pt>
                <c:pt idx="25">
                  <c:v>3.0604741015524901</c:v>
                </c:pt>
                <c:pt idx="26">
                  <c:v>2.9692233058808801</c:v>
                </c:pt>
                <c:pt idx="27">
                  <c:v>2.28782981153135</c:v>
                </c:pt>
                <c:pt idx="28">
                  <c:v>3.2040206857302902</c:v>
                </c:pt>
                <c:pt idx="29">
                  <c:v>3.9874754210526699</c:v>
                </c:pt>
                <c:pt idx="30">
                  <c:v>3.2387338862759401</c:v>
                </c:pt>
                <c:pt idx="31">
                  <c:v>3.1052005464501899</c:v>
                </c:pt>
                <c:pt idx="32">
                  <c:v>3.53928577196054</c:v>
                </c:pt>
                <c:pt idx="33">
                  <c:v>3.33994147754732</c:v>
                </c:pt>
                <c:pt idx="34">
                  <c:v>3.9874754210526699</c:v>
                </c:pt>
                <c:pt idx="35">
                  <c:v>3.9874754210526699</c:v>
                </c:pt>
                <c:pt idx="36">
                  <c:v>3.9874754210526699</c:v>
                </c:pt>
                <c:pt idx="37">
                  <c:v>3.8003430904975599</c:v>
                </c:pt>
                <c:pt idx="38">
                  <c:v>3.2387520222401398</c:v>
                </c:pt>
                <c:pt idx="39">
                  <c:v>2.9943083116758502</c:v>
                </c:pt>
                <c:pt idx="40">
                  <c:v>3.3495189414556399</c:v>
                </c:pt>
                <c:pt idx="41">
                  <c:v>3.9874754210526699</c:v>
                </c:pt>
                <c:pt idx="42">
                  <c:v>3.9874754210526699</c:v>
                </c:pt>
                <c:pt idx="43">
                  <c:v>3.9874754210526699</c:v>
                </c:pt>
                <c:pt idx="44">
                  <c:v>3.9874754210526699</c:v>
                </c:pt>
                <c:pt idx="45">
                  <c:v>3.9300148608897798</c:v>
                </c:pt>
                <c:pt idx="46">
                  <c:v>3.3894351785288999</c:v>
                </c:pt>
                <c:pt idx="47">
                  <c:v>3.2831590736563299</c:v>
                </c:pt>
                <c:pt idx="48">
                  <c:v>3.96235954570705</c:v>
                </c:pt>
                <c:pt idx="49">
                  <c:v>3.0571295423492901</c:v>
                </c:pt>
                <c:pt idx="50">
                  <c:v>3.7493088562411399</c:v>
                </c:pt>
                <c:pt idx="51">
                  <c:v>3.9778532955073</c:v>
                </c:pt>
                <c:pt idx="52">
                  <c:v>3.9874754210526699</c:v>
                </c:pt>
                <c:pt idx="53">
                  <c:v>3.3659636629082601</c:v>
                </c:pt>
                <c:pt idx="54">
                  <c:v>3.4637251809553602</c:v>
                </c:pt>
                <c:pt idx="55">
                  <c:v>3.7460593368740098</c:v>
                </c:pt>
                <c:pt idx="56">
                  <c:v>3.38550891807775</c:v>
                </c:pt>
                <c:pt idx="57">
                  <c:v>2.9615121031437801</c:v>
                </c:pt>
                <c:pt idx="58">
                  <c:v>2.6443482410519699</c:v>
                </c:pt>
                <c:pt idx="59">
                  <c:v>2.4466104790551699</c:v>
                </c:pt>
                <c:pt idx="60">
                  <c:v>2.2727281397424499</c:v>
                </c:pt>
                <c:pt idx="61">
                  <c:v>2.11721372949249</c:v>
                </c:pt>
                <c:pt idx="62">
                  <c:v>1.9593551876347299</c:v>
                </c:pt>
                <c:pt idx="63">
                  <c:v>1.82573763906216</c:v>
                </c:pt>
                <c:pt idx="64">
                  <c:v>1.7141024841285699</c:v>
                </c:pt>
                <c:pt idx="65">
                  <c:v>1.62440876201785</c:v>
                </c:pt>
                <c:pt idx="66">
                  <c:v>1.54289576338003</c:v>
                </c:pt>
                <c:pt idx="67">
                  <c:v>1.4561010751913599</c:v>
                </c:pt>
                <c:pt idx="68">
                  <c:v>1.3812171147102501</c:v>
                </c:pt>
                <c:pt idx="69">
                  <c:v>1.3169752802619099</c:v>
                </c:pt>
                <c:pt idx="70">
                  <c:v>1.2597567070445199</c:v>
                </c:pt>
                <c:pt idx="71">
                  <c:v>1.2050710800776401</c:v>
                </c:pt>
                <c:pt idx="72">
                  <c:v>1.15436076289325</c:v>
                </c:pt>
                <c:pt idx="73">
                  <c:v>1.1109136803230899</c:v>
                </c:pt>
                <c:pt idx="74">
                  <c:v>1.0683113987902999</c:v>
                </c:pt>
                <c:pt idx="75">
                  <c:v>1.0314406799609499</c:v>
                </c:pt>
                <c:pt idx="76">
                  <c:v>1.0002498025764299</c:v>
                </c:pt>
                <c:pt idx="77">
                  <c:v>0.96628790655233598</c:v>
                </c:pt>
                <c:pt idx="78">
                  <c:v>0.936713175946428</c:v>
                </c:pt>
                <c:pt idx="79">
                  <c:v>0.91387318527999895</c:v>
                </c:pt>
                <c:pt idx="80">
                  <c:v>0.89083899420184398</c:v>
                </c:pt>
                <c:pt idx="81">
                  <c:v>0.86949481378803595</c:v>
                </c:pt>
                <c:pt idx="82">
                  <c:v>0.84680093151489599</c:v>
                </c:pt>
                <c:pt idx="83">
                  <c:v>0.82919740435866196</c:v>
                </c:pt>
                <c:pt idx="84">
                  <c:v>0.81262602197104705</c:v>
                </c:pt>
                <c:pt idx="85">
                  <c:v>0.79712277152804201</c:v>
                </c:pt>
                <c:pt idx="86">
                  <c:v>0.78225071137950797</c:v>
                </c:pt>
                <c:pt idx="87">
                  <c:v>0.77078287184229599</c:v>
                </c:pt>
                <c:pt idx="88">
                  <c:v>0.75698979186453696</c:v>
                </c:pt>
                <c:pt idx="89">
                  <c:v>0.74187684888772298</c:v>
                </c:pt>
                <c:pt idx="90">
                  <c:v>0.72687432995879697</c:v>
                </c:pt>
                <c:pt idx="91">
                  <c:v>0.71538766663986597</c:v>
                </c:pt>
                <c:pt idx="92">
                  <c:v>0.69973407725206305</c:v>
                </c:pt>
                <c:pt idx="93">
                  <c:v>0.68780499600017597</c:v>
                </c:pt>
                <c:pt idx="94">
                  <c:v>0.66917650606713097</c:v>
                </c:pt>
                <c:pt idx="95">
                  <c:v>0.65243845243766097</c:v>
                </c:pt>
                <c:pt idx="96">
                  <c:v>0.63249742866859704</c:v>
                </c:pt>
                <c:pt idx="97">
                  <c:v>0.61481284086209698</c:v>
                </c:pt>
                <c:pt idx="98">
                  <c:v>0.59561355812330996</c:v>
                </c:pt>
                <c:pt idx="99">
                  <c:v>0.57884383595735001</c:v>
                </c:pt>
                <c:pt idx="100">
                  <c:v>0.55977658925332097</c:v>
                </c:pt>
                <c:pt idx="101">
                  <c:v>0.54151419918633004</c:v>
                </c:pt>
                <c:pt idx="102">
                  <c:v>0.52555119129963601</c:v>
                </c:pt>
                <c:pt idx="103">
                  <c:v>0.50760848430254801</c:v>
                </c:pt>
                <c:pt idx="104">
                  <c:v>0.49282892340912499</c:v>
                </c:pt>
                <c:pt idx="105">
                  <c:v>0.47730094710713999</c:v>
                </c:pt>
                <c:pt idx="106">
                  <c:v>0.46391238209919999</c:v>
                </c:pt>
                <c:pt idx="107">
                  <c:v>0.45017572097388903</c:v>
                </c:pt>
                <c:pt idx="108">
                  <c:v>0.43854179021324702</c:v>
                </c:pt>
                <c:pt idx="109">
                  <c:v>0.426987316826892</c:v>
                </c:pt>
                <c:pt idx="110">
                  <c:v>0.41602950067264999</c:v>
                </c:pt>
                <c:pt idx="111">
                  <c:v>0.40424091167799098</c:v>
                </c:pt>
                <c:pt idx="112">
                  <c:v>0.39359929196869298</c:v>
                </c:pt>
                <c:pt idx="113">
                  <c:v>0.384139098454441</c:v>
                </c:pt>
                <c:pt idx="114">
                  <c:v>0.374276626084658</c:v>
                </c:pt>
                <c:pt idx="115">
                  <c:v>0.36432553196870099</c:v>
                </c:pt>
                <c:pt idx="116">
                  <c:v>0.35464477919252702</c:v>
                </c:pt>
                <c:pt idx="117">
                  <c:v>0.344283649530438</c:v>
                </c:pt>
                <c:pt idx="118">
                  <c:v>0.33272182904961001</c:v>
                </c:pt>
                <c:pt idx="119">
                  <c:v>0.32284839065287801</c:v>
                </c:pt>
                <c:pt idx="120">
                  <c:v>0.31217620588644202</c:v>
                </c:pt>
                <c:pt idx="121">
                  <c:v>0.30069241372869698</c:v>
                </c:pt>
                <c:pt idx="122">
                  <c:v>0.28982320052302102</c:v>
                </c:pt>
                <c:pt idx="123">
                  <c:v>0.27749850628224798</c:v>
                </c:pt>
                <c:pt idx="124">
                  <c:v>0.26526865543867101</c:v>
                </c:pt>
                <c:pt idx="125">
                  <c:v>0.25389896701270798</c:v>
                </c:pt>
                <c:pt idx="126">
                  <c:v>0.242849112398586</c:v>
                </c:pt>
                <c:pt idx="127">
                  <c:v>0.23124056713039201</c:v>
                </c:pt>
                <c:pt idx="128">
                  <c:v>0.21945842277553501</c:v>
                </c:pt>
                <c:pt idx="129">
                  <c:v>0.20825793343749799</c:v>
                </c:pt>
                <c:pt idx="130">
                  <c:v>0.197761384521591</c:v>
                </c:pt>
                <c:pt idx="131">
                  <c:v>0.18771653626203599</c:v>
                </c:pt>
                <c:pt idx="132">
                  <c:v>0.178114017092076</c:v>
                </c:pt>
                <c:pt idx="133">
                  <c:v>0.16924176052599901</c:v>
                </c:pt>
                <c:pt idx="134">
                  <c:v>0.16028907009474599</c:v>
                </c:pt>
                <c:pt idx="135">
                  <c:v>0.152646832975324</c:v>
                </c:pt>
                <c:pt idx="136">
                  <c:v>0.14646796209935101</c:v>
                </c:pt>
                <c:pt idx="137">
                  <c:v>0.14025016716518299</c:v>
                </c:pt>
                <c:pt idx="138">
                  <c:v>0.134442582999907</c:v>
                </c:pt>
                <c:pt idx="139">
                  <c:v>0.12895194121686299</c:v>
                </c:pt>
                <c:pt idx="140">
                  <c:v>0.124986150762341</c:v>
                </c:pt>
                <c:pt idx="141">
                  <c:v>0.12213919957365001</c:v>
                </c:pt>
                <c:pt idx="142">
                  <c:v>0.119548450859219</c:v>
                </c:pt>
                <c:pt idx="143">
                  <c:v>0.11813201458304</c:v>
                </c:pt>
                <c:pt idx="144">
                  <c:v>0.116340716563913</c:v>
                </c:pt>
                <c:pt idx="145">
                  <c:v>0.115146867072264</c:v>
                </c:pt>
                <c:pt idx="146">
                  <c:v>0.115496091984958</c:v>
                </c:pt>
                <c:pt idx="147">
                  <c:v>0.115356403649139</c:v>
                </c:pt>
                <c:pt idx="148">
                  <c:v>0.115375076385399</c:v>
                </c:pt>
                <c:pt idx="149">
                  <c:v>0.11494700480912901</c:v>
                </c:pt>
                <c:pt idx="150">
                  <c:v>0.113819014441326</c:v>
                </c:pt>
                <c:pt idx="151">
                  <c:v>0.113762341507249</c:v>
                </c:pt>
                <c:pt idx="152">
                  <c:v>0.11396986864256101</c:v>
                </c:pt>
                <c:pt idx="153">
                  <c:v>0.113400719694792</c:v>
                </c:pt>
                <c:pt idx="154">
                  <c:v>0.11380422541808299</c:v>
                </c:pt>
                <c:pt idx="155">
                  <c:v>0.113927628353394</c:v>
                </c:pt>
                <c:pt idx="156">
                  <c:v>0.11248523661847901</c:v>
                </c:pt>
                <c:pt idx="157">
                  <c:v>0.11099800578147</c:v>
                </c:pt>
                <c:pt idx="158">
                  <c:v>0.108982156827508</c:v>
                </c:pt>
                <c:pt idx="159">
                  <c:v>0.107710474633352</c:v>
                </c:pt>
                <c:pt idx="160">
                  <c:v>0.10560210190876</c:v>
                </c:pt>
                <c:pt idx="161">
                  <c:v>0.10484021647114999</c:v>
                </c:pt>
                <c:pt idx="162">
                  <c:v>0.101170263544015</c:v>
                </c:pt>
                <c:pt idx="163" formatCode="0.00E+00">
                  <c:v>9.7583107021489396E-2</c:v>
                </c:pt>
                <c:pt idx="164" formatCode="0.00E+00">
                  <c:v>9.65505641353155E-2</c:v>
                </c:pt>
                <c:pt idx="165" formatCode="0.00E+00">
                  <c:v>9.3032547480345701E-2</c:v>
                </c:pt>
                <c:pt idx="166" formatCode="0.00E+00">
                  <c:v>8.9820716017899704E-2</c:v>
                </c:pt>
                <c:pt idx="167" formatCode="0.00E+00">
                  <c:v>8.6323087094860904E-2</c:v>
                </c:pt>
                <c:pt idx="168" formatCode="0.00E+00">
                  <c:v>8.2901900212184104E-2</c:v>
                </c:pt>
                <c:pt idx="169" formatCode="0.00E+00">
                  <c:v>7.8658989297665294E-2</c:v>
                </c:pt>
                <c:pt idx="170" formatCode="0.00E+00">
                  <c:v>7.6489468634328706E-2</c:v>
                </c:pt>
                <c:pt idx="171" formatCode="0.00E+00">
                  <c:v>7.2807709908257606E-2</c:v>
                </c:pt>
                <c:pt idx="172" formatCode="0.00E+00">
                  <c:v>6.8816790701331204E-2</c:v>
                </c:pt>
                <c:pt idx="173" formatCode="0.00E+00">
                  <c:v>6.2895312925909594E-2</c:v>
                </c:pt>
                <c:pt idx="174">
                  <c:v>6.0035875542512003E-2</c:v>
                </c:pt>
                <c:pt idx="175">
                  <c:v>5.7518180727049999E-2</c:v>
                </c:pt>
                <c:pt idx="176" formatCode="0.00E+00">
                  <c:v>5.5311182487722703E-2</c:v>
                </c:pt>
                <c:pt idx="177" formatCode="0.00E+00">
                  <c:v>5.2703254161129497E-2</c:v>
                </c:pt>
                <c:pt idx="178" formatCode="0.00E+00">
                  <c:v>4.6224090079790198E-2</c:v>
                </c:pt>
                <c:pt idx="179" formatCode="0.00E+00">
                  <c:v>4.3663814682958199E-2</c:v>
                </c:pt>
                <c:pt idx="180" formatCode="0.00E+00">
                  <c:v>4.0974345173543703E-2</c:v>
                </c:pt>
                <c:pt idx="181" formatCode="0.00E+00">
                  <c:v>3.8414296511884098E-2</c:v>
                </c:pt>
                <c:pt idx="182" formatCode="0.00E+00">
                  <c:v>3.4085133253926703E-2</c:v>
                </c:pt>
                <c:pt idx="183" formatCode="0.00E+00">
                  <c:v>3.2475412624538902E-2</c:v>
                </c:pt>
                <c:pt idx="184" formatCode="0.00E+00">
                  <c:v>2.77460604270236E-2</c:v>
                </c:pt>
                <c:pt idx="185" formatCode="0.00E+00">
                  <c:v>2.5238380436031899E-2</c:v>
                </c:pt>
                <c:pt idx="186" formatCode="0.00E+00">
                  <c:v>2.5134172394711201E-2</c:v>
                </c:pt>
                <c:pt idx="187">
                  <c:v>2.194225186696E-2</c:v>
                </c:pt>
                <c:pt idx="188" formatCode="0.00E+00">
                  <c:v>1.8820763654019201E-2</c:v>
                </c:pt>
                <c:pt idx="189" formatCode="0.00E+00">
                  <c:v>1.86326163236019E-2</c:v>
                </c:pt>
                <c:pt idx="190" formatCode="0.00E+00">
                  <c:v>1.40659614902531E-2</c:v>
                </c:pt>
                <c:pt idx="191" formatCode="0.00E+00">
                  <c:v>1.2575811854098199E-2</c:v>
                </c:pt>
                <c:pt idx="192" formatCode="0.00E+00">
                  <c:v>9.2772713362760297E-3</c:v>
                </c:pt>
                <c:pt idx="193" formatCode="0.00E+00">
                  <c:v>8.8252270144054401E-3</c:v>
                </c:pt>
                <c:pt idx="194" formatCode="0.00E+00">
                  <c:v>5.1261726087718897E-3</c:v>
                </c:pt>
                <c:pt idx="195" formatCode="0.00E+00">
                  <c:v>5.0258567507312901E-3</c:v>
                </c:pt>
                <c:pt idx="196" formatCode="0.00E+00">
                  <c:v>8.3774972835008298E-3</c:v>
                </c:pt>
                <c:pt idx="197" formatCode="0.00E+00">
                  <c:v>2.8258428039073202E-2</c:v>
                </c:pt>
                <c:pt idx="198">
                  <c:v>-0.25826686938089499</c:v>
                </c:pt>
                <c:pt idx="199">
                  <c:v>-0.144133284852409</c:v>
                </c:pt>
                <c:pt idx="200" formatCode="0.00E+00">
                  <c:v>-8.1213260419998601E-2</c:v>
                </c:pt>
                <c:pt idx="201">
                  <c:v>-0.102168722897967</c:v>
                </c:pt>
                <c:pt idx="202">
                  <c:v>-0.15372880967848199</c:v>
                </c:pt>
                <c:pt idx="203">
                  <c:v>-7.1272727780565995E-2</c:v>
                </c:pt>
                <c:pt idx="204" formatCode="0.00E+00">
                  <c:v>-5.0121431309376102E-2</c:v>
                </c:pt>
                <c:pt idx="205" formatCode="0.00E+00">
                  <c:v>-4.1497725912168097E-2</c:v>
                </c:pt>
                <c:pt idx="206">
                  <c:v>-0.15833584701422501</c:v>
                </c:pt>
                <c:pt idx="207">
                  <c:v>-0.13186980748559399</c:v>
                </c:pt>
                <c:pt idx="208">
                  <c:v>-0.13105969109165899</c:v>
                </c:pt>
                <c:pt idx="209">
                  <c:v>-5.7478461833205999E-2</c:v>
                </c:pt>
                <c:pt idx="210">
                  <c:v>-4.1493372704614E-2</c:v>
                </c:pt>
                <c:pt idx="211" formatCode="0.00E+00">
                  <c:v>2.3294027574727299E-5</c:v>
                </c:pt>
                <c:pt idx="212" formatCode="0.00E+00">
                  <c:v>-7.57773248395353E-4</c:v>
                </c:pt>
                <c:pt idx="213" formatCode="0.00E+00">
                  <c:v>-5.1456466368929104E-4</c:v>
                </c:pt>
                <c:pt idx="214" formatCode="0.00E+00">
                  <c:v>-9.6646080532285597E-4</c:v>
                </c:pt>
                <c:pt idx="215" formatCode="0.00E+00">
                  <c:v>-1.3100634228508899E-3</c:v>
                </c:pt>
                <c:pt idx="216" formatCode="0.00E+00">
                  <c:v>-7.0001631002273397E-4</c:v>
                </c:pt>
                <c:pt idx="217">
                  <c:v>-1.3773206782009999E-3</c:v>
                </c:pt>
                <c:pt idx="218" formatCode="0.00E+00">
                  <c:v>-1.6672949576587699E-3</c:v>
                </c:pt>
                <c:pt idx="219" formatCode="0.00E+00">
                  <c:v>-1.8081427151152101E-3</c:v>
                </c:pt>
                <c:pt idx="220" formatCode="0.00E+00">
                  <c:v>-1.8961373433763599E-3</c:v>
                </c:pt>
                <c:pt idx="221" formatCode="0.00E+00">
                  <c:v>-1.77068557460319E-3</c:v>
                </c:pt>
                <c:pt idx="222" formatCode="0.00E+00">
                  <c:v>-2.17334991830003E-3</c:v>
                </c:pt>
                <c:pt idx="223" formatCode="0.00E+00">
                  <c:v>-2.2700056203736902E-3</c:v>
                </c:pt>
                <c:pt idx="224" formatCode="0.00E+00">
                  <c:v>-2.2614108572649502E-3</c:v>
                </c:pt>
                <c:pt idx="225" formatCode="0.00E+00">
                  <c:v>-1.8937286740689299E-3</c:v>
                </c:pt>
                <c:pt idx="226" formatCode="0.00E+00">
                  <c:v>-2.44884915853934E-3</c:v>
                </c:pt>
                <c:pt idx="227" formatCode="0.00E+00">
                  <c:v>-2.3533575500914801E-3</c:v>
                </c:pt>
                <c:pt idx="228" formatCode="0.00E+00">
                  <c:v>-2.34214304965168E-3</c:v>
                </c:pt>
                <c:pt idx="229" formatCode="0.00E+00">
                  <c:v>-2.3388016444480099E-3</c:v>
                </c:pt>
                <c:pt idx="230" formatCode="0.00E+00">
                  <c:v>-2.4497061228168E-3</c:v>
                </c:pt>
                <c:pt idx="231" formatCode="0.00E+00">
                  <c:v>-2.43779938273038E-3</c:v>
                </c:pt>
                <c:pt idx="232" formatCode="0.00E+00">
                  <c:v>-2.3398860475839799E-3</c:v>
                </c:pt>
                <c:pt idx="233" formatCode="0.00E+00">
                  <c:v>-2.66319938575269E-3</c:v>
                </c:pt>
                <c:pt idx="234" formatCode="0.00E+00">
                  <c:v>-2.6132758918090099E-3</c:v>
                </c:pt>
                <c:pt idx="235" formatCode="0.00E+00">
                  <c:v>-2.7277741271726601E-3</c:v>
                </c:pt>
                <c:pt idx="236" formatCode="0.00E+00">
                  <c:v>-2.8198780839834101E-3</c:v>
                </c:pt>
                <c:pt idx="237" formatCode="0.00E+00">
                  <c:v>-2.9721168943657502E-3</c:v>
                </c:pt>
                <c:pt idx="238" formatCode="0.00E+00">
                  <c:v>-2.7396293464723599E-3</c:v>
                </c:pt>
                <c:pt idx="239" formatCode="0.00E+00">
                  <c:v>-2.8200334720055202E-3</c:v>
                </c:pt>
                <c:pt idx="240" formatCode="0.00E+00">
                  <c:v>-2.9306759098249001E-3</c:v>
                </c:pt>
                <c:pt idx="241" formatCode="0.00E+00">
                  <c:v>-2.9695476785574198E-3</c:v>
                </c:pt>
                <c:pt idx="242" formatCode="0.00E+00">
                  <c:v>-2.8215213374301802E-3</c:v>
                </c:pt>
                <c:pt idx="243" formatCode="0.00E+00">
                  <c:v>-3.2337477544274098E-3</c:v>
                </c:pt>
                <c:pt idx="244" formatCode="0.00E+00">
                  <c:v>-3.1307141050614198E-3</c:v>
                </c:pt>
                <c:pt idx="245" formatCode="0.00E+00">
                  <c:v>-3.0612166012886398E-3</c:v>
                </c:pt>
                <c:pt idx="246" formatCode="0.00E+00">
                  <c:v>-3.1626809830746601E-3</c:v>
                </c:pt>
                <c:pt idx="247" formatCode="0.00E+00">
                  <c:v>-3.0248668810831099E-3</c:v>
                </c:pt>
                <c:pt idx="248" formatCode="0.00E+00">
                  <c:v>-2.8334369923589098E-3</c:v>
                </c:pt>
                <c:pt idx="249" formatCode="0.00E+00">
                  <c:v>-2.7780671208243401E-3</c:v>
                </c:pt>
                <c:pt idx="250" formatCode="0.00E+00">
                  <c:v>-2.7817538461185499E-3</c:v>
                </c:pt>
                <c:pt idx="251" formatCode="0.00E+00">
                  <c:v>-2.8719021530989302E-3</c:v>
                </c:pt>
                <c:pt idx="252" formatCode="0.00E+00">
                  <c:v>-2.6364741709422202E-3</c:v>
                </c:pt>
                <c:pt idx="253" formatCode="0.00E+00">
                  <c:v>-2.7372908570652901E-3</c:v>
                </c:pt>
                <c:pt idx="254" formatCode="0.00E+00">
                  <c:v>-2.72921011275549E-3</c:v>
                </c:pt>
                <c:pt idx="255" formatCode="0.00E+00">
                  <c:v>-2.1807826986306499E-3</c:v>
                </c:pt>
                <c:pt idx="256" formatCode="0.00E+00">
                  <c:v>-2.33314481694294E-3</c:v>
                </c:pt>
                <c:pt idx="257" formatCode="0.00E+00">
                  <c:v>-2.1136811208105699E-3</c:v>
                </c:pt>
                <c:pt idx="258" formatCode="0.00E+00">
                  <c:v>-1.91334411456786E-3</c:v>
                </c:pt>
                <c:pt idx="259" formatCode="0.00E+00">
                  <c:v>-1.7683997788416001E-3</c:v>
                </c:pt>
                <c:pt idx="260" formatCode="0.00E+00">
                  <c:v>-1.6073759988649199E-3</c:v>
                </c:pt>
                <c:pt idx="261" formatCode="0.00E+00">
                  <c:v>-1.58329945978526E-3</c:v>
                </c:pt>
                <c:pt idx="262" formatCode="0.00E+00">
                  <c:v>-1.1969129621767201E-3</c:v>
                </c:pt>
                <c:pt idx="263" formatCode="0.00E+00">
                  <c:v>-9.2863437481799404E-4</c:v>
                </c:pt>
                <c:pt idx="264" formatCode="0.00E+00">
                  <c:v>-1.0170498461967699E-3</c:v>
                </c:pt>
                <c:pt idx="265" formatCode="0.00E+00">
                  <c:v>-3.9165891767591201E-4</c:v>
                </c:pt>
                <c:pt idx="266" formatCode="0.00E+00">
                  <c:v>-3.1869333472220698E-4</c:v>
                </c:pt>
                <c:pt idx="267" formatCode="0.00E+00">
                  <c:v>-4.97112287110614E-5</c:v>
                </c:pt>
                <c:pt idx="268" formatCode="0.00E+00">
                  <c:v>1.44113348470113E-4</c:v>
                </c:pt>
                <c:pt idx="269" formatCode="0.00E+00">
                  <c:v>7.9194319102841295E-4</c:v>
                </c:pt>
                <c:pt idx="270" formatCode="0.00E+00">
                  <c:v>1.0557946512534399E-3</c:v>
                </c:pt>
                <c:pt idx="271" formatCode="0.00E+00">
                  <c:v>1.26499020219279E-3</c:v>
                </c:pt>
                <c:pt idx="272" formatCode="0.00E+00">
                  <c:v>1.6467601240610201E-3</c:v>
                </c:pt>
                <c:pt idx="273" formatCode="0.00E+00">
                  <c:v>2.0654384330309598E-3</c:v>
                </c:pt>
                <c:pt idx="274" formatCode="0.00E+00">
                  <c:v>2.1844449459755902E-3</c:v>
                </c:pt>
                <c:pt idx="275" formatCode="0.00E+00">
                  <c:v>2.4714626839181801E-3</c:v>
                </c:pt>
                <c:pt idx="276" formatCode="0.00E+00">
                  <c:v>2.77453141802115E-3</c:v>
                </c:pt>
                <c:pt idx="277" formatCode="0.00E+00">
                  <c:v>3.4393388591471901E-3</c:v>
                </c:pt>
                <c:pt idx="278" formatCode="0.00E+00">
                  <c:v>3.8798620915190098E-3</c:v>
                </c:pt>
                <c:pt idx="279" formatCode="0.00E+00">
                  <c:v>4.1818190556854899E-3</c:v>
                </c:pt>
                <c:pt idx="280" formatCode="0.00E+00">
                  <c:v>4.3372568360688403E-3</c:v>
                </c:pt>
                <c:pt idx="281" formatCode="0.00E+00">
                  <c:v>4.5539995764787497E-3</c:v>
                </c:pt>
                <c:pt idx="282" formatCode="0.00E+00">
                  <c:v>4.8455380543268303E-3</c:v>
                </c:pt>
                <c:pt idx="283" formatCode="0.00E+00">
                  <c:v>5.3286007194734203E-3</c:v>
                </c:pt>
                <c:pt idx="284" formatCode="0.00E+00">
                  <c:v>5.9371773805339404E-3</c:v>
                </c:pt>
                <c:pt idx="285" formatCode="0.00E+00">
                  <c:v>6.5017126551114796E-3</c:v>
                </c:pt>
                <c:pt idx="286" formatCode="0.00E+00">
                  <c:v>6.9399777960372899E-3</c:v>
                </c:pt>
                <c:pt idx="287" formatCode="0.00E+00">
                  <c:v>7.4993334874339903E-3</c:v>
                </c:pt>
                <c:pt idx="288" formatCode="0.00E+00">
                  <c:v>8.3194574203184803E-3</c:v>
                </c:pt>
                <c:pt idx="289" formatCode="0.00E+00">
                  <c:v>8.8969323157071806E-3</c:v>
                </c:pt>
                <c:pt idx="290" formatCode="0.00E+00">
                  <c:v>9.5701789361993892E-3</c:v>
                </c:pt>
                <c:pt idx="291" formatCode="0.00E+00">
                  <c:v>1.0377395048671099E-2</c:v>
                </c:pt>
                <c:pt idx="292" formatCode="0.00E+00">
                  <c:v>1.12212909859996E-2</c:v>
                </c:pt>
                <c:pt idx="293" formatCode="0.00E+00">
                  <c:v>1.19150443957605E-2</c:v>
                </c:pt>
                <c:pt idx="294" formatCode="0.00E+00">
                  <c:v>1.29034924556965E-2</c:v>
                </c:pt>
                <c:pt idx="295" formatCode="0.00E+00">
                  <c:v>1.3920782941746699E-2</c:v>
                </c:pt>
                <c:pt idx="296" formatCode="0.00E+00">
                  <c:v>1.46197119423439E-2</c:v>
                </c:pt>
                <c:pt idx="297" formatCode="0.00E+00">
                  <c:v>1.55846513523887E-2</c:v>
                </c:pt>
                <c:pt idx="298" formatCode="0.00E+00">
                  <c:v>1.6910389147884501E-2</c:v>
                </c:pt>
                <c:pt idx="299" formatCode="0.00E+00">
                  <c:v>1.8082733672549901E-2</c:v>
                </c:pt>
                <c:pt idx="300" formatCode="0.00E+00">
                  <c:v>1.9017951192271801E-2</c:v>
                </c:pt>
                <c:pt idx="301" formatCode="0.00E+00">
                  <c:v>2.0105612563382901E-2</c:v>
                </c:pt>
                <c:pt idx="302" formatCode="0.00E+00">
                  <c:v>2.1245663423110898E-2</c:v>
                </c:pt>
                <c:pt idx="303" formatCode="0.00E+00">
                  <c:v>2.2375836598548301E-2</c:v>
                </c:pt>
                <c:pt idx="304" formatCode="0.00E+00">
                  <c:v>2.3540679652739701E-2</c:v>
                </c:pt>
                <c:pt idx="305" formatCode="0.00E+00">
                  <c:v>2.4790990823629601E-2</c:v>
                </c:pt>
                <c:pt idx="306" formatCode="0.00E+00">
                  <c:v>2.59386225155799E-2</c:v>
                </c:pt>
                <c:pt idx="307" formatCode="0.00E+00">
                  <c:v>2.7343248442353401E-2</c:v>
                </c:pt>
                <c:pt idx="308" formatCode="0.00E+00">
                  <c:v>2.8640250080618601E-2</c:v>
                </c:pt>
                <c:pt idx="309">
                  <c:v>2.9968777644658998E-2</c:v>
                </c:pt>
                <c:pt idx="310" formatCode="0.00E+00">
                  <c:v>3.11790427368079E-2</c:v>
                </c:pt>
                <c:pt idx="311" formatCode="0.00E+00">
                  <c:v>3.2677872643720303E-2</c:v>
                </c:pt>
                <c:pt idx="312" formatCode="0.00E+00">
                  <c:v>3.4099358513901702E-2</c:v>
                </c:pt>
                <c:pt idx="313" formatCode="0.00E+00">
                  <c:v>3.5511521719222103E-2</c:v>
                </c:pt>
                <c:pt idx="314" formatCode="0.00E+00">
                  <c:v>3.6953182020569499E-2</c:v>
                </c:pt>
                <c:pt idx="315" formatCode="0.00E+00">
                  <c:v>3.8303413236296498E-2</c:v>
                </c:pt>
                <c:pt idx="316" formatCode="0.00E+00">
                  <c:v>3.9605665487232898E-2</c:v>
                </c:pt>
                <c:pt idx="317" formatCode="0.00E+00">
                  <c:v>4.0878826681054803E-2</c:v>
                </c:pt>
                <c:pt idx="318" formatCode="0.00E+00">
                  <c:v>4.2360408235591701E-2</c:v>
                </c:pt>
                <c:pt idx="319">
                  <c:v>4.3845335750934002E-2</c:v>
                </c:pt>
                <c:pt idx="320" formatCode="0.00E+00">
                  <c:v>4.5261643788646402E-2</c:v>
                </c:pt>
                <c:pt idx="321" formatCode="0.00E+00">
                  <c:v>4.6454054227526298E-2</c:v>
                </c:pt>
                <c:pt idx="322" formatCode="0.00E+00">
                  <c:v>4.7920485293279302E-2</c:v>
                </c:pt>
                <c:pt idx="323" formatCode="0.00E+00">
                  <c:v>4.9097605620297698E-2</c:v>
                </c:pt>
                <c:pt idx="324" formatCode="0.00E+00">
                  <c:v>5.0718808734105301E-2</c:v>
                </c:pt>
                <c:pt idx="325" formatCode="0.00E+00">
                  <c:v>5.1931848715076397E-2</c:v>
                </c:pt>
                <c:pt idx="326" formatCode="0.00E+00">
                  <c:v>5.29071389288207E-2</c:v>
                </c:pt>
                <c:pt idx="327" formatCode="0.00E+00">
                  <c:v>5.41901607397485E-2</c:v>
                </c:pt>
                <c:pt idx="328" formatCode="0.00E+00">
                  <c:v>5.53596152874722E-2</c:v>
                </c:pt>
                <c:pt idx="329">
                  <c:v>5.6410756369151001E-2</c:v>
                </c:pt>
                <c:pt idx="330" formatCode="0.00E+00">
                  <c:v>5.79284211930279E-2</c:v>
                </c:pt>
                <c:pt idx="331">
                  <c:v>5.9077870959751998E-2</c:v>
                </c:pt>
                <c:pt idx="332" formatCode="0.00E+00">
                  <c:v>5.99864189226871E-2</c:v>
                </c:pt>
                <c:pt idx="333" formatCode="0.00E+00">
                  <c:v>6.1084968699146897E-2</c:v>
                </c:pt>
                <c:pt idx="334" formatCode="0.00E+00">
                  <c:v>6.2088243787243903E-2</c:v>
                </c:pt>
                <c:pt idx="335" formatCode="0.00E+00">
                  <c:v>6.3229025116559798E-2</c:v>
                </c:pt>
                <c:pt idx="336" formatCode="0.00E+00">
                  <c:v>6.4190018082763894E-2</c:v>
                </c:pt>
                <c:pt idx="337" formatCode="0.00E+00">
                  <c:v>6.5125186088258097E-2</c:v>
                </c:pt>
                <c:pt idx="338" formatCode="0.00E+00">
                  <c:v>6.5658387450652805E-2</c:v>
                </c:pt>
                <c:pt idx="339" formatCode="0.00E+00">
                  <c:v>6.6788407427291793E-2</c:v>
                </c:pt>
                <c:pt idx="340" formatCode="0.00E+00">
                  <c:v>6.7477513672625597E-2</c:v>
                </c:pt>
                <c:pt idx="341" formatCode="0.00E+00">
                  <c:v>6.8297136847302597E-2</c:v>
                </c:pt>
                <c:pt idx="342">
                  <c:v>6.8920816297919005E-2</c:v>
                </c:pt>
                <c:pt idx="343" formatCode="0.00E+00">
                  <c:v>6.9584399275327197E-2</c:v>
                </c:pt>
                <c:pt idx="344">
                  <c:v>6.9808161299966004E-2</c:v>
                </c:pt>
                <c:pt idx="345" formatCode="0.00E+00">
                  <c:v>7.0532770667571201E-2</c:v>
                </c:pt>
                <c:pt idx="346" formatCode="0.00E+00">
                  <c:v>7.1108439834697501E-2</c:v>
                </c:pt>
                <c:pt idx="347" formatCode="0.00E+00">
                  <c:v>7.1438927375411798E-2</c:v>
                </c:pt>
                <c:pt idx="348" formatCode="0.00E+00">
                  <c:v>7.1832072182229798E-2</c:v>
                </c:pt>
                <c:pt idx="349" formatCode="0.00E+00">
                  <c:v>7.2155213119881101E-2</c:v>
                </c:pt>
                <c:pt idx="350" formatCode="0.00E+00">
                  <c:v>7.2311211084907401E-2</c:v>
                </c:pt>
                <c:pt idx="351" formatCode="0.00E+00">
                  <c:v>7.2480677885537803E-2</c:v>
                </c:pt>
                <c:pt idx="352" formatCode="0.00E+00">
                  <c:v>7.2648646976659598E-2</c:v>
                </c:pt>
                <c:pt idx="353">
                  <c:v>7.2674295006041001E-2</c:v>
                </c:pt>
                <c:pt idx="354" formatCode="0.00E+00">
                  <c:v>7.2626605561254304E-2</c:v>
                </c:pt>
                <c:pt idx="355" formatCode="0.00E+00">
                  <c:v>7.2712321704954397E-2</c:v>
                </c:pt>
                <c:pt idx="356" formatCode="0.00E+00">
                  <c:v>7.26236813793463E-2</c:v>
                </c:pt>
                <c:pt idx="357" formatCode="0.00E+00">
                  <c:v>7.2398792325052197E-2</c:v>
                </c:pt>
                <c:pt idx="358" formatCode="0.00E+00">
                  <c:v>7.2327150175255303E-2</c:v>
                </c:pt>
                <c:pt idx="359" formatCode="0.00E+00">
                  <c:v>7.2158048019528104E-2</c:v>
                </c:pt>
                <c:pt idx="360" formatCode="0.00E+00">
                  <c:v>7.1777567022065197E-2</c:v>
                </c:pt>
                <c:pt idx="361" formatCode="0.00E+00">
                  <c:v>7.1403890000826295E-2</c:v>
                </c:pt>
                <c:pt idx="362">
                  <c:v>7.1037018904144003E-2</c:v>
                </c:pt>
                <c:pt idx="363" formatCode="0.00E+00">
                  <c:v>7.0701820941846599E-2</c:v>
                </c:pt>
                <c:pt idx="364" formatCode="0.00E+00">
                  <c:v>7.0125488157042504E-2</c:v>
                </c:pt>
                <c:pt idx="365" formatCode="0.00E+00">
                  <c:v>6.96124610061465E-2</c:v>
                </c:pt>
                <c:pt idx="366" formatCode="0.00E+00">
                  <c:v>6.9173930200258096E-2</c:v>
                </c:pt>
                <c:pt idx="367" formatCode="0.00E+00">
                  <c:v>6.8531255897078397E-2</c:v>
                </c:pt>
                <c:pt idx="368" formatCode="0.00E+00">
                  <c:v>6.7952014911889902E-2</c:v>
                </c:pt>
                <c:pt idx="369" formatCode="0.00E+00">
                  <c:v>6.7285453678926299E-2</c:v>
                </c:pt>
                <c:pt idx="370" formatCode="0.00E+00">
                  <c:v>6.6772421994924905E-2</c:v>
                </c:pt>
                <c:pt idx="371" formatCode="0.00E+00">
                  <c:v>6.5914883455840706E-2</c:v>
                </c:pt>
                <c:pt idx="372" formatCode="0.00E+00">
                  <c:v>6.5067889677033294E-2</c:v>
                </c:pt>
                <c:pt idx="373" formatCode="0.00E+00">
                  <c:v>6.4336186768190404E-2</c:v>
                </c:pt>
                <c:pt idx="374" formatCode="0.00E+00">
                  <c:v>6.3245742178967904E-2</c:v>
                </c:pt>
                <c:pt idx="375" formatCode="0.00E+00">
                  <c:v>6.2598605125950904E-2</c:v>
                </c:pt>
                <c:pt idx="376">
                  <c:v>6.1796922442999003E-2</c:v>
                </c:pt>
                <c:pt idx="377" formatCode="0.00E+00">
                  <c:v>6.0776712588026499E-2</c:v>
                </c:pt>
                <c:pt idx="378" formatCode="0.00E+00">
                  <c:v>5.9891030489863703E-2</c:v>
                </c:pt>
                <c:pt idx="379" formatCode="0.00E+00">
                  <c:v>5.8903528231143198E-2</c:v>
                </c:pt>
                <c:pt idx="380" formatCode="0.00E+00">
                  <c:v>5.8015847184465598E-2</c:v>
                </c:pt>
                <c:pt idx="381" formatCode="0.00E+00">
                  <c:v>5.7166331467250198E-2</c:v>
                </c:pt>
                <c:pt idx="382" formatCode="0.00E+00">
                  <c:v>5.6132372028953603E-2</c:v>
                </c:pt>
                <c:pt idx="383" formatCode="0.00E+00">
                  <c:v>5.5249080309331802E-2</c:v>
                </c:pt>
                <c:pt idx="384" formatCode="0.00E+00">
                  <c:v>5.42304571002825E-2</c:v>
                </c:pt>
                <c:pt idx="385" formatCode="0.00E+00">
                  <c:v>5.3428847548522902E-2</c:v>
                </c:pt>
                <c:pt idx="386" formatCode="0.00E+00">
                  <c:v>5.2261853852880798E-2</c:v>
                </c:pt>
                <c:pt idx="387" formatCode="0.00E+00">
                  <c:v>5.1103394408009498E-2</c:v>
                </c:pt>
                <c:pt idx="388" formatCode="0.00E+00">
                  <c:v>5.0232510372350103E-2</c:v>
                </c:pt>
                <c:pt idx="389" formatCode="0.00E+00">
                  <c:v>4.92173663950514E-2</c:v>
                </c:pt>
                <c:pt idx="390" formatCode="0.00E+00">
                  <c:v>4.7956823367964398E-2</c:v>
                </c:pt>
                <c:pt idx="391" formatCode="0.00E+00">
                  <c:v>4.7002810313959198E-2</c:v>
                </c:pt>
                <c:pt idx="392" formatCode="0.00E+00">
                  <c:v>4.6056099590876698E-2</c:v>
                </c:pt>
                <c:pt idx="393" formatCode="0.00E+00">
                  <c:v>4.49356437555277E-2</c:v>
                </c:pt>
                <c:pt idx="394" formatCode="0.00E+00">
                  <c:v>4.3938157692728498E-2</c:v>
                </c:pt>
                <c:pt idx="395" formatCode="0.00E+00">
                  <c:v>4.2939393405464502E-2</c:v>
                </c:pt>
                <c:pt idx="396" formatCode="0.00E+00">
                  <c:v>4.1898102831623797E-2</c:v>
                </c:pt>
                <c:pt idx="397" formatCode="0.00E+00">
                  <c:v>4.0781910375628602E-2</c:v>
                </c:pt>
                <c:pt idx="398" formatCode="0.00E+00">
                  <c:v>3.9820020063690099E-2</c:v>
                </c:pt>
                <c:pt idx="399" formatCode="0.00E+00">
                  <c:v>3.8942905809602101E-2</c:v>
                </c:pt>
                <c:pt idx="400" formatCode="0.00E+00">
                  <c:v>3.7875913351751299E-2</c:v>
                </c:pt>
                <c:pt idx="401" formatCode="0.00E+00">
                  <c:v>3.6830827800605703E-2</c:v>
                </c:pt>
                <c:pt idx="402" formatCode="0.00E+00">
                  <c:v>3.57371313997457E-2</c:v>
                </c:pt>
                <c:pt idx="403" formatCode="0.00E+00">
                  <c:v>3.47757156943371E-2</c:v>
                </c:pt>
                <c:pt idx="404">
                  <c:v>3.3881575971641001E-2</c:v>
                </c:pt>
                <c:pt idx="405" formatCode="0.00E+00">
                  <c:v>3.2894700268568201E-2</c:v>
                </c:pt>
                <c:pt idx="406" formatCode="0.00E+00">
                  <c:v>3.19433495565234E-2</c:v>
                </c:pt>
                <c:pt idx="407" formatCode="0.00E+00">
                  <c:v>3.0953939707983599E-2</c:v>
                </c:pt>
                <c:pt idx="408">
                  <c:v>3.0007856994326999E-2</c:v>
                </c:pt>
                <c:pt idx="409" formatCode="0.00E+00">
                  <c:v>2.8973332408707898E-2</c:v>
                </c:pt>
                <c:pt idx="410" formatCode="0.00E+00">
                  <c:v>2.8062072660223199E-2</c:v>
                </c:pt>
                <c:pt idx="411">
                  <c:v>2.7259931753207001E-2</c:v>
                </c:pt>
                <c:pt idx="412">
                  <c:v>2.6467008507252001E-2</c:v>
                </c:pt>
                <c:pt idx="413" formatCode="0.00E+00">
                  <c:v>2.5376901662560802E-2</c:v>
                </c:pt>
                <c:pt idx="414" formatCode="0.00E+00">
                  <c:v>2.4507009745393601E-2</c:v>
                </c:pt>
                <c:pt idx="415" formatCode="0.00E+00">
                  <c:v>2.36270347331323E-2</c:v>
                </c:pt>
                <c:pt idx="416" formatCode="0.00E+00">
                  <c:v>2.2892781859430798E-2</c:v>
                </c:pt>
                <c:pt idx="417" formatCode="0.00E+00">
                  <c:v>2.1872363847272602E-2</c:v>
                </c:pt>
                <c:pt idx="418" formatCode="0.00E+00">
                  <c:v>2.0902237961162601E-2</c:v>
                </c:pt>
                <c:pt idx="419" formatCode="0.00E+00">
                  <c:v>2.0221250590999301E-2</c:v>
                </c:pt>
                <c:pt idx="420" formatCode="0.00E+00">
                  <c:v>1.9333026699817402E-2</c:v>
                </c:pt>
                <c:pt idx="421">
                  <c:v>1.8654689726278002E-2</c:v>
                </c:pt>
                <c:pt idx="422" formatCode="0.00E+00">
                  <c:v>1.7927062845135198E-2</c:v>
                </c:pt>
                <c:pt idx="423" formatCode="0.00E+00">
                  <c:v>1.7144106969835499E-2</c:v>
                </c:pt>
                <c:pt idx="424" formatCode="0.00E+00">
                  <c:v>1.63923055958555E-2</c:v>
                </c:pt>
                <c:pt idx="425" formatCode="0.00E+00">
                  <c:v>1.56830226450318E-2</c:v>
                </c:pt>
                <c:pt idx="426" formatCode="0.00E+00">
                  <c:v>1.4862123850929301E-2</c:v>
                </c:pt>
                <c:pt idx="427" formatCode="0.00E+00">
                  <c:v>1.42039524935057E-2</c:v>
                </c:pt>
                <c:pt idx="428" formatCode="0.00E+00">
                  <c:v>1.34581661274507E-2</c:v>
                </c:pt>
                <c:pt idx="429" formatCode="0.00E+00">
                  <c:v>1.28577119458978E-2</c:v>
                </c:pt>
                <c:pt idx="430" formatCode="0.00E+00">
                  <c:v>1.2197197539753899E-2</c:v>
                </c:pt>
                <c:pt idx="431" formatCode="0.00E+00">
                  <c:v>1.1630095120481901E-2</c:v>
                </c:pt>
                <c:pt idx="432" formatCode="0.00E+00">
                  <c:v>1.1019292949987301E-2</c:v>
                </c:pt>
                <c:pt idx="433" formatCode="0.00E+00">
                  <c:v>1.0271006903867499E-2</c:v>
                </c:pt>
                <c:pt idx="434" formatCode="0.00E+00">
                  <c:v>9.6080322110390394E-3</c:v>
                </c:pt>
                <c:pt idx="435" formatCode="0.00E+00">
                  <c:v>9.0431660299910305E-3</c:v>
                </c:pt>
                <c:pt idx="436" formatCode="0.00E+00">
                  <c:v>8.47595400448517E-3</c:v>
                </c:pt>
                <c:pt idx="437" formatCode="0.00E+00">
                  <c:v>7.8941076304662704E-3</c:v>
                </c:pt>
                <c:pt idx="438" formatCode="0.00E+00">
                  <c:v>7.29497202927457E-3</c:v>
                </c:pt>
                <c:pt idx="439" formatCode="0.00E+00">
                  <c:v>6.6832102644655798E-3</c:v>
                </c:pt>
                <c:pt idx="440" formatCode="0.00E+00">
                  <c:v>6.1700588609147301E-3</c:v>
                </c:pt>
                <c:pt idx="441" formatCode="0.00E+00">
                  <c:v>5.6302309682021703E-3</c:v>
                </c:pt>
                <c:pt idx="442" formatCode="0.00E+00">
                  <c:v>5.1046520261203996E-3</c:v>
                </c:pt>
                <c:pt idx="443" formatCode="0.00E+00">
                  <c:v>4.7039147124596503E-3</c:v>
                </c:pt>
                <c:pt idx="444" formatCode="0.00E+00">
                  <c:v>4.13225188790121E-3</c:v>
                </c:pt>
                <c:pt idx="445" formatCode="0.00E+00">
                  <c:v>3.7312971968928199E-3</c:v>
                </c:pt>
                <c:pt idx="446" formatCode="0.00E+00">
                  <c:v>3.1271229364661199E-3</c:v>
                </c:pt>
                <c:pt idx="447" formatCode="0.00E+00">
                  <c:v>2.8840216244093199E-3</c:v>
                </c:pt>
                <c:pt idx="448" formatCode="0.00E+00">
                  <c:v>2.47793280304221E-3</c:v>
                </c:pt>
                <c:pt idx="449" formatCode="0.00E+00">
                  <c:v>1.9521274088889801E-3</c:v>
                </c:pt>
                <c:pt idx="450" formatCode="0.00E+00">
                  <c:v>1.58287742036536E-3</c:v>
                </c:pt>
                <c:pt idx="451" formatCode="0.00E+00">
                  <c:v>1.3115116504366601E-3</c:v>
                </c:pt>
                <c:pt idx="452" formatCode="0.00E+00">
                  <c:v>1.0037089833603401E-3</c:v>
                </c:pt>
                <c:pt idx="453" formatCode="0.00E+00">
                  <c:v>6.1158545530095297E-4</c:v>
                </c:pt>
                <c:pt idx="454" formatCode="0.00E+00">
                  <c:v>3.2420826218390901E-4</c:v>
                </c:pt>
                <c:pt idx="455" formatCode="0.00E+00">
                  <c:v>-3.7455230805907799E-5</c:v>
                </c:pt>
                <c:pt idx="456" formatCode="0.00E+00">
                  <c:v>-4.1820753407009899E-4</c:v>
                </c:pt>
                <c:pt idx="457" formatCode="0.00E+00">
                  <c:v>-6.17042798297374E-4</c:v>
                </c:pt>
                <c:pt idx="458" formatCode="0.00E+00">
                  <c:v>-8.5840153764029498E-4</c:v>
                </c:pt>
                <c:pt idx="459" formatCode="0.00E+00">
                  <c:v>-1.0633769325261999E-3</c:v>
                </c:pt>
                <c:pt idx="460" formatCode="0.00E+00">
                  <c:v>-1.2913630448574999E-3</c:v>
                </c:pt>
                <c:pt idx="461" formatCode="0.00E+00">
                  <c:v>-1.61902948387495E-3</c:v>
                </c:pt>
                <c:pt idx="462" formatCode="0.00E+00">
                  <c:v>-1.8716939730664499E-3</c:v>
                </c:pt>
                <c:pt idx="463" formatCode="0.00E+00">
                  <c:v>-2.1155222767261501E-3</c:v>
                </c:pt>
                <c:pt idx="464" formatCode="0.00E+00">
                  <c:v>-2.3189666887978E-3</c:v>
                </c:pt>
                <c:pt idx="465" formatCode="0.00E+00">
                  <c:v>-2.3965904925270501E-3</c:v>
                </c:pt>
                <c:pt idx="466" formatCode="0.00E+00">
                  <c:v>-2.5409269504515202E-3</c:v>
                </c:pt>
                <c:pt idx="467" formatCode="0.00E+00">
                  <c:v>-2.7072158549637602E-3</c:v>
                </c:pt>
                <c:pt idx="468" formatCode="0.00E+00">
                  <c:v>-2.8086546337881399E-3</c:v>
                </c:pt>
                <c:pt idx="469" formatCode="0.00E+00">
                  <c:v>-2.9193847341791499E-3</c:v>
                </c:pt>
                <c:pt idx="470" formatCode="0.00E+00">
                  <c:v>-3.0610795539431799E-3</c:v>
                </c:pt>
                <c:pt idx="471" formatCode="0.00E+00">
                  <c:v>-3.1199090271653799E-3</c:v>
                </c:pt>
                <c:pt idx="472" formatCode="0.00E+00">
                  <c:v>-3.21875829286535E-3</c:v>
                </c:pt>
                <c:pt idx="473" formatCode="0.00E+00">
                  <c:v>-3.2819334143003101E-3</c:v>
                </c:pt>
                <c:pt idx="474" formatCode="0.00E+00">
                  <c:v>-3.2810803115532901E-3</c:v>
                </c:pt>
                <c:pt idx="475" formatCode="0.00E+00">
                  <c:v>-3.2911939257083299E-3</c:v>
                </c:pt>
                <c:pt idx="476" formatCode="0.00E+00">
                  <c:v>-3.3260212564075698E-3</c:v>
                </c:pt>
                <c:pt idx="477" formatCode="0.00E+00">
                  <c:v>-3.3648908740811301E-3</c:v>
                </c:pt>
                <c:pt idx="478" formatCode="0.00E+00">
                  <c:v>-3.4219060417289599E-3</c:v>
                </c:pt>
                <c:pt idx="479" formatCode="0.00E+00">
                  <c:v>-3.4497641599586198E-3</c:v>
                </c:pt>
                <c:pt idx="480" formatCode="0.00E+00">
                  <c:v>-3.4873055817714899E-3</c:v>
                </c:pt>
                <c:pt idx="481" formatCode="0.00E+00">
                  <c:v>-3.4370723133320398E-3</c:v>
                </c:pt>
                <c:pt idx="482" formatCode="0.00E+00">
                  <c:v>-3.4635676305246801E-3</c:v>
                </c:pt>
                <c:pt idx="483">
                  <c:v>-3.388595196338E-3</c:v>
                </c:pt>
                <c:pt idx="484" formatCode="0.00E+00">
                  <c:v>-3.3620341450278099E-3</c:v>
                </c:pt>
                <c:pt idx="485" formatCode="0.00E+00">
                  <c:v>-3.2901645337347399E-3</c:v>
                </c:pt>
                <c:pt idx="486" formatCode="0.00E+00">
                  <c:v>-3.3057062034600399E-3</c:v>
                </c:pt>
                <c:pt idx="487" formatCode="0.00E+00">
                  <c:v>-3.3120724337693699E-3</c:v>
                </c:pt>
                <c:pt idx="488" formatCode="0.00E+00">
                  <c:v>-3.2815503532988501E-3</c:v>
                </c:pt>
                <c:pt idx="489" formatCode="0.00E+00">
                  <c:v>-3.1697358823120801E-3</c:v>
                </c:pt>
                <c:pt idx="490" formatCode="0.00E+00">
                  <c:v>-3.1213500982536601E-3</c:v>
                </c:pt>
                <c:pt idx="491" formatCode="0.00E+00">
                  <c:v>-3.1358145034578698E-3</c:v>
                </c:pt>
                <c:pt idx="492" formatCode="0.00E+00">
                  <c:v>-3.1648433189862702E-3</c:v>
                </c:pt>
                <c:pt idx="493" formatCode="0.00E+00">
                  <c:v>-3.0311152550544901E-3</c:v>
                </c:pt>
                <c:pt idx="494" formatCode="0.00E+00">
                  <c:v>-2.7700933384284098E-3</c:v>
                </c:pt>
                <c:pt idx="495" formatCode="0.00E+00">
                  <c:v>-2.67924300130068E-3</c:v>
                </c:pt>
                <c:pt idx="496" formatCode="0.00E+00">
                  <c:v>-2.5776622754175998E-3</c:v>
                </c:pt>
                <c:pt idx="497" formatCode="0.00E+00">
                  <c:v>-2.4035756780533902E-3</c:v>
                </c:pt>
                <c:pt idx="498" formatCode="0.00E+00">
                  <c:v>-2.2694276462701E-3</c:v>
                </c:pt>
                <c:pt idx="499" formatCode="0.00E+00">
                  <c:v>-2.2588632092899498E-3</c:v>
                </c:pt>
                <c:pt idx="500" formatCode="0.00E+00">
                  <c:v>-2.0005948708387302E-3</c:v>
                </c:pt>
                <c:pt idx="501" formatCode="0.00E+00">
                  <c:v>-1.8653114449430699E-3</c:v>
                </c:pt>
                <c:pt idx="502" formatCode="0.00E+00">
                  <c:v>-1.65417906538769E-3</c:v>
                </c:pt>
                <c:pt idx="503" formatCode="0.00E+00">
                  <c:v>-1.60154863235874E-3</c:v>
                </c:pt>
                <c:pt idx="504" formatCode="0.00E+00">
                  <c:v>-1.3512986480450999E-3</c:v>
                </c:pt>
                <c:pt idx="505" formatCode="0.00E+00">
                  <c:v>-1.1356792115731699E-3</c:v>
                </c:pt>
                <c:pt idx="506" formatCode="0.00E+00">
                  <c:v>-9.6608450533691703E-4</c:v>
                </c:pt>
                <c:pt idx="507" formatCode="0.00E+00">
                  <c:v>-8.3273562438110197E-4</c:v>
                </c:pt>
                <c:pt idx="508" formatCode="0.00E+00">
                  <c:v>-6.1751639456974897E-4</c:v>
                </c:pt>
                <c:pt idx="509" formatCode="0.00E+00">
                  <c:v>-3.8412505652593701E-4</c:v>
                </c:pt>
                <c:pt idx="510" formatCode="0.00E+00">
                  <c:v>-2.0341249769143801E-4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B-7250-432A-BB4F-CB50C04314E8}"/>
            </c:ext>
          </c:extLst>
        </c:ser>
        <c:ser>
          <c:idx val="11"/>
          <c:order val="3"/>
          <c:tx>
            <c:strRef>
              <c:f>'Ni 16.10.2020'!$Z$6</c:f>
              <c:strCache>
                <c:ptCount val="1"/>
                <c:pt idx="0">
                  <c:v>ad 22 mM</c:v>
                </c:pt>
              </c:strCache>
            </c:strRef>
          </c:tx>
          <c:spPr>
            <a:ln w="19050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'Ni 16.10.2020'!$V$7:$V$517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'Ni 16.10.2020'!$Z$7:$Z$517</c:f>
              <c:numCache>
                <c:formatCode>General</c:formatCode>
                <c:ptCount val="511"/>
                <c:pt idx="0" formatCode="0.00E+00">
                  <c:v>1.76134917740286E-2</c:v>
                </c:pt>
                <c:pt idx="1">
                  <c:v>-0.50532449231457599</c:v>
                </c:pt>
                <c:pt idx="2">
                  <c:v>-0.48591729373744103</c:v>
                </c:pt>
                <c:pt idx="3">
                  <c:v>0.18186370815688699</c:v>
                </c:pt>
                <c:pt idx="4">
                  <c:v>-0.24813710508586101</c:v>
                </c:pt>
                <c:pt idx="5">
                  <c:v>5.2399473538392E-2</c:v>
                </c:pt>
                <c:pt idx="6" formatCode="0.00E+00">
                  <c:v>-3.2832838174787198E-3</c:v>
                </c:pt>
                <c:pt idx="7">
                  <c:v>-0.43162670763699401</c:v>
                </c:pt>
                <c:pt idx="8">
                  <c:v>0.114599281055145</c:v>
                </c:pt>
                <c:pt idx="9" formatCode="0.00E+00">
                  <c:v>6.0419168371882798E-2</c:v>
                </c:pt>
                <c:pt idx="10" formatCode="0.00E+00">
                  <c:v>-1.5328114387195601E-2</c:v>
                </c:pt>
                <c:pt idx="11" formatCode="0.00E+00">
                  <c:v>-9.2564904517431507E-3</c:v>
                </c:pt>
                <c:pt idx="12" formatCode="0.00E+00">
                  <c:v>2.0578586193693502E-2</c:v>
                </c:pt>
                <c:pt idx="13">
                  <c:v>3.7033721338892498</c:v>
                </c:pt>
                <c:pt idx="14">
                  <c:v>1.0188025531204199</c:v>
                </c:pt>
                <c:pt idx="15">
                  <c:v>0.77440994966267496</c:v>
                </c:pt>
                <c:pt idx="16">
                  <c:v>3.4903141904859898</c:v>
                </c:pt>
                <c:pt idx="17">
                  <c:v>1.28479693471296</c:v>
                </c:pt>
                <c:pt idx="18">
                  <c:v>0.82273720089734503</c:v>
                </c:pt>
                <c:pt idx="19">
                  <c:v>3.2441441835831299</c:v>
                </c:pt>
                <c:pt idx="20">
                  <c:v>1.95892011486107</c:v>
                </c:pt>
                <c:pt idx="21">
                  <c:v>0.76604875301869901</c:v>
                </c:pt>
                <c:pt idx="22">
                  <c:v>0.78661684017100397</c:v>
                </c:pt>
                <c:pt idx="23">
                  <c:v>0.90414341710391199</c:v>
                </c:pt>
                <c:pt idx="24">
                  <c:v>1.08478300002648</c:v>
                </c:pt>
                <c:pt idx="25">
                  <c:v>1.1323309238483299</c:v>
                </c:pt>
                <c:pt idx="26">
                  <c:v>1.2254894792258899</c:v>
                </c:pt>
                <c:pt idx="27">
                  <c:v>1.2920631052028</c:v>
                </c:pt>
                <c:pt idx="28">
                  <c:v>1.32858737531074</c:v>
                </c:pt>
                <c:pt idx="29">
                  <c:v>1.6345312029249699</c:v>
                </c:pt>
                <c:pt idx="30">
                  <c:v>2.2699935803562998</c:v>
                </c:pt>
                <c:pt idx="31">
                  <c:v>3.2706472783640801</c:v>
                </c:pt>
                <c:pt idx="32">
                  <c:v>3.98458581619425</c:v>
                </c:pt>
                <c:pt idx="33">
                  <c:v>3.98458581619425</c:v>
                </c:pt>
                <c:pt idx="34">
                  <c:v>3.98458581619425</c:v>
                </c:pt>
                <c:pt idx="35">
                  <c:v>3.98458581619425</c:v>
                </c:pt>
                <c:pt idx="36">
                  <c:v>3.6646709605835501</c:v>
                </c:pt>
                <c:pt idx="37">
                  <c:v>3.2739493165672999</c:v>
                </c:pt>
                <c:pt idx="38">
                  <c:v>3.98458581619425</c:v>
                </c:pt>
                <c:pt idx="39">
                  <c:v>3.98458581619425</c:v>
                </c:pt>
                <c:pt idx="40">
                  <c:v>3.98458581619425</c:v>
                </c:pt>
                <c:pt idx="41">
                  <c:v>3.98458581619425</c:v>
                </c:pt>
                <c:pt idx="42">
                  <c:v>3.98458581619425</c:v>
                </c:pt>
                <c:pt idx="43">
                  <c:v>3.98458581619425</c:v>
                </c:pt>
                <c:pt idx="44">
                  <c:v>3.98458581619425</c:v>
                </c:pt>
                <c:pt idx="45">
                  <c:v>3.9276024185230098</c:v>
                </c:pt>
                <c:pt idx="46">
                  <c:v>3.4460595637043401</c:v>
                </c:pt>
                <c:pt idx="47">
                  <c:v>3.98458581619425</c:v>
                </c:pt>
                <c:pt idx="48">
                  <c:v>3.98458581619425</c:v>
                </c:pt>
                <c:pt idx="49">
                  <c:v>3.98458581619425</c:v>
                </c:pt>
                <c:pt idx="50">
                  <c:v>3.98458581619425</c:v>
                </c:pt>
                <c:pt idx="51">
                  <c:v>3.98458581619425</c:v>
                </c:pt>
                <c:pt idx="52">
                  <c:v>3.98458581619425</c:v>
                </c:pt>
                <c:pt idx="53">
                  <c:v>3.5280922149888299</c:v>
                </c:pt>
                <c:pt idx="54">
                  <c:v>3.9286808287936199</c:v>
                </c:pt>
                <c:pt idx="55">
                  <c:v>3.98458581619425</c:v>
                </c:pt>
                <c:pt idx="56">
                  <c:v>3.82027915882886</c:v>
                </c:pt>
                <c:pt idx="57">
                  <c:v>3.9496984990944499</c:v>
                </c:pt>
                <c:pt idx="58">
                  <c:v>3.1538776874569399</c:v>
                </c:pt>
                <c:pt idx="59">
                  <c:v>2.6448170043145001</c:v>
                </c:pt>
                <c:pt idx="60">
                  <c:v>2.3205954762867398</c:v>
                </c:pt>
                <c:pt idx="61">
                  <c:v>2.1416939606091998</c:v>
                </c:pt>
                <c:pt idx="62">
                  <c:v>1.9369965231425901</c:v>
                </c:pt>
                <c:pt idx="63">
                  <c:v>1.7684867929538199</c:v>
                </c:pt>
                <c:pt idx="64">
                  <c:v>1.6394043612447999</c:v>
                </c:pt>
                <c:pt idx="65">
                  <c:v>1.51648611595866</c:v>
                </c:pt>
                <c:pt idx="66">
                  <c:v>1.4087234582002801</c:v>
                </c:pt>
                <c:pt idx="67">
                  <c:v>1.31650945958854</c:v>
                </c:pt>
                <c:pt idx="68">
                  <c:v>1.23175112723542</c:v>
                </c:pt>
                <c:pt idx="69">
                  <c:v>1.1582329849128199</c:v>
                </c:pt>
                <c:pt idx="70">
                  <c:v>1.08997030622794</c:v>
                </c:pt>
                <c:pt idx="71">
                  <c:v>1.0297049658358499</c:v>
                </c:pt>
                <c:pt idx="72">
                  <c:v>0.97749024509743798</c:v>
                </c:pt>
                <c:pt idx="73">
                  <c:v>0.927641284166141</c:v>
                </c:pt>
                <c:pt idx="74">
                  <c:v>0.88427197214395803</c:v>
                </c:pt>
                <c:pt idx="75">
                  <c:v>0.84643866983563198</c:v>
                </c:pt>
                <c:pt idx="76">
                  <c:v>0.81160555218221997</c:v>
                </c:pt>
                <c:pt idx="77">
                  <c:v>0.78076493325676399</c:v>
                </c:pt>
                <c:pt idx="78">
                  <c:v>0.75338417549435199</c:v>
                </c:pt>
                <c:pt idx="79">
                  <c:v>0.72906756184607102</c:v>
                </c:pt>
                <c:pt idx="80">
                  <c:v>0.70826306967763197</c:v>
                </c:pt>
                <c:pt idx="81">
                  <c:v>0.68922995383246799</c:v>
                </c:pt>
                <c:pt idx="82">
                  <c:v>0.67124952666426596</c:v>
                </c:pt>
                <c:pt idx="83">
                  <c:v>0.65736570189872801</c:v>
                </c:pt>
                <c:pt idx="84">
                  <c:v>0.64543013304570795</c:v>
                </c:pt>
                <c:pt idx="85">
                  <c:v>0.63567465921287103</c:v>
                </c:pt>
                <c:pt idx="86">
                  <c:v>0.62380453562385496</c:v>
                </c:pt>
                <c:pt idx="87">
                  <c:v>0.61285399543091201</c:v>
                </c:pt>
                <c:pt idx="88">
                  <c:v>0.60347885058900097</c:v>
                </c:pt>
                <c:pt idx="89">
                  <c:v>0.59407990682122702</c:v>
                </c:pt>
                <c:pt idx="90">
                  <c:v>0.58742927238271303</c:v>
                </c:pt>
                <c:pt idx="91">
                  <c:v>0.57712879050442101</c:v>
                </c:pt>
                <c:pt idx="92">
                  <c:v>0.56742385982078603</c:v>
                </c:pt>
                <c:pt idx="93">
                  <c:v>0.55929887770489495</c:v>
                </c:pt>
                <c:pt idx="94">
                  <c:v>0.55108030265794505</c:v>
                </c:pt>
                <c:pt idx="95">
                  <c:v>0.54110415798861899</c:v>
                </c:pt>
                <c:pt idx="96">
                  <c:v>0.53000625606506802</c:v>
                </c:pt>
                <c:pt idx="97">
                  <c:v>0.51921725522678897</c:v>
                </c:pt>
                <c:pt idx="98">
                  <c:v>0.51003987898976899</c:v>
                </c:pt>
                <c:pt idx="99">
                  <c:v>0.49751156492001403</c:v>
                </c:pt>
                <c:pt idx="100">
                  <c:v>0.48680298316072201</c:v>
                </c:pt>
                <c:pt idx="101">
                  <c:v>0.47812215975668099</c:v>
                </c:pt>
                <c:pt idx="102">
                  <c:v>0.469361121146605</c:v>
                </c:pt>
                <c:pt idx="103">
                  <c:v>0.45893957741820601</c:v>
                </c:pt>
                <c:pt idx="104">
                  <c:v>0.452412884470761</c:v>
                </c:pt>
                <c:pt idx="105">
                  <c:v>0.445662365382339</c:v>
                </c:pt>
                <c:pt idx="106">
                  <c:v>0.437862124993465</c:v>
                </c:pt>
                <c:pt idx="107">
                  <c:v>0.43023791111889098</c:v>
                </c:pt>
                <c:pt idx="108">
                  <c:v>0.42546840496470101</c:v>
                </c:pt>
                <c:pt idx="109">
                  <c:v>0.41932949809383901</c:v>
                </c:pt>
                <c:pt idx="110">
                  <c:v>0.41369795247006103</c:v>
                </c:pt>
                <c:pt idx="111">
                  <c:v>0.40838787872011401</c:v>
                </c:pt>
                <c:pt idx="112">
                  <c:v>0.40190426432860399</c:v>
                </c:pt>
                <c:pt idx="113">
                  <c:v>0.39496739468335001</c:v>
                </c:pt>
                <c:pt idx="114">
                  <c:v>0.38835751103807797</c:v>
                </c:pt>
                <c:pt idx="115">
                  <c:v>0.38077248653593099</c:v>
                </c:pt>
                <c:pt idx="116">
                  <c:v>0.37327306859846299</c:v>
                </c:pt>
                <c:pt idx="117">
                  <c:v>0.364949056388015</c:v>
                </c:pt>
                <c:pt idx="118">
                  <c:v>0.35605062424207001</c:v>
                </c:pt>
                <c:pt idx="119">
                  <c:v>0.34510973858664601</c:v>
                </c:pt>
                <c:pt idx="120">
                  <c:v>0.33498904875625501</c:v>
                </c:pt>
                <c:pt idx="121">
                  <c:v>0.32471031471353601</c:v>
                </c:pt>
                <c:pt idx="122">
                  <c:v>0.31322613125892201</c:v>
                </c:pt>
                <c:pt idx="123">
                  <c:v>0.301127245982164</c:v>
                </c:pt>
                <c:pt idx="124">
                  <c:v>0.289591880039057</c:v>
                </c:pt>
                <c:pt idx="125">
                  <c:v>0.27665576514276602</c:v>
                </c:pt>
                <c:pt idx="126">
                  <c:v>0.264522196113404</c:v>
                </c:pt>
                <c:pt idx="127">
                  <c:v>0.25289881580245899</c:v>
                </c:pt>
                <c:pt idx="128">
                  <c:v>0.24094682660095401</c:v>
                </c:pt>
                <c:pt idx="129">
                  <c:v>0.229240274671515</c:v>
                </c:pt>
                <c:pt idx="130">
                  <c:v>0.21729651107048101</c:v>
                </c:pt>
                <c:pt idx="131">
                  <c:v>0.206148102567695</c:v>
                </c:pt>
                <c:pt idx="132">
                  <c:v>0.19586390837922699</c:v>
                </c:pt>
                <c:pt idx="133">
                  <c:v>0.18582106836664999</c:v>
                </c:pt>
                <c:pt idx="134">
                  <c:v>0.176478857980015</c:v>
                </c:pt>
                <c:pt idx="135">
                  <c:v>0.16863652806452001</c:v>
                </c:pt>
                <c:pt idx="136">
                  <c:v>0.16210390092951599</c:v>
                </c:pt>
                <c:pt idx="137">
                  <c:v>0.15528329745721101</c:v>
                </c:pt>
                <c:pt idx="138">
                  <c:v>0.149358151139244</c:v>
                </c:pt>
                <c:pt idx="139">
                  <c:v>0.145157439119323</c:v>
                </c:pt>
                <c:pt idx="140">
                  <c:v>0.14102907995323</c:v>
                </c:pt>
                <c:pt idx="141">
                  <c:v>0.13791633693555</c:v>
                </c:pt>
                <c:pt idx="142">
                  <c:v>0.13615369611047201</c:v>
                </c:pt>
                <c:pt idx="143">
                  <c:v>0.13497064700916001</c:v>
                </c:pt>
                <c:pt idx="144">
                  <c:v>0.13384367952093701</c:v>
                </c:pt>
                <c:pt idx="145">
                  <c:v>0.132859590982357</c:v>
                </c:pt>
                <c:pt idx="146">
                  <c:v>0.13325838907520399</c:v>
                </c:pt>
                <c:pt idx="147">
                  <c:v>0.13374878785758099</c:v>
                </c:pt>
                <c:pt idx="148">
                  <c:v>0.13413507933784599</c:v>
                </c:pt>
                <c:pt idx="149">
                  <c:v>0.13422553642774601</c:v>
                </c:pt>
                <c:pt idx="150">
                  <c:v>0.13497576431450301</c:v>
                </c:pt>
                <c:pt idx="151">
                  <c:v>0.136030158730335</c:v>
                </c:pt>
                <c:pt idx="152">
                  <c:v>0.135589025318652</c:v>
                </c:pt>
                <c:pt idx="153">
                  <c:v>0.13559717570541599</c:v>
                </c:pt>
                <c:pt idx="154">
                  <c:v>0.13501916248752499</c:v>
                </c:pt>
                <c:pt idx="155">
                  <c:v>0.134474722617067</c:v>
                </c:pt>
                <c:pt idx="156">
                  <c:v>0.134105156455886</c:v>
                </c:pt>
                <c:pt idx="157">
                  <c:v>0.13242104613855801</c:v>
                </c:pt>
                <c:pt idx="158">
                  <c:v>0.13096812493698101</c:v>
                </c:pt>
                <c:pt idx="159">
                  <c:v>0.12965737209512301</c:v>
                </c:pt>
                <c:pt idx="160">
                  <c:v>0.12673404373793501</c:v>
                </c:pt>
                <c:pt idx="161">
                  <c:v>0.124230049402848</c:v>
                </c:pt>
                <c:pt idx="162">
                  <c:v>0.121800872072411</c:v>
                </c:pt>
                <c:pt idx="163">
                  <c:v>0.118581898542724</c:v>
                </c:pt>
                <c:pt idx="164">
                  <c:v>0.11443763472540799</c:v>
                </c:pt>
                <c:pt idx="165">
                  <c:v>0.10993790446123899</c:v>
                </c:pt>
                <c:pt idx="166">
                  <c:v>0.106294863761339</c:v>
                </c:pt>
                <c:pt idx="167">
                  <c:v>0.103585203337573</c:v>
                </c:pt>
                <c:pt idx="168" formatCode="0.00E+00">
                  <c:v>9.8857883288861095E-2</c:v>
                </c:pt>
                <c:pt idx="169" formatCode="0.00E+00">
                  <c:v>9.38108659050364E-2</c:v>
                </c:pt>
                <c:pt idx="170" formatCode="0.00E+00">
                  <c:v>9.0541921576160395E-2</c:v>
                </c:pt>
                <c:pt idx="171" formatCode="0.00E+00">
                  <c:v>8.5450485354260697E-2</c:v>
                </c:pt>
                <c:pt idx="172" formatCode="0.00E+00">
                  <c:v>7.9409459033661395E-2</c:v>
                </c:pt>
                <c:pt idx="173">
                  <c:v>7.3992749656444007E-2</c:v>
                </c:pt>
                <c:pt idx="174">
                  <c:v>7.2400849148480995E-2</c:v>
                </c:pt>
                <c:pt idx="175" formatCode="0.00E+00">
                  <c:v>6.4756289556909596E-2</c:v>
                </c:pt>
                <c:pt idx="176" formatCode="0.00E+00">
                  <c:v>6.20230905869582E-2</c:v>
                </c:pt>
                <c:pt idx="177" formatCode="0.00E+00">
                  <c:v>5.7823685659155202E-2</c:v>
                </c:pt>
                <c:pt idx="178" formatCode="0.00E+00">
                  <c:v>5.2223372570962101E-2</c:v>
                </c:pt>
                <c:pt idx="179" formatCode="0.00E+00">
                  <c:v>4.9109532787053302E-2</c:v>
                </c:pt>
                <c:pt idx="180" formatCode="0.00E+00">
                  <c:v>4.4900449099598901E-2</c:v>
                </c:pt>
                <c:pt idx="181" formatCode="0.00E+00">
                  <c:v>3.9633020125317102E-2</c:v>
                </c:pt>
                <c:pt idx="182" formatCode="0.00E+00">
                  <c:v>3.9743746700200797E-2</c:v>
                </c:pt>
                <c:pt idx="183" formatCode="0.00E+00">
                  <c:v>3.3515457422804699E-2</c:v>
                </c:pt>
                <c:pt idx="184" formatCode="0.00E+00">
                  <c:v>3.1849219570671598E-2</c:v>
                </c:pt>
                <c:pt idx="185">
                  <c:v>2.8518824297509002E-2</c:v>
                </c:pt>
                <c:pt idx="186" formatCode="0.00E+00">
                  <c:v>2.35204982365756E-2</c:v>
                </c:pt>
                <c:pt idx="187" formatCode="0.00E+00">
                  <c:v>2.3359768499841099E-2</c:v>
                </c:pt>
                <c:pt idx="188" formatCode="0.00E+00">
                  <c:v>1.9318410060943599E-2</c:v>
                </c:pt>
                <c:pt idx="189" formatCode="0.00E+00">
                  <c:v>1.9259858020918098E-2</c:v>
                </c:pt>
                <c:pt idx="190" formatCode="0.00E+00">
                  <c:v>1.1721166227017601E-2</c:v>
                </c:pt>
                <c:pt idx="191" formatCode="0.00E+00">
                  <c:v>1.19815839963911E-2</c:v>
                </c:pt>
                <c:pt idx="192" formatCode="0.00E+00">
                  <c:v>7.1874219853006998E-3</c:v>
                </c:pt>
                <c:pt idx="193" formatCode="0.00E+00">
                  <c:v>9.6793265663233496E-3</c:v>
                </c:pt>
                <c:pt idx="194" formatCode="0.00E+00">
                  <c:v>6.3861091543010503E-3</c:v>
                </c:pt>
                <c:pt idx="195" formatCode="0.00E+00">
                  <c:v>5.5824126209303403E-3</c:v>
                </c:pt>
                <c:pt idx="196" formatCode="0.00E+00">
                  <c:v>4.4178082557811797E-3</c:v>
                </c:pt>
                <c:pt idx="197" formatCode="0.00E+00">
                  <c:v>2.4337462628855498E-3</c:v>
                </c:pt>
                <c:pt idx="198" formatCode="0.00E+00">
                  <c:v>-1.5087690692626699E-3</c:v>
                </c:pt>
                <c:pt idx="199" formatCode="0.00E+00">
                  <c:v>1.2761186066403199E-3</c:v>
                </c:pt>
                <c:pt idx="200" formatCode="0.00E+00">
                  <c:v>2.6989614088874601E-3</c:v>
                </c:pt>
                <c:pt idx="201" formatCode="0.00E+00">
                  <c:v>-9.9970848311496793E-4</c:v>
                </c:pt>
                <c:pt idx="202" formatCode="0.00E+00">
                  <c:v>-2.4944808003313601E-3</c:v>
                </c:pt>
                <c:pt idx="203" formatCode="0.00E+00">
                  <c:v>-3.5969262986500598E-3</c:v>
                </c:pt>
                <c:pt idx="204" formatCode="0.00E+00">
                  <c:v>-5.3448536537609604E-3</c:v>
                </c:pt>
                <c:pt idx="205" formatCode="0.00E+00">
                  <c:v>-1.7250431359812899E-3</c:v>
                </c:pt>
                <c:pt idx="206" formatCode="0.00E+00">
                  <c:v>-2.41409395324426E-3</c:v>
                </c:pt>
                <c:pt idx="207" formatCode="0.00E+00">
                  <c:v>-3.4724933430461402E-3</c:v>
                </c:pt>
                <c:pt idx="208" formatCode="0.00E+00">
                  <c:v>-1.3950547132926599E-3</c:v>
                </c:pt>
                <c:pt idx="209" formatCode="0.00E+00">
                  <c:v>-3.8082615895706699E-3</c:v>
                </c:pt>
                <c:pt idx="210" formatCode="0.00E+00">
                  <c:v>-4.9948989922050198E-3</c:v>
                </c:pt>
                <c:pt idx="211" formatCode="0.00E+00">
                  <c:v>-3.9318430619208903E-3</c:v>
                </c:pt>
                <c:pt idx="212" formatCode="0.00E+00">
                  <c:v>-4.6635762069826897E-3</c:v>
                </c:pt>
                <c:pt idx="213" formatCode="0.00E+00">
                  <c:v>-4.7270852005671703E-3</c:v>
                </c:pt>
                <c:pt idx="214" formatCode="0.00E+00">
                  <c:v>-5.2265396072038598E-3</c:v>
                </c:pt>
                <c:pt idx="215" formatCode="0.00E+00">
                  <c:v>-5.2773996074074597E-3</c:v>
                </c:pt>
                <c:pt idx="216" formatCode="0.00E+00">
                  <c:v>-5.3789113195620297E-3</c:v>
                </c:pt>
                <c:pt idx="217" formatCode="0.00E+00">
                  <c:v>-5.2428800223672002E-3</c:v>
                </c:pt>
                <c:pt idx="218" formatCode="0.00E+00">
                  <c:v>-5.9086774750174301E-3</c:v>
                </c:pt>
                <c:pt idx="219" formatCode="0.00E+00">
                  <c:v>-5.6733416012085397E-3</c:v>
                </c:pt>
                <c:pt idx="220" formatCode="0.00E+00">
                  <c:v>-5.8181341389267598E-3</c:v>
                </c:pt>
                <c:pt idx="221" formatCode="0.00E+00">
                  <c:v>-5.7708138340532202E-3</c:v>
                </c:pt>
                <c:pt idx="222" formatCode="0.00E+00">
                  <c:v>-5.9081205998297304E-3</c:v>
                </c:pt>
                <c:pt idx="223" formatCode="0.00E+00">
                  <c:v>-6.3241323732366097E-3</c:v>
                </c:pt>
                <c:pt idx="224" formatCode="0.00E+00">
                  <c:v>-5.8769184373439797E-3</c:v>
                </c:pt>
                <c:pt idx="225" formatCode="0.00E+00">
                  <c:v>-5.7922722091985198E-3</c:v>
                </c:pt>
                <c:pt idx="226">
                  <c:v>-6.3745219678030002E-3</c:v>
                </c:pt>
                <c:pt idx="227" formatCode="0.00E+00">
                  <c:v>-6.1082023475824698E-3</c:v>
                </c:pt>
                <c:pt idx="228" formatCode="0.00E+00">
                  <c:v>-5.9869342113032398E-3</c:v>
                </c:pt>
                <c:pt idx="229" formatCode="0.00E+00">
                  <c:v>-6.0918966102627E-3</c:v>
                </c:pt>
                <c:pt idx="230" formatCode="0.00E+00">
                  <c:v>-6.25333863597479E-3</c:v>
                </c:pt>
                <c:pt idx="231" formatCode="0.00E+00">
                  <c:v>-6.4184703944426399E-3</c:v>
                </c:pt>
                <c:pt idx="232" formatCode="0.00E+00">
                  <c:v>-6.0924620361043199E-3</c:v>
                </c:pt>
                <c:pt idx="233" formatCode="0.00E+00">
                  <c:v>-6.4104738648686601E-3</c:v>
                </c:pt>
                <c:pt idx="234" formatCode="0.00E+00">
                  <c:v>-6.6119998206790303E-3</c:v>
                </c:pt>
                <c:pt idx="235" formatCode="0.00E+00">
                  <c:v>-6.5651678459654498E-3</c:v>
                </c:pt>
                <c:pt idx="236" formatCode="0.00E+00">
                  <c:v>-6.3271277010189904E-3</c:v>
                </c:pt>
                <c:pt idx="237" formatCode="0.00E+00">
                  <c:v>-6.4824133126908197E-3</c:v>
                </c:pt>
                <c:pt idx="238" formatCode="0.00E+00">
                  <c:v>-6.7354649124109003E-3</c:v>
                </c:pt>
                <c:pt idx="239" formatCode="0.00E+00">
                  <c:v>-6.5463575089457198E-3</c:v>
                </c:pt>
                <c:pt idx="240" formatCode="0.00E+00">
                  <c:v>-6.6254378115944397E-3</c:v>
                </c:pt>
                <c:pt idx="241" formatCode="0.00E+00">
                  <c:v>-6.7724719224583202E-3</c:v>
                </c:pt>
                <c:pt idx="242" formatCode="0.00E+00">
                  <c:v>-6.5616748740569501E-3</c:v>
                </c:pt>
                <c:pt idx="243" formatCode="0.00E+00">
                  <c:v>-6.4158579285624297E-3</c:v>
                </c:pt>
                <c:pt idx="244" formatCode="0.00E+00">
                  <c:v>-6.48458152283766E-3</c:v>
                </c:pt>
                <c:pt idx="245" formatCode="0.00E+00">
                  <c:v>-6.6941279979677599E-3</c:v>
                </c:pt>
                <c:pt idx="246" formatCode="0.00E+00">
                  <c:v>-6.6990509124124796E-3</c:v>
                </c:pt>
                <c:pt idx="247" formatCode="0.00E+00">
                  <c:v>-6.4518467186583297E-3</c:v>
                </c:pt>
                <c:pt idx="248" formatCode="0.00E+00">
                  <c:v>-6.28387245731529E-3</c:v>
                </c:pt>
                <c:pt idx="249" formatCode="0.00E+00">
                  <c:v>-6.2596949259866204E-3</c:v>
                </c:pt>
                <c:pt idx="250" formatCode="0.00E+00">
                  <c:v>-6.3370155410652001E-3</c:v>
                </c:pt>
                <c:pt idx="251" formatCode="0.00E+00">
                  <c:v>-6.1199882946544101E-3</c:v>
                </c:pt>
                <c:pt idx="252" formatCode="0.00E+00">
                  <c:v>-6.1120478117022798E-3</c:v>
                </c:pt>
                <c:pt idx="253" formatCode="0.00E+00">
                  <c:v>-5.8073141738303399E-3</c:v>
                </c:pt>
                <c:pt idx="254" formatCode="0.00E+00">
                  <c:v>-5.8041701550073602E-3</c:v>
                </c:pt>
                <c:pt idx="255" formatCode="0.00E+00">
                  <c:v>-5.6557287952451202E-3</c:v>
                </c:pt>
                <c:pt idx="256">
                  <c:v>-5.383784482564E-3</c:v>
                </c:pt>
                <c:pt idx="257" formatCode="0.00E+00">
                  <c:v>-5.2219101463224999E-3</c:v>
                </c:pt>
                <c:pt idx="258" formatCode="0.00E+00">
                  <c:v>-5.2328019510499103E-3</c:v>
                </c:pt>
                <c:pt idx="259" formatCode="0.00E+00">
                  <c:v>-5.0193996628023502E-3</c:v>
                </c:pt>
                <c:pt idx="260" formatCode="0.00E+00">
                  <c:v>-4.5222709512962103E-3</c:v>
                </c:pt>
                <c:pt idx="261" formatCode="0.00E+00">
                  <c:v>-4.3869661196631804E-3</c:v>
                </c:pt>
                <c:pt idx="262" formatCode="0.00E+00">
                  <c:v>-3.78701535380172E-3</c:v>
                </c:pt>
                <c:pt idx="263" formatCode="0.00E+00">
                  <c:v>-3.52827411318571E-3</c:v>
                </c:pt>
                <c:pt idx="264" formatCode="0.00E+00">
                  <c:v>-3.45018476193747E-3</c:v>
                </c:pt>
                <c:pt idx="265" formatCode="0.00E+00">
                  <c:v>-2.7934338668003898E-3</c:v>
                </c:pt>
                <c:pt idx="266" formatCode="0.00E+00">
                  <c:v>-2.6022885549051101E-3</c:v>
                </c:pt>
                <c:pt idx="267" formatCode="0.00E+00">
                  <c:v>-2.3484292294621198E-3</c:v>
                </c:pt>
                <c:pt idx="268" formatCode="0.00E+00">
                  <c:v>-1.97983047953225E-3</c:v>
                </c:pt>
                <c:pt idx="269" formatCode="0.00E+00">
                  <c:v>-9.8046300197420096E-4</c:v>
                </c:pt>
                <c:pt idx="270" formatCode="0.00E+00">
                  <c:v>-9.0318736548123497E-4</c:v>
                </c:pt>
                <c:pt idx="271" formatCode="0.00E+00">
                  <c:v>-7.0987682239278095E-4</c:v>
                </c:pt>
                <c:pt idx="272" formatCode="0.00E+00">
                  <c:v>-8.0936638164158899E-5</c:v>
                </c:pt>
                <c:pt idx="273" formatCode="0.00E+00">
                  <c:v>2.6801974841215499E-4</c:v>
                </c:pt>
                <c:pt idx="274" formatCode="0.00E+00">
                  <c:v>7.5521717101177102E-4</c:v>
                </c:pt>
                <c:pt idx="275" formatCode="0.00E+00">
                  <c:v>1.03198693435063E-3</c:v>
                </c:pt>
                <c:pt idx="276" formatCode="0.00E+00">
                  <c:v>1.76965585800207E-3</c:v>
                </c:pt>
                <c:pt idx="277" formatCode="0.00E+00">
                  <c:v>2.13446501578054E-3</c:v>
                </c:pt>
                <c:pt idx="278" formatCode="0.00E+00">
                  <c:v>2.6232046100363002E-3</c:v>
                </c:pt>
                <c:pt idx="279" formatCode="0.00E+00">
                  <c:v>3.4688767316852602E-3</c:v>
                </c:pt>
                <c:pt idx="280" formatCode="0.00E+00">
                  <c:v>3.6628300187805502E-3</c:v>
                </c:pt>
                <c:pt idx="281" formatCode="0.00E+00">
                  <c:v>3.8428444228699901E-3</c:v>
                </c:pt>
                <c:pt idx="282" formatCode="0.00E+00">
                  <c:v>4.3100531101361696E-3</c:v>
                </c:pt>
                <c:pt idx="283" formatCode="0.00E+00">
                  <c:v>4.7705803863742104E-3</c:v>
                </c:pt>
                <c:pt idx="284" formatCode="0.00E+00">
                  <c:v>5.4077326630854097E-3</c:v>
                </c:pt>
                <c:pt idx="285" formatCode="0.00E+00">
                  <c:v>6.3882040914840501E-3</c:v>
                </c:pt>
                <c:pt idx="286" formatCode="0.00E+00">
                  <c:v>7.1766682991999302E-3</c:v>
                </c:pt>
                <c:pt idx="287" formatCode="0.00E+00">
                  <c:v>8.0311400341520102E-3</c:v>
                </c:pt>
                <c:pt idx="288" formatCode="0.00E+00">
                  <c:v>8.9107158141018897E-3</c:v>
                </c:pt>
                <c:pt idx="289" formatCode="0.00E+00">
                  <c:v>9.6792216454673896E-3</c:v>
                </c:pt>
                <c:pt idx="290">
                  <c:v>1.0613111406442E-2</c:v>
                </c:pt>
                <c:pt idx="291" formatCode="0.00E+00">
                  <c:v>1.16815484004074E-2</c:v>
                </c:pt>
                <c:pt idx="292" formatCode="0.00E+00">
                  <c:v>1.29216561343912E-2</c:v>
                </c:pt>
                <c:pt idx="293" formatCode="0.00E+00">
                  <c:v>1.3880242260663599E-2</c:v>
                </c:pt>
                <c:pt idx="294" formatCode="0.00E+00">
                  <c:v>1.50647013556059E-2</c:v>
                </c:pt>
                <c:pt idx="295">
                  <c:v>1.6335936133513002E-2</c:v>
                </c:pt>
                <c:pt idx="296" formatCode="0.00E+00">
                  <c:v>1.7359983493859799E-2</c:v>
                </c:pt>
                <c:pt idx="297" formatCode="0.00E+00">
                  <c:v>1.8703793938114201E-2</c:v>
                </c:pt>
                <c:pt idx="298" formatCode="0.00E+00">
                  <c:v>2.01487169596699E-2</c:v>
                </c:pt>
                <c:pt idx="299" formatCode="0.00E+00">
                  <c:v>2.1556985826346499E-2</c:v>
                </c:pt>
                <c:pt idx="300" formatCode="0.00E+00">
                  <c:v>2.3053455392469901E-2</c:v>
                </c:pt>
                <c:pt idx="301" formatCode="0.00E+00">
                  <c:v>2.4538556219943601E-2</c:v>
                </c:pt>
                <c:pt idx="302" formatCode="0.00E+00">
                  <c:v>2.6079820938762099E-2</c:v>
                </c:pt>
                <c:pt idx="303" formatCode="0.00E+00">
                  <c:v>2.7511708659893799E-2</c:v>
                </c:pt>
                <c:pt idx="304">
                  <c:v>2.9001615746820999E-2</c:v>
                </c:pt>
                <c:pt idx="305" formatCode="0.00E+00">
                  <c:v>3.0773921809302801E-2</c:v>
                </c:pt>
                <c:pt idx="306" formatCode="0.00E+00">
                  <c:v>3.2170152305353902E-2</c:v>
                </c:pt>
                <c:pt idx="307" formatCode="0.00E+00">
                  <c:v>3.3747232345809598E-2</c:v>
                </c:pt>
                <c:pt idx="308" formatCode="0.00E+00">
                  <c:v>3.5651474976640798E-2</c:v>
                </c:pt>
                <c:pt idx="309">
                  <c:v>3.7281302779891001E-2</c:v>
                </c:pt>
                <c:pt idx="310" formatCode="0.00E+00">
                  <c:v>3.90122480554074E-2</c:v>
                </c:pt>
                <c:pt idx="311" formatCode="0.00E+00">
                  <c:v>4.0836184936753402E-2</c:v>
                </c:pt>
                <c:pt idx="312">
                  <c:v>4.2645081553225002E-2</c:v>
                </c:pt>
                <c:pt idx="313" formatCode="0.00E+00">
                  <c:v>4.4449528157979597E-2</c:v>
                </c:pt>
                <c:pt idx="314" formatCode="0.00E+00">
                  <c:v>4.6279520151543199E-2</c:v>
                </c:pt>
                <c:pt idx="315" formatCode="0.00E+00">
                  <c:v>4.8053963854519703E-2</c:v>
                </c:pt>
                <c:pt idx="316">
                  <c:v>4.9944452076294998E-2</c:v>
                </c:pt>
                <c:pt idx="317" formatCode="0.00E+00">
                  <c:v>5.17055382270388E-2</c:v>
                </c:pt>
                <c:pt idx="318" formatCode="0.00E+00">
                  <c:v>5.3669348880735102E-2</c:v>
                </c:pt>
                <c:pt idx="319" formatCode="0.00E+00">
                  <c:v>5.5333118644159303E-2</c:v>
                </c:pt>
                <c:pt idx="320" formatCode="0.00E+00">
                  <c:v>5.7274465718928198E-2</c:v>
                </c:pt>
                <c:pt idx="321" formatCode="0.00E+00">
                  <c:v>5.8762101020133697E-2</c:v>
                </c:pt>
                <c:pt idx="322">
                  <c:v>6.0570955275586001E-2</c:v>
                </c:pt>
                <c:pt idx="323" formatCode="0.00E+00">
                  <c:v>6.2227807286919498E-2</c:v>
                </c:pt>
                <c:pt idx="324" formatCode="0.00E+00">
                  <c:v>6.4159301751404801E-2</c:v>
                </c:pt>
                <c:pt idx="325" formatCode="0.00E+00">
                  <c:v>6.5788448225943402E-2</c:v>
                </c:pt>
                <c:pt idx="326" formatCode="0.00E+00">
                  <c:v>6.7374273049297301E-2</c:v>
                </c:pt>
                <c:pt idx="327" formatCode="0.00E+00">
                  <c:v>6.8984225376252303E-2</c:v>
                </c:pt>
                <c:pt idx="328" formatCode="0.00E+00">
                  <c:v>7.0729583836945303E-2</c:v>
                </c:pt>
                <c:pt idx="329" formatCode="0.00E+00">
                  <c:v>7.1998970644688298E-2</c:v>
                </c:pt>
                <c:pt idx="330" formatCode="0.00E+00">
                  <c:v>7.35399063265995E-2</c:v>
                </c:pt>
                <c:pt idx="331" formatCode="0.00E+00">
                  <c:v>7.5175710694485406E-2</c:v>
                </c:pt>
                <c:pt idx="332">
                  <c:v>7.6554322438400005E-2</c:v>
                </c:pt>
                <c:pt idx="333">
                  <c:v>7.8170132678458001E-2</c:v>
                </c:pt>
                <c:pt idx="334" formatCode="0.00E+00">
                  <c:v>7.9191884531892701E-2</c:v>
                </c:pt>
                <c:pt idx="335" formatCode="0.00E+00">
                  <c:v>8.0809732883437596E-2</c:v>
                </c:pt>
                <c:pt idx="336" formatCode="0.00E+00">
                  <c:v>8.1893997882874395E-2</c:v>
                </c:pt>
                <c:pt idx="337" formatCode="0.00E+00">
                  <c:v>8.3050628960432596E-2</c:v>
                </c:pt>
                <c:pt idx="338" formatCode="0.00E+00">
                  <c:v>8.4119196583235703E-2</c:v>
                </c:pt>
                <c:pt idx="339" formatCode="0.00E+00">
                  <c:v>8.5268095392969395E-2</c:v>
                </c:pt>
                <c:pt idx="340">
                  <c:v>8.6303354185273004E-2</c:v>
                </c:pt>
                <c:pt idx="341" formatCode="0.00E+00">
                  <c:v>8.7135830922023594E-2</c:v>
                </c:pt>
                <c:pt idx="342" formatCode="0.00E+00">
                  <c:v>8.8376168386255796E-2</c:v>
                </c:pt>
                <c:pt idx="343" formatCode="0.00E+00">
                  <c:v>8.9049664933041103E-2</c:v>
                </c:pt>
                <c:pt idx="344">
                  <c:v>8.9606352145516002E-2</c:v>
                </c:pt>
                <c:pt idx="345">
                  <c:v>9.0502738041547001E-2</c:v>
                </c:pt>
                <c:pt idx="346" formatCode="0.00E+00">
                  <c:v>9.1074219254987404E-2</c:v>
                </c:pt>
                <c:pt idx="347" formatCode="0.00E+00">
                  <c:v>9.1562936194031497E-2</c:v>
                </c:pt>
                <c:pt idx="348" formatCode="0.00E+00">
                  <c:v>9.1829513959013301E-2</c:v>
                </c:pt>
                <c:pt idx="349" formatCode="0.00E+00">
                  <c:v>9.23230712994592E-2</c:v>
                </c:pt>
                <c:pt idx="350" formatCode="0.00E+00">
                  <c:v>9.28004779476342E-2</c:v>
                </c:pt>
                <c:pt idx="351" formatCode="0.00E+00">
                  <c:v>9.2961587046085703E-2</c:v>
                </c:pt>
                <c:pt idx="352" formatCode="0.00E+00">
                  <c:v>9.3135032926397299E-2</c:v>
                </c:pt>
                <c:pt idx="353" formatCode="0.00E+00">
                  <c:v>9.3161451692087296E-2</c:v>
                </c:pt>
                <c:pt idx="354" formatCode="0.00E+00">
                  <c:v>9.3249721395109897E-2</c:v>
                </c:pt>
                <c:pt idx="355" formatCode="0.00E+00">
                  <c:v>9.3301680847137594E-2</c:v>
                </c:pt>
                <c:pt idx="356" formatCode="0.00E+00">
                  <c:v>9.3231190663694605E-2</c:v>
                </c:pt>
                <c:pt idx="357" formatCode="0.00E+00">
                  <c:v>9.2990253139180301E-2</c:v>
                </c:pt>
                <c:pt idx="358">
                  <c:v>9.2756955367815003E-2</c:v>
                </c:pt>
                <c:pt idx="359" formatCode="0.00E+00">
                  <c:v>9.2523766162667803E-2</c:v>
                </c:pt>
                <c:pt idx="360" formatCode="0.00E+00">
                  <c:v>9.2044559553478594E-2</c:v>
                </c:pt>
                <c:pt idx="361" formatCode="0.00E+00">
                  <c:v>9.1611351428883603E-2</c:v>
                </c:pt>
                <c:pt idx="362" formatCode="0.00E+00">
                  <c:v>9.1261146965017595E-2</c:v>
                </c:pt>
                <c:pt idx="363" formatCode="0.00E+00">
                  <c:v>9.0737529540342102E-2</c:v>
                </c:pt>
                <c:pt idx="364" formatCode="0.00E+00">
                  <c:v>9.0069720389726701E-2</c:v>
                </c:pt>
                <c:pt idx="365" formatCode="0.00E+00">
                  <c:v>8.9406727623638493E-2</c:v>
                </c:pt>
                <c:pt idx="366" formatCode="0.00E+00">
                  <c:v>8.8856122154320205E-2</c:v>
                </c:pt>
                <c:pt idx="367" formatCode="0.00E+00">
                  <c:v>8.8117010346428604E-2</c:v>
                </c:pt>
                <c:pt idx="368" formatCode="0.00E+00">
                  <c:v>8.7327144934085194E-2</c:v>
                </c:pt>
                <c:pt idx="369" formatCode="0.00E+00">
                  <c:v>8.6372705834257907E-2</c:v>
                </c:pt>
                <c:pt idx="370" formatCode="0.00E+00">
                  <c:v>8.5555518567553501E-2</c:v>
                </c:pt>
                <c:pt idx="371" formatCode="0.00E+00">
                  <c:v>8.4601487239720094E-2</c:v>
                </c:pt>
                <c:pt idx="372" formatCode="0.00E+00">
                  <c:v>8.3675937970634606E-2</c:v>
                </c:pt>
                <c:pt idx="373" formatCode="0.00E+00">
                  <c:v>8.2731830271512596E-2</c:v>
                </c:pt>
                <c:pt idx="374" formatCode="0.00E+00">
                  <c:v>8.1539493272775904E-2</c:v>
                </c:pt>
                <c:pt idx="375" formatCode="0.00E+00">
                  <c:v>8.0578446819899396E-2</c:v>
                </c:pt>
                <c:pt idx="376" formatCode="0.00E+00">
                  <c:v>7.9438013954508793E-2</c:v>
                </c:pt>
                <c:pt idx="377" formatCode="0.00E+00">
                  <c:v>7.8223592338682202E-2</c:v>
                </c:pt>
                <c:pt idx="378" formatCode="0.00E+00">
                  <c:v>7.7131951440816401E-2</c:v>
                </c:pt>
                <c:pt idx="379" formatCode="0.00E+00">
                  <c:v>7.6027198406753399E-2</c:v>
                </c:pt>
                <c:pt idx="380" formatCode="0.00E+00">
                  <c:v>7.4655537624174206E-2</c:v>
                </c:pt>
                <c:pt idx="381" formatCode="0.00E+00">
                  <c:v>7.3493308094731202E-2</c:v>
                </c:pt>
                <c:pt idx="382" formatCode="0.00E+00">
                  <c:v>7.2324043625631607E-2</c:v>
                </c:pt>
                <c:pt idx="383" formatCode="0.00E+00">
                  <c:v>7.1051082995192597E-2</c:v>
                </c:pt>
                <c:pt idx="384">
                  <c:v>6.9838809014386993E-2</c:v>
                </c:pt>
                <c:pt idx="385">
                  <c:v>6.8499072563977997E-2</c:v>
                </c:pt>
                <c:pt idx="386" formatCode="0.00E+00">
                  <c:v>6.7207331718156404E-2</c:v>
                </c:pt>
                <c:pt idx="387" formatCode="0.00E+00">
                  <c:v>6.5801320085295795E-2</c:v>
                </c:pt>
                <c:pt idx="388" formatCode="0.00E+00">
                  <c:v>6.4545416716616594E-2</c:v>
                </c:pt>
                <c:pt idx="389" formatCode="0.00E+00">
                  <c:v>6.3312050514658699E-2</c:v>
                </c:pt>
                <c:pt idx="390" formatCode="0.00E+00">
                  <c:v>6.1950672875853298E-2</c:v>
                </c:pt>
                <c:pt idx="391" formatCode="0.00E+00">
                  <c:v>6.0498868033560298E-2</c:v>
                </c:pt>
                <c:pt idx="392" formatCode="0.00E+00">
                  <c:v>5.92251781284596E-2</c:v>
                </c:pt>
                <c:pt idx="393" formatCode="0.00E+00">
                  <c:v>5.7845931979581697E-2</c:v>
                </c:pt>
                <c:pt idx="394" formatCode="0.00E+00">
                  <c:v>5.65553210881145E-2</c:v>
                </c:pt>
                <c:pt idx="395" formatCode="0.00E+00">
                  <c:v>5.5255762176797701E-2</c:v>
                </c:pt>
                <c:pt idx="396" formatCode="0.00E+00">
                  <c:v>5.3868738264984499E-2</c:v>
                </c:pt>
                <c:pt idx="397" formatCode="0.00E+00">
                  <c:v>5.2600724678818801E-2</c:v>
                </c:pt>
                <c:pt idx="398" formatCode="0.00E+00">
                  <c:v>5.1333412045906503E-2</c:v>
                </c:pt>
                <c:pt idx="399" formatCode="0.00E+00">
                  <c:v>4.9983511112864601E-2</c:v>
                </c:pt>
                <c:pt idx="400" formatCode="0.00E+00">
                  <c:v>4.8719350988395402E-2</c:v>
                </c:pt>
                <c:pt idx="401" formatCode="0.00E+00">
                  <c:v>4.7412599887557201E-2</c:v>
                </c:pt>
                <c:pt idx="402" formatCode="0.00E+00">
                  <c:v>4.6023643290717897E-2</c:v>
                </c:pt>
                <c:pt idx="403" formatCode="0.00E+00">
                  <c:v>4.4776059437781297E-2</c:v>
                </c:pt>
                <c:pt idx="404">
                  <c:v>4.3548012280561002E-2</c:v>
                </c:pt>
                <c:pt idx="405" formatCode="0.00E+00">
                  <c:v>4.2253385982752301E-2</c:v>
                </c:pt>
                <c:pt idx="406" formatCode="0.00E+00">
                  <c:v>4.1033882485927098E-2</c:v>
                </c:pt>
                <c:pt idx="407">
                  <c:v>3.9825454579943E-2</c:v>
                </c:pt>
                <c:pt idx="408" formatCode="0.00E+00">
                  <c:v>3.8568065612252497E-2</c:v>
                </c:pt>
                <c:pt idx="409" formatCode="0.00E+00">
                  <c:v>3.7277962064928602E-2</c:v>
                </c:pt>
                <c:pt idx="410" formatCode="0.00E+00">
                  <c:v>3.61099955203684E-2</c:v>
                </c:pt>
                <c:pt idx="411" formatCode="0.00E+00">
                  <c:v>3.5063815263904403E-2</c:v>
                </c:pt>
                <c:pt idx="412" formatCode="0.00E+00">
                  <c:v>3.4029674757918897E-2</c:v>
                </c:pt>
                <c:pt idx="413" formatCode="0.00E+00">
                  <c:v>3.2702250336406703E-2</c:v>
                </c:pt>
                <c:pt idx="414" formatCode="0.00E+00">
                  <c:v>3.1480357633559199E-2</c:v>
                </c:pt>
                <c:pt idx="415" formatCode="0.00E+00">
                  <c:v>3.0419392764181201E-2</c:v>
                </c:pt>
                <c:pt idx="416" formatCode="0.00E+00">
                  <c:v>2.9470522413404799E-2</c:v>
                </c:pt>
                <c:pt idx="417" formatCode="0.00E+00">
                  <c:v>2.82221024345699E-2</c:v>
                </c:pt>
                <c:pt idx="418" formatCode="0.00E+00">
                  <c:v>2.7106133548812399E-2</c:v>
                </c:pt>
                <c:pt idx="419" formatCode="0.00E+00">
                  <c:v>2.61059014410908E-2</c:v>
                </c:pt>
                <c:pt idx="420" formatCode="0.00E+00">
                  <c:v>2.5042109327380501E-2</c:v>
                </c:pt>
                <c:pt idx="421" formatCode="0.00E+00">
                  <c:v>2.40199587872559E-2</c:v>
                </c:pt>
                <c:pt idx="422" formatCode="0.00E+00">
                  <c:v>2.30739622038687E-2</c:v>
                </c:pt>
                <c:pt idx="423" formatCode="0.00E+00">
                  <c:v>2.2128583661860799E-2</c:v>
                </c:pt>
                <c:pt idx="424" formatCode="0.00E+00">
                  <c:v>2.1147023845484898E-2</c:v>
                </c:pt>
                <c:pt idx="425" formatCode="0.00E+00">
                  <c:v>2.0158386805369601E-2</c:v>
                </c:pt>
                <c:pt idx="426" formatCode="0.00E+00">
                  <c:v>1.9243748452953499E-2</c:v>
                </c:pt>
                <c:pt idx="427" formatCode="0.00E+00">
                  <c:v>1.84232438431551E-2</c:v>
                </c:pt>
                <c:pt idx="428" formatCode="0.00E+00">
                  <c:v>1.7425625995312399E-2</c:v>
                </c:pt>
                <c:pt idx="429" formatCode="0.00E+00">
                  <c:v>1.6565228718071499E-2</c:v>
                </c:pt>
                <c:pt idx="430" formatCode="0.00E+00">
                  <c:v>1.57963235151658E-2</c:v>
                </c:pt>
                <c:pt idx="431" formatCode="0.00E+00">
                  <c:v>1.4958327721368099E-2</c:v>
                </c:pt>
                <c:pt idx="432" formatCode="0.00E+00">
                  <c:v>1.41261945253945E-2</c:v>
                </c:pt>
                <c:pt idx="433" formatCode="0.00E+00">
                  <c:v>1.3200530134312501E-2</c:v>
                </c:pt>
                <c:pt idx="434" formatCode="0.00E+00">
                  <c:v>1.23542540686694E-2</c:v>
                </c:pt>
                <c:pt idx="435" formatCode="0.00E+00">
                  <c:v>1.16498404790662E-2</c:v>
                </c:pt>
                <c:pt idx="436" formatCode="0.00E+00">
                  <c:v>1.09350229933245E-2</c:v>
                </c:pt>
                <c:pt idx="437" formatCode="0.00E+00">
                  <c:v>1.01720873778465E-2</c:v>
                </c:pt>
                <c:pt idx="438" formatCode="0.00E+00">
                  <c:v>9.3595160085785892E-3</c:v>
                </c:pt>
                <c:pt idx="439" formatCode="0.00E+00">
                  <c:v>8.6461786054566805E-3</c:v>
                </c:pt>
                <c:pt idx="440" formatCode="0.00E+00">
                  <c:v>8.0352569599196899E-3</c:v>
                </c:pt>
                <c:pt idx="441" formatCode="0.00E+00">
                  <c:v>7.3231074403148997E-3</c:v>
                </c:pt>
                <c:pt idx="442" formatCode="0.00E+00">
                  <c:v>6.62105891096724E-3</c:v>
                </c:pt>
                <c:pt idx="443" formatCode="0.00E+00">
                  <c:v>6.02282272604324E-3</c:v>
                </c:pt>
                <c:pt idx="444" formatCode="0.00E+00">
                  <c:v>5.3363759216074596E-3</c:v>
                </c:pt>
                <c:pt idx="445" formatCode="0.00E+00">
                  <c:v>4.74550328108027E-3</c:v>
                </c:pt>
                <c:pt idx="446" formatCode="0.00E+00">
                  <c:v>4.1889461408941304E-3</c:v>
                </c:pt>
                <c:pt idx="447" formatCode="0.00E+00">
                  <c:v>3.6580926984149699E-3</c:v>
                </c:pt>
                <c:pt idx="448" formatCode="0.00E+00">
                  <c:v>3.2763925291085902E-3</c:v>
                </c:pt>
                <c:pt idx="449" formatCode="0.00E+00">
                  <c:v>2.5598877121760602E-3</c:v>
                </c:pt>
                <c:pt idx="450" formatCode="0.00E+00">
                  <c:v>2.1602414666418899E-3</c:v>
                </c:pt>
                <c:pt idx="451" formatCode="0.00E+00">
                  <c:v>1.66087465966786E-3</c:v>
                </c:pt>
                <c:pt idx="452" formatCode="0.00E+00">
                  <c:v>1.35020243259534E-3</c:v>
                </c:pt>
                <c:pt idx="453" formatCode="0.00E+00">
                  <c:v>8.0010887972435803E-4</c:v>
                </c:pt>
                <c:pt idx="454" formatCode="0.00E+00">
                  <c:v>3.9464845108232697E-4</c:v>
                </c:pt>
                <c:pt idx="455" formatCode="0.00E+00">
                  <c:v>-2.9714673959260101E-5</c:v>
                </c:pt>
                <c:pt idx="456" formatCode="0.00E+00">
                  <c:v>-3.7086895002603701E-4</c:v>
                </c:pt>
                <c:pt idx="457" formatCode="0.00E+00">
                  <c:v>-6.1917120935409695E-4</c:v>
                </c:pt>
                <c:pt idx="458" formatCode="0.00E+00">
                  <c:v>-9.7745875569007893E-4</c:v>
                </c:pt>
                <c:pt idx="459" formatCode="0.00E+00">
                  <c:v>-1.38577684904274E-3</c:v>
                </c:pt>
                <c:pt idx="460" formatCode="0.00E+00">
                  <c:v>-1.65777686147234E-3</c:v>
                </c:pt>
                <c:pt idx="461" formatCode="0.00E+00">
                  <c:v>-2.0545019690141201E-3</c:v>
                </c:pt>
                <c:pt idx="462" formatCode="0.00E+00">
                  <c:v>-2.3827511560855301E-3</c:v>
                </c:pt>
                <c:pt idx="463" formatCode="0.00E+00">
                  <c:v>-2.54971317373819E-3</c:v>
                </c:pt>
                <c:pt idx="464" formatCode="0.00E+00">
                  <c:v>-2.8194903270512598E-3</c:v>
                </c:pt>
                <c:pt idx="465" formatCode="0.00E+00">
                  <c:v>-3.0413847052293201E-3</c:v>
                </c:pt>
                <c:pt idx="466" formatCode="0.00E+00">
                  <c:v>-3.2751089321988898E-3</c:v>
                </c:pt>
                <c:pt idx="467" formatCode="0.00E+00">
                  <c:v>-3.3892626380293898E-3</c:v>
                </c:pt>
                <c:pt idx="468" formatCode="0.00E+00">
                  <c:v>-3.5033892282402301E-3</c:v>
                </c:pt>
                <c:pt idx="469" formatCode="0.00E+00">
                  <c:v>-3.7072817116184202E-3</c:v>
                </c:pt>
                <c:pt idx="470" formatCode="0.00E+00">
                  <c:v>-3.8503999093111E-3</c:v>
                </c:pt>
                <c:pt idx="471" formatCode="0.00E+00">
                  <c:v>-3.9614679031373399E-3</c:v>
                </c:pt>
                <c:pt idx="472" formatCode="0.00E+00">
                  <c:v>-4.0498042177636497E-3</c:v>
                </c:pt>
                <c:pt idx="473" formatCode="0.00E+00">
                  <c:v>-4.1111619193587301E-3</c:v>
                </c:pt>
                <c:pt idx="474" formatCode="0.00E+00">
                  <c:v>-4.1406923174119696E-3</c:v>
                </c:pt>
                <c:pt idx="475" formatCode="0.00E+00">
                  <c:v>-4.3160749200909397E-3</c:v>
                </c:pt>
                <c:pt idx="476" formatCode="0.00E+00">
                  <c:v>-4.2990478811099899E-3</c:v>
                </c:pt>
                <c:pt idx="477" formatCode="0.00E+00">
                  <c:v>-4.2789501650079102E-3</c:v>
                </c:pt>
                <c:pt idx="478" formatCode="0.00E+00">
                  <c:v>-4.3554850735225796E-3</c:v>
                </c:pt>
                <c:pt idx="479" formatCode="0.00E+00">
                  <c:v>-4.43949831589803E-3</c:v>
                </c:pt>
                <c:pt idx="480" formatCode="0.00E+00">
                  <c:v>-4.4823904610827598E-3</c:v>
                </c:pt>
                <c:pt idx="481" formatCode="0.00E+00">
                  <c:v>-4.4558318111057003E-3</c:v>
                </c:pt>
                <c:pt idx="482" formatCode="0.00E+00">
                  <c:v>-4.4904426921189601E-3</c:v>
                </c:pt>
                <c:pt idx="483" formatCode="0.00E+00">
                  <c:v>-4.3485769395803396E-3</c:v>
                </c:pt>
                <c:pt idx="484" formatCode="0.00E+00">
                  <c:v>-4.3193924908187104E-3</c:v>
                </c:pt>
                <c:pt idx="485" formatCode="0.00E+00">
                  <c:v>-4.2896452436367704E-3</c:v>
                </c:pt>
                <c:pt idx="486" formatCode="0.00E+00">
                  <c:v>-4.2744780491324299E-3</c:v>
                </c:pt>
                <c:pt idx="487" formatCode="0.00E+00">
                  <c:v>-4.2875019347351703E-3</c:v>
                </c:pt>
                <c:pt idx="488" formatCode="0.00E+00">
                  <c:v>-4.1871818778738802E-3</c:v>
                </c:pt>
                <c:pt idx="489" formatCode="0.00E+00">
                  <c:v>-4.0463174360988599E-3</c:v>
                </c:pt>
                <c:pt idx="490" formatCode="0.00E+00">
                  <c:v>-3.9318721705989901E-3</c:v>
                </c:pt>
                <c:pt idx="491" formatCode="0.00E+00">
                  <c:v>-3.89194884607434E-3</c:v>
                </c:pt>
                <c:pt idx="492" formatCode="0.00E+00">
                  <c:v>-3.8420420335769801E-3</c:v>
                </c:pt>
                <c:pt idx="493" formatCode="0.00E+00">
                  <c:v>-3.7304325755301401E-3</c:v>
                </c:pt>
                <c:pt idx="494" formatCode="0.00E+00">
                  <c:v>-3.4696148522239899E-3</c:v>
                </c:pt>
                <c:pt idx="495" formatCode="0.00E+00">
                  <c:v>-3.4054678729984701E-3</c:v>
                </c:pt>
                <c:pt idx="496" formatCode="0.00E+00">
                  <c:v>-3.1241957018241701E-3</c:v>
                </c:pt>
                <c:pt idx="497" formatCode="0.00E+00">
                  <c:v>-3.0602369351958999E-3</c:v>
                </c:pt>
                <c:pt idx="498" formatCode="0.00E+00">
                  <c:v>-2.8568369954900599E-3</c:v>
                </c:pt>
                <c:pt idx="499" formatCode="0.00E+00">
                  <c:v>-2.8308001712137E-3</c:v>
                </c:pt>
                <c:pt idx="500" formatCode="0.00E+00">
                  <c:v>-2.47153067768951E-3</c:v>
                </c:pt>
                <c:pt idx="501" formatCode="0.00E+00">
                  <c:v>-2.3187712101375101E-3</c:v>
                </c:pt>
                <c:pt idx="502" formatCode="0.00E+00">
                  <c:v>-2.0367812539460101E-3</c:v>
                </c:pt>
                <c:pt idx="503" formatCode="0.00E+00">
                  <c:v>-1.8934353805466E-3</c:v>
                </c:pt>
                <c:pt idx="504" formatCode="0.00E+00">
                  <c:v>-1.6076906495053099E-3</c:v>
                </c:pt>
                <c:pt idx="505" formatCode="0.00E+00">
                  <c:v>-1.30145956202473E-3</c:v>
                </c:pt>
                <c:pt idx="506" formatCode="0.00E+00">
                  <c:v>-1.0582834099637801E-3</c:v>
                </c:pt>
                <c:pt idx="507" formatCode="0.00E+00">
                  <c:v>-9.26530661500292E-4</c:v>
                </c:pt>
                <c:pt idx="508" formatCode="0.00E+00">
                  <c:v>-6.6000735382246698E-4</c:v>
                </c:pt>
                <c:pt idx="509" formatCode="0.00E+00">
                  <c:v>-2.3550134925530799E-4</c:v>
                </c:pt>
                <c:pt idx="510" formatCode="0.00E+00">
                  <c:v>8.7249843986770392E-6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C-7250-432A-BB4F-CB50C04314E8}"/>
            </c:ext>
          </c:extLst>
        </c:ser>
        <c:ser>
          <c:idx val="12"/>
          <c:order val="4"/>
          <c:tx>
            <c:strRef>
              <c:f>'Ni 16.10.2020'!$AA$6</c:f>
              <c:strCache>
                <c:ptCount val="1"/>
                <c:pt idx="0">
                  <c:v>ad 26 mM</c:v>
                </c:pt>
              </c:strCache>
            </c:strRef>
          </c:tx>
          <c:spPr>
            <a:ln w="19050" cap="rnd">
              <a:solidFill>
                <a:schemeClr val="accent1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'Ni 16.10.2020'!$V$7:$V$517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'Ni 16.10.2020'!$AA$7:$AA$517</c:f>
              <c:numCache>
                <c:formatCode>General</c:formatCode>
                <c:ptCount val="511"/>
                <c:pt idx="0">
                  <c:v>3.7037755497538498</c:v>
                </c:pt>
                <c:pt idx="1">
                  <c:v>3.7180776722342301</c:v>
                </c:pt>
                <c:pt idx="2">
                  <c:v>3.2109624015213001</c:v>
                </c:pt>
                <c:pt idx="3">
                  <c:v>3.70486001258835</c:v>
                </c:pt>
                <c:pt idx="4">
                  <c:v>2.83802426130381</c:v>
                </c:pt>
                <c:pt idx="5">
                  <c:v>0.76030427426079505</c:v>
                </c:pt>
                <c:pt idx="6">
                  <c:v>3.5825415666672802</c:v>
                </c:pt>
                <c:pt idx="7">
                  <c:v>3.5892151264021401</c:v>
                </c:pt>
                <c:pt idx="8">
                  <c:v>3.6628441259687898</c:v>
                </c:pt>
                <c:pt idx="9">
                  <c:v>3.8419115627130198</c:v>
                </c:pt>
                <c:pt idx="10">
                  <c:v>3.8906212141540402</c:v>
                </c:pt>
                <c:pt idx="11">
                  <c:v>0.77945758139311105</c:v>
                </c:pt>
                <c:pt idx="12">
                  <c:v>0.79324650973520305</c:v>
                </c:pt>
                <c:pt idx="13">
                  <c:v>0.87735395234358904</c:v>
                </c:pt>
                <c:pt idx="14">
                  <c:v>3.66523978142191</c:v>
                </c:pt>
                <c:pt idx="15">
                  <c:v>3.97924392587072</c:v>
                </c:pt>
                <c:pt idx="16">
                  <c:v>3.9804815753393199</c:v>
                </c:pt>
                <c:pt idx="17">
                  <c:v>3.9804815753393199</c:v>
                </c:pt>
                <c:pt idx="18">
                  <c:v>3.9804815753393199</c:v>
                </c:pt>
                <c:pt idx="19">
                  <c:v>3.9804815753393199</c:v>
                </c:pt>
                <c:pt idx="20">
                  <c:v>3.9804815753393199</c:v>
                </c:pt>
                <c:pt idx="21">
                  <c:v>3.9804815753393199</c:v>
                </c:pt>
                <c:pt idx="22">
                  <c:v>3.9804815753393199</c:v>
                </c:pt>
                <c:pt idx="23">
                  <c:v>3.9804815753393199</c:v>
                </c:pt>
                <c:pt idx="24">
                  <c:v>3.9804815753393199</c:v>
                </c:pt>
                <c:pt idx="25">
                  <c:v>3.9804815753393199</c:v>
                </c:pt>
                <c:pt idx="26">
                  <c:v>2.9642691118697702</c:v>
                </c:pt>
                <c:pt idx="27">
                  <c:v>3.18387982292677</c:v>
                </c:pt>
                <c:pt idx="28">
                  <c:v>3.9804815753393199</c:v>
                </c:pt>
                <c:pt idx="29">
                  <c:v>3.9804815753393199</c:v>
                </c:pt>
                <c:pt idx="30">
                  <c:v>3.9804815753393199</c:v>
                </c:pt>
                <c:pt idx="31">
                  <c:v>3.32517007089867</c:v>
                </c:pt>
                <c:pt idx="32">
                  <c:v>3.1258217647554098</c:v>
                </c:pt>
                <c:pt idx="33">
                  <c:v>3.9804815753393199</c:v>
                </c:pt>
                <c:pt idx="34">
                  <c:v>3.9804815753393199</c:v>
                </c:pt>
                <c:pt idx="35">
                  <c:v>3.7113500367591201</c:v>
                </c:pt>
                <c:pt idx="36">
                  <c:v>3.4459953656316902</c:v>
                </c:pt>
                <c:pt idx="37">
                  <c:v>3.9804815753393199</c:v>
                </c:pt>
                <c:pt idx="38">
                  <c:v>3.9804815753393199</c:v>
                </c:pt>
                <c:pt idx="39">
                  <c:v>3.7830262073791499</c:v>
                </c:pt>
                <c:pt idx="40">
                  <c:v>3.34742942146169</c:v>
                </c:pt>
                <c:pt idx="41">
                  <c:v>3.9804815753393199</c:v>
                </c:pt>
                <c:pt idx="42">
                  <c:v>3.9804815753393199</c:v>
                </c:pt>
                <c:pt idx="43">
                  <c:v>3.9804815753393199</c:v>
                </c:pt>
                <c:pt idx="44">
                  <c:v>3.9804815753393199</c:v>
                </c:pt>
                <c:pt idx="45">
                  <c:v>3.9804815753393199</c:v>
                </c:pt>
                <c:pt idx="46">
                  <c:v>3.9804815753393199</c:v>
                </c:pt>
                <c:pt idx="47">
                  <c:v>3.9804815753393199</c:v>
                </c:pt>
                <c:pt idx="48">
                  <c:v>3.9804815753393199</c:v>
                </c:pt>
                <c:pt idx="49">
                  <c:v>3.9804815753393199</c:v>
                </c:pt>
                <c:pt idx="50">
                  <c:v>3.9804815753393199</c:v>
                </c:pt>
                <c:pt idx="51">
                  <c:v>3.9804815753393199</c:v>
                </c:pt>
                <c:pt idx="52">
                  <c:v>3.9804815753393199</c:v>
                </c:pt>
                <c:pt idx="53">
                  <c:v>3.9804815753393199</c:v>
                </c:pt>
                <c:pt idx="54">
                  <c:v>3.9804815753393199</c:v>
                </c:pt>
                <c:pt idx="55">
                  <c:v>3.9804815753393199</c:v>
                </c:pt>
                <c:pt idx="56">
                  <c:v>3.9804815753393199</c:v>
                </c:pt>
                <c:pt idx="57">
                  <c:v>3.9804815753393199</c:v>
                </c:pt>
                <c:pt idx="58">
                  <c:v>3.9804815753393199</c:v>
                </c:pt>
                <c:pt idx="59">
                  <c:v>3.08831530262123</c:v>
                </c:pt>
                <c:pt idx="60">
                  <c:v>2.7360443569973598</c:v>
                </c:pt>
                <c:pt idx="61">
                  <c:v>2.55766133236125</c:v>
                </c:pt>
                <c:pt idx="62">
                  <c:v>2.3712949619055501</c:v>
                </c:pt>
                <c:pt idx="63">
                  <c:v>2.1523075273321099</c:v>
                </c:pt>
                <c:pt idx="64">
                  <c:v>1.9543050301262399</c:v>
                </c:pt>
                <c:pt idx="65">
                  <c:v>1.80511281153069</c:v>
                </c:pt>
                <c:pt idx="66">
                  <c:v>1.6808576224998599</c:v>
                </c:pt>
                <c:pt idx="67">
                  <c:v>1.56710464729461</c:v>
                </c:pt>
                <c:pt idx="68">
                  <c:v>1.46104619602565</c:v>
                </c:pt>
                <c:pt idx="69">
                  <c:v>1.36869707413391</c:v>
                </c:pt>
                <c:pt idx="70">
                  <c:v>1.2838378549475999</c:v>
                </c:pt>
                <c:pt idx="71">
                  <c:v>1.20917609066552</c:v>
                </c:pt>
                <c:pt idx="72">
                  <c:v>1.1436663080449001</c:v>
                </c:pt>
                <c:pt idx="73">
                  <c:v>1.0831568004560499</c:v>
                </c:pt>
                <c:pt idx="74">
                  <c:v>1.02992923020649</c:v>
                </c:pt>
                <c:pt idx="75">
                  <c:v>0.98240744164123495</c:v>
                </c:pt>
                <c:pt idx="76">
                  <c:v>0.94024046702724695</c:v>
                </c:pt>
                <c:pt idx="77">
                  <c:v>0.90246679773116301</c:v>
                </c:pt>
                <c:pt idx="78">
                  <c:v>0.87054008377344305</c:v>
                </c:pt>
                <c:pt idx="79">
                  <c:v>0.84227818650279496</c:v>
                </c:pt>
                <c:pt idx="80">
                  <c:v>0.81656196020546801</c:v>
                </c:pt>
                <c:pt idx="81">
                  <c:v>0.79280963614720101</c:v>
                </c:pt>
                <c:pt idx="82">
                  <c:v>0.77202193527838103</c:v>
                </c:pt>
                <c:pt idx="83">
                  <c:v>0.75200782124570598</c:v>
                </c:pt>
                <c:pt idx="84">
                  <c:v>0.73657669596181496</c:v>
                </c:pt>
                <c:pt idx="85">
                  <c:v>0.724664752314919</c:v>
                </c:pt>
                <c:pt idx="86">
                  <c:v>0.70998216150480897</c:v>
                </c:pt>
                <c:pt idx="87">
                  <c:v>0.69911103497912297</c:v>
                </c:pt>
                <c:pt idx="88">
                  <c:v>0.68861963886784805</c:v>
                </c:pt>
                <c:pt idx="89">
                  <c:v>0.67767769015920698</c:v>
                </c:pt>
                <c:pt idx="90">
                  <c:v>0.66748133882752003</c:v>
                </c:pt>
                <c:pt idx="91">
                  <c:v>0.65604738272474294</c:v>
                </c:pt>
                <c:pt idx="92">
                  <c:v>0.64878538094734595</c:v>
                </c:pt>
                <c:pt idx="93">
                  <c:v>0.63748326877592099</c:v>
                </c:pt>
                <c:pt idx="94">
                  <c:v>0.62942622908934698</c:v>
                </c:pt>
                <c:pt idx="95">
                  <c:v>0.61791000178942701</c:v>
                </c:pt>
                <c:pt idx="96">
                  <c:v>0.60400326598341003</c:v>
                </c:pt>
                <c:pt idx="97">
                  <c:v>0.59286127085569196</c:v>
                </c:pt>
                <c:pt idx="98">
                  <c:v>0.58120773094380895</c:v>
                </c:pt>
                <c:pt idx="99">
                  <c:v>0.56934416151021905</c:v>
                </c:pt>
                <c:pt idx="100">
                  <c:v>0.55777377520445204</c:v>
                </c:pt>
                <c:pt idx="101">
                  <c:v>0.54917590504234703</c:v>
                </c:pt>
                <c:pt idx="102">
                  <c:v>0.53771850732884396</c:v>
                </c:pt>
                <c:pt idx="103">
                  <c:v>0.52886035919806296</c:v>
                </c:pt>
                <c:pt idx="104">
                  <c:v>0.52191050200661904</c:v>
                </c:pt>
                <c:pt idx="105">
                  <c:v>0.51355331973743001</c:v>
                </c:pt>
                <c:pt idx="106">
                  <c:v>0.506606307442514</c:v>
                </c:pt>
                <c:pt idx="107">
                  <c:v>0.499632049847964</c:v>
                </c:pt>
                <c:pt idx="108">
                  <c:v>0.49271431364420898</c:v>
                </c:pt>
                <c:pt idx="109">
                  <c:v>0.48535445333552002</c:v>
                </c:pt>
                <c:pt idx="110">
                  <c:v>0.48045338923863401</c:v>
                </c:pt>
                <c:pt idx="111">
                  <c:v>0.47385961264947601</c:v>
                </c:pt>
                <c:pt idx="112">
                  <c:v>0.46772732679738399</c:v>
                </c:pt>
                <c:pt idx="113">
                  <c:v>0.46048571788585302</c:v>
                </c:pt>
                <c:pt idx="114">
                  <c:v>0.45357023780975603</c:v>
                </c:pt>
                <c:pt idx="115">
                  <c:v>0.44576564740018898</c:v>
                </c:pt>
                <c:pt idx="116">
                  <c:v>0.43678839098676803</c:v>
                </c:pt>
                <c:pt idx="117">
                  <c:v>0.42751147845446102</c:v>
                </c:pt>
                <c:pt idx="118">
                  <c:v>0.416686649987489</c:v>
                </c:pt>
                <c:pt idx="119">
                  <c:v>0.40579179040058599</c:v>
                </c:pt>
                <c:pt idx="120">
                  <c:v>0.394394072860899</c:v>
                </c:pt>
                <c:pt idx="121">
                  <c:v>0.38119751730128298</c:v>
                </c:pt>
                <c:pt idx="122">
                  <c:v>0.36824042056751599</c:v>
                </c:pt>
                <c:pt idx="123">
                  <c:v>0.35408315850918798</c:v>
                </c:pt>
                <c:pt idx="124">
                  <c:v>0.33977887937314999</c:v>
                </c:pt>
                <c:pt idx="125">
                  <c:v>0.32612058348991202</c:v>
                </c:pt>
                <c:pt idx="126">
                  <c:v>0.31264606021680202</c:v>
                </c:pt>
                <c:pt idx="127">
                  <c:v>0.29791675836265102</c:v>
                </c:pt>
                <c:pt idx="128">
                  <c:v>0.28370698600343702</c:v>
                </c:pt>
                <c:pt idx="129">
                  <c:v>0.27040513572323199</c:v>
                </c:pt>
                <c:pt idx="130">
                  <c:v>0.25712989887253701</c:v>
                </c:pt>
                <c:pt idx="131">
                  <c:v>0.24506529737846799</c:v>
                </c:pt>
                <c:pt idx="132">
                  <c:v>0.23325013278154</c:v>
                </c:pt>
                <c:pt idx="133">
                  <c:v>0.22143810075224801</c:v>
                </c:pt>
                <c:pt idx="134">
                  <c:v>0.210874592488762</c:v>
                </c:pt>
                <c:pt idx="135">
                  <c:v>0.201707083246494</c:v>
                </c:pt>
                <c:pt idx="136">
                  <c:v>0.19348210471326599</c:v>
                </c:pt>
                <c:pt idx="137">
                  <c:v>0.18597298670535201</c:v>
                </c:pt>
                <c:pt idx="138">
                  <c:v>0.17884338433278801</c:v>
                </c:pt>
                <c:pt idx="139">
                  <c:v>0.173990377907385</c:v>
                </c:pt>
                <c:pt idx="140">
                  <c:v>0.17045945197680501</c:v>
                </c:pt>
                <c:pt idx="141">
                  <c:v>0.16607314319233701</c:v>
                </c:pt>
                <c:pt idx="142">
                  <c:v>0.16425483860992501</c:v>
                </c:pt>
                <c:pt idx="143">
                  <c:v>0.163415486335763</c:v>
                </c:pt>
                <c:pt idx="144">
                  <c:v>0.16287031159222301</c:v>
                </c:pt>
                <c:pt idx="145">
                  <c:v>0.16257827785451701</c:v>
                </c:pt>
                <c:pt idx="146">
                  <c:v>0.16231227530036299</c:v>
                </c:pt>
                <c:pt idx="147">
                  <c:v>0.163030357812499</c:v>
                </c:pt>
                <c:pt idx="148">
                  <c:v>0.16400013532087701</c:v>
                </c:pt>
                <c:pt idx="149">
                  <c:v>0.164443498606994</c:v>
                </c:pt>
                <c:pt idx="150">
                  <c:v>0.16454130462528899</c:v>
                </c:pt>
                <c:pt idx="151">
                  <c:v>0.16592416170404001</c:v>
                </c:pt>
                <c:pt idx="152">
                  <c:v>0.166913490127859</c:v>
                </c:pt>
                <c:pt idx="153">
                  <c:v>0.16645846305009401</c:v>
                </c:pt>
                <c:pt idx="154">
                  <c:v>0.16725171008633499</c:v>
                </c:pt>
                <c:pt idx="155">
                  <c:v>0.165977008483015</c:v>
                </c:pt>
                <c:pt idx="156">
                  <c:v>0.16418645674339399</c:v>
                </c:pt>
                <c:pt idx="157">
                  <c:v>0.16206717348243899</c:v>
                </c:pt>
                <c:pt idx="158">
                  <c:v>0.16097461170300301</c:v>
                </c:pt>
                <c:pt idx="159">
                  <c:v>0.15890060919934099</c:v>
                </c:pt>
                <c:pt idx="160">
                  <c:v>0.15584585311150001</c:v>
                </c:pt>
                <c:pt idx="161">
                  <c:v>0.15207018757103499</c:v>
                </c:pt>
                <c:pt idx="162">
                  <c:v>0.14848112286592599</c:v>
                </c:pt>
                <c:pt idx="163">
                  <c:v>0.14486915668536399</c:v>
                </c:pt>
                <c:pt idx="164">
                  <c:v>0.141597877838126</c:v>
                </c:pt>
                <c:pt idx="165">
                  <c:v>0.13710154856606399</c:v>
                </c:pt>
                <c:pt idx="166">
                  <c:v>0.133021859942343</c:v>
                </c:pt>
                <c:pt idx="167">
                  <c:v>0.126936322991861</c:v>
                </c:pt>
                <c:pt idx="168">
                  <c:v>0.12221623337614899</c:v>
                </c:pt>
                <c:pt idx="169">
                  <c:v>0.11622475565897999</c:v>
                </c:pt>
                <c:pt idx="170">
                  <c:v>0.110379756122277</c:v>
                </c:pt>
                <c:pt idx="171">
                  <c:v>0.104738889306584</c:v>
                </c:pt>
                <c:pt idx="172" formatCode="0.00E+00">
                  <c:v>9.7624515821460603E-2</c:v>
                </c:pt>
                <c:pt idx="173" formatCode="0.00E+00">
                  <c:v>9.1659171336772399E-2</c:v>
                </c:pt>
                <c:pt idx="174" formatCode="0.00E+00">
                  <c:v>8.6679166401904498E-2</c:v>
                </c:pt>
                <c:pt idx="175" formatCode="0.00E+00">
                  <c:v>8.3071561570858599E-2</c:v>
                </c:pt>
                <c:pt idx="176" formatCode="0.00E+00">
                  <c:v>7.6238050796534895E-2</c:v>
                </c:pt>
                <c:pt idx="177">
                  <c:v>7.1331327865669994E-2</c:v>
                </c:pt>
                <c:pt idx="178" formatCode="0.00E+00">
                  <c:v>6.61165212760354E-2</c:v>
                </c:pt>
                <c:pt idx="179" formatCode="0.00E+00">
                  <c:v>5.9230102990151703E-2</c:v>
                </c:pt>
                <c:pt idx="180" formatCode="0.00E+00">
                  <c:v>5.49881425726702E-2</c:v>
                </c:pt>
                <c:pt idx="181" formatCode="0.00E+00">
                  <c:v>4.9912454371600197E-2</c:v>
                </c:pt>
                <c:pt idx="182" formatCode="0.00E+00">
                  <c:v>4.6908235359534201E-2</c:v>
                </c:pt>
                <c:pt idx="183" formatCode="0.00E+00">
                  <c:v>4.2601852967747399E-2</c:v>
                </c:pt>
                <c:pt idx="184" formatCode="0.00E+00">
                  <c:v>3.4766321333965101E-2</c:v>
                </c:pt>
                <c:pt idx="185">
                  <c:v>3.1933018663965002E-2</c:v>
                </c:pt>
                <c:pt idx="186" formatCode="0.00E+00">
                  <c:v>2.88156220776381E-2</c:v>
                </c:pt>
                <c:pt idx="187" formatCode="0.00E+00">
                  <c:v>2.52267800150087E-2</c:v>
                </c:pt>
                <c:pt idx="188" formatCode="0.00E+00">
                  <c:v>2.3945833966827298E-2</c:v>
                </c:pt>
                <c:pt idx="189">
                  <c:v>2.2050734814680999E-2</c:v>
                </c:pt>
                <c:pt idx="190" formatCode="0.00E+00">
                  <c:v>1.6639696372172798E-2</c:v>
                </c:pt>
                <c:pt idx="191" formatCode="0.00E+00">
                  <c:v>1.43176318764579E-2</c:v>
                </c:pt>
                <c:pt idx="192">
                  <c:v>1.0536671801091999E-2</c:v>
                </c:pt>
                <c:pt idx="193" formatCode="0.00E+00">
                  <c:v>9.7190340539698595E-3</c:v>
                </c:pt>
                <c:pt idx="194" formatCode="0.00E+00">
                  <c:v>6.1012385849262699E-3</c:v>
                </c:pt>
                <c:pt idx="195" formatCode="0.00E+00">
                  <c:v>4.91543571632291E-3</c:v>
                </c:pt>
                <c:pt idx="196" formatCode="0.00E+00">
                  <c:v>4.1243275852073597E-3</c:v>
                </c:pt>
                <c:pt idx="197" formatCode="0.00E+00">
                  <c:v>2.2975380468116501E-4</c:v>
                </c:pt>
                <c:pt idx="198" formatCode="0.00E+00">
                  <c:v>-4.6450076298006098E-5</c:v>
                </c:pt>
                <c:pt idx="199" formatCode="0.00E+00">
                  <c:v>4.3716525719262098E-4</c:v>
                </c:pt>
                <c:pt idx="200" formatCode="0.00E+00">
                  <c:v>1.6132487635157601E-4</c:v>
                </c:pt>
                <c:pt idx="201" formatCode="0.00E+00">
                  <c:v>-9.5734808801915502E-4</c:v>
                </c:pt>
                <c:pt idx="202" formatCode="0.00E+00">
                  <c:v>-4.1874155818738797E-3</c:v>
                </c:pt>
                <c:pt idx="203" formatCode="0.00E+00">
                  <c:v>-4.0608812936723804E-3</c:v>
                </c:pt>
                <c:pt idx="204" formatCode="0.00E+00">
                  <c:v>-5.3816162622307602E-3</c:v>
                </c:pt>
                <c:pt idx="205" formatCode="0.00E+00">
                  <c:v>-2.1733600868463101E-3</c:v>
                </c:pt>
                <c:pt idx="206" formatCode="0.00E+00">
                  <c:v>-4.5331149822553001E-3</c:v>
                </c:pt>
                <c:pt idx="207" formatCode="0.00E+00">
                  <c:v>-6.6244370591733801E-3</c:v>
                </c:pt>
                <c:pt idx="208" formatCode="0.00E+00">
                  <c:v>-6.7120658891506599E-3</c:v>
                </c:pt>
                <c:pt idx="209" formatCode="0.00E+00">
                  <c:v>-8.9540252851982392E-3</c:v>
                </c:pt>
                <c:pt idx="210" formatCode="0.00E+00">
                  <c:v>-6.1902628116038104E-3</c:v>
                </c:pt>
                <c:pt idx="211" formatCode="0.00E+00">
                  <c:v>-7.1999706152854797E-3</c:v>
                </c:pt>
                <c:pt idx="212" formatCode="0.00E+00">
                  <c:v>-6.9143872903527697E-3</c:v>
                </c:pt>
                <c:pt idx="213" formatCode="0.00E+00">
                  <c:v>-6.8598774044098896E-3</c:v>
                </c:pt>
                <c:pt idx="214" formatCode="0.00E+00">
                  <c:v>-8.1415687404083007E-3</c:v>
                </c:pt>
                <c:pt idx="215" formatCode="0.00E+00">
                  <c:v>-8.1188225657356193E-3</c:v>
                </c:pt>
                <c:pt idx="216" formatCode="0.00E+00">
                  <c:v>-7.5689541334694899E-3</c:v>
                </c:pt>
                <c:pt idx="217" formatCode="0.00E+00">
                  <c:v>-8.5838670011198492E-3</c:v>
                </c:pt>
                <c:pt idx="218" formatCode="0.00E+00">
                  <c:v>-8.6649949169342599E-3</c:v>
                </c:pt>
                <c:pt idx="219" formatCode="0.00E+00">
                  <c:v>-8.6545360721706401E-3</c:v>
                </c:pt>
                <c:pt idx="220" formatCode="0.00E+00">
                  <c:v>-8.8026693270753902E-3</c:v>
                </c:pt>
                <c:pt idx="221" formatCode="0.00E+00">
                  <c:v>-8.4795312405153006E-3</c:v>
                </c:pt>
                <c:pt idx="222" formatCode="0.00E+00">
                  <c:v>-8.9766529172315493E-3</c:v>
                </c:pt>
                <c:pt idx="223" formatCode="0.00E+00">
                  <c:v>-8.7955408328989591E-3</c:v>
                </c:pt>
                <c:pt idx="224" formatCode="0.00E+00">
                  <c:v>-8.5050307351627503E-3</c:v>
                </c:pt>
                <c:pt idx="225" formatCode="0.00E+00">
                  <c:v>-8.9474188123281097E-3</c:v>
                </c:pt>
                <c:pt idx="226" formatCode="0.00E+00">
                  <c:v>-9.0792600637330505E-3</c:v>
                </c:pt>
                <c:pt idx="227" formatCode="0.00E+00">
                  <c:v>-8.9169075654700804E-3</c:v>
                </c:pt>
                <c:pt idx="228" formatCode="0.00E+00">
                  <c:v>-8.8186055054305604E-3</c:v>
                </c:pt>
                <c:pt idx="229" formatCode="0.00E+00">
                  <c:v>-8.7836424390959206E-3</c:v>
                </c:pt>
                <c:pt idx="230" formatCode="0.00E+00">
                  <c:v>-9.2032535280982108E-3</c:v>
                </c:pt>
                <c:pt idx="231" formatCode="0.00E+00">
                  <c:v>-8.7631032268071195E-3</c:v>
                </c:pt>
                <c:pt idx="232" formatCode="0.00E+00">
                  <c:v>-9.2120281603842204E-3</c:v>
                </c:pt>
                <c:pt idx="233" formatCode="0.00E+00">
                  <c:v>-9.1787085516666297E-3</c:v>
                </c:pt>
                <c:pt idx="234" formatCode="0.00E+00">
                  <c:v>-9.1044867648623299E-3</c:v>
                </c:pt>
                <c:pt idx="235" formatCode="0.00E+00">
                  <c:v>-9.3346789646117003E-3</c:v>
                </c:pt>
                <c:pt idx="236" formatCode="0.00E+00">
                  <c:v>-8.8340189928963093E-3</c:v>
                </c:pt>
                <c:pt idx="237" formatCode="0.00E+00">
                  <c:v>-9.3267705612858805E-3</c:v>
                </c:pt>
                <c:pt idx="238" formatCode="0.00E+00">
                  <c:v>-9.2171487676115799E-3</c:v>
                </c:pt>
                <c:pt idx="239" formatCode="0.00E+00">
                  <c:v>-9.2018452135518899E-3</c:v>
                </c:pt>
                <c:pt idx="240" formatCode="0.00E+00">
                  <c:v>-9.4511306584063193E-3</c:v>
                </c:pt>
                <c:pt idx="241" formatCode="0.00E+00">
                  <c:v>-9.5878406582837594E-3</c:v>
                </c:pt>
                <c:pt idx="242" formatCode="0.00E+00">
                  <c:v>-9.2504825231098098E-3</c:v>
                </c:pt>
                <c:pt idx="243" formatCode="0.00E+00">
                  <c:v>-9.3150196963585393E-3</c:v>
                </c:pt>
                <c:pt idx="244" formatCode="0.00E+00">
                  <c:v>-9.1859457174772001E-3</c:v>
                </c:pt>
                <c:pt idx="245" formatCode="0.00E+00">
                  <c:v>-9.3390368989844097E-3</c:v>
                </c:pt>
                <c:pt idx="246" formatCode="0.00E+00">
                  <c:v>-9.1644205424300101E-3</c:v>
                </c:pt>
                <c:pt idx="247" formatCode="0.00E+00">
                  <c:v>-9.3562511228488694E-3</c:v>
                </c:pt>
                <c:pt idx="248" formatCode="0.00E+00">
                  <c:v>-9.0983728176687994E-3</c:v>
                </c:pt>
                <c:pt idx="249" formatCode="0.00E+00">
                  <c:v>-8.7460386239633509E-3</c:v>
                </c:pt>
                <c:pt idx="250" formatCode="0.00E+00">
                  <c:v>-8.8135573287354708E-3</c:v>
                </c:pt>
                <c:pt idx="251" formatCode="0.00E+00">
                  <c:v>-8.6237690256478605E-3</c:v>
                </c:pt>
                <c:pt idx="252" formatCode="0.00E+00">
                  <c:v>-8.6625882570069805E-3</c:v>
                </c:pt>
                <c:pt idx="253" formatCode="0.00E+00">
                  <c:v>-8.5800105968211401E-3</c:v>
                </c:pt>
                <c:pt idx="254" formatCode="0.00E+00">
                  <c:v>-8.3239808868166894E-3</c:v>
                </c:pt>
                <c:pt idx="255" formatCode="0.00E+00">
                  <c:v>-8.0159187206758006E-3</c:v>
                </c:pt>
                <c:pt idx="256" formatCode="0.00E+00">
                  <c:v>-7.8716727389438294E-3</c:v>
                </c:pt>
                <c:pt idx="257" formatCode="0.00E+00">
                  <c:v>-7.44183076988992E-3</c:v>
                </c:pt>
                <c:pt idx="258" formatCode="0.00E+00">
                  <c:v>-7.2924239861707598E-3</c:v>
                </c:pt>
                <c:pt idx="259" formatCode="0.00E+00">
                  <c:v>-7.0421382499108202E-3</c:v>
                </c:pt>
                <c:pt idx="260" formatCode="0.00E+00">
                  <c:v>-6.59125006141762E-3</c:v>
                </c:pt>
                <c:pt idx="261" formatCode="0.00E+00">
                  <c:v>-6.1034518107711501E-3</c:v>
                </c:pt>
                <c:pt idx="262" formatCode="0.00E+00">
                  <c:v>-5.9492821751433401E-3</c:v>
                </c:pt>
                <c:pt idx="263" formatCode="0.00E+00">
                  <c:v>-5.3267401625273396E-3</c:v>
                </c:pt>
                <c:pt idx="264" formatCode="0.00E+00">
                  <c:v>-5.5656610573575202E-3</c:v>
                </c:pt>
                <c:pt idx="265" formatCode="0.00E+00">
                  <c:v>-4.8681962855528903E-3</c:v>
                </c:pt>
                <c:pt idx="266">
                  <c:v>-4.1428024741749997E-3</c:v>
                </c:pt>
                <c:pt idx="267" formatCode="0.00E+00">
                  <c:v>-3.4867774193307198E-3</c:v>
                </c:pt>
                <c:pt idx="268" formatCode="0.00E+00">
                  <c:v>-3.2136597294076001E-3</c:v>
                </c:pt>
                <c:pt idx="269" formatCode="0.00E+00">
                  <c:v>-2.57273668844437E-3</c:v>
                </c:pt>
                <c:pt idx="270" formatCode="0.00E+00">
                  <c:v>-2.0748687024194899E-3</c:v>
                </c:pt>
                <c:pt idx="271" formatCode="0.00E+00">
                  <c:v>-1.7871021370948299E-3</c:v>
                </c:pt>
                <c:pt idx="272" formatCode="0.00E+00">
                  <c:v>-6.8809820691710004E-4</c:v>
                </c:pt>
                <c:pt idx="273" formatCode="0.00E+00">
                  <c:v>-1.72268433009905E-4</c:v>
                </c:pt>
                <c:pt idx="274" formatCode="0.00E+00">
                  <c:v>1.9260968034189E-4</c:v>
                </c:pt>
                <c:pt idx="275" formatCode="0.00E+00">
                  <c:v>6.21038392627685E-4</c:v>
                </c:pt>
                <c:pt idx="276" formatCode="0.00E+00">
                  <c:v>1.3670425615383099E-3</c:v>
                </c:pt>
                <c:pt idx="277" formatCode="0.00E+00">
                  <c:v>1.9995767150625598E-3</c:v>
                </c:pt>
                <c:pt idx="278" formatCode="0.00E+00">
                  <c:v>3.01350618234318E-3</c:v>
                </c:pt>
                <c:pt idx="279" formatCode="0.00E+00">
                  <c:v>3.5237023841075102E-3</c:v>
                </c:pt>
                <c:pt idx="280" formatCode="0.00E+00">
                  <c:v>3.87305046048303E-3</c:v>
                </c:pt>
                <c:pt idx="281" formatCode="0.00E+00">
                  <c:v>4.1791444290614497E-3</c:v>
                </c:pt>
                <c:pt idx="282" formatCode="0.00E+00">
                  <c:v>4.63494380578457E-3</c:v>
                </c:pt>
                <c:pt idx="283" formatCode="0.00E+00">
                  <c:v>5.5158775049189103E-3</c:v>
                </c:pt>
                <c:pt idx="284" formatCode="0.00E+00">
                  <c:v>6.5489263797734801E-3</c:v>
                </c:pt>
                <c:pt idx="285" formatCode="0.00E+00">
                  <c:v>7.4558820842806602E-3</c:v>
                </c:pt>
                <c:pt idx="286" formatCode="0.00E+00">
                  <c:v>8.3641091314502602E-3</c:v>
                </c:pt>
                <c:pt idx="287" formatCode="0.00E+00">
                  <c:v>9.4875319774439491E-3</c:v>
                </c:pt>
                <c:pt idx="288" formatCode="0.00E+00">
                  <c:v>1.05026935907483E-2</c:v>
                </c:pt>
                <c:pt idx="289" formatCode="0.00E+00">
                  <c:v>1.14409924806814E-2</c:v>
                </c:pt>
                <c:pt idx="290" formatCode="0.00E+00">
                  <c:v>1.26842428994349E-2</c:v>
                </c:pt>
                <c:pt idx="291" formatCode="0.00E+00">
                  <c:v>1.38500262555581E-2</c:v>
                </c:pt>
                <c:pt idx="292" formatCode="0.00E+00">
                  <c:v>1.51355242906814E-2</c:v>
                </c:pt>
                <c:pt idx="293" formatCode="0.00E+00">
                  <c:v>1.65986788910155E-2</c:v>
                </c:pt>
                <c:pt idx="294" formatCode="0.00E+00">
                  <c:v>1.8158569789485799E-2</c:v>
                </c:pt>
                <c:pt idx="295">
                  <c:v>1.9719287242003E-2</c:v>
                </c:pt>
                <c:pt idx="296" formatCode="0.00E+00">
                  <c:v>2.1067126931982798E-2</c:v>
                </c:pt>
                <c:pt idx="297" formatCode="0.00E+00">
                  <c:v>2.2669116843388799E-2</c:v>
                </c:pt>
                <c:pt idx="298">
                  <c:v>2.4502106676340001E-2</c:v>
                </c:pt>
                <c:pt idx="299" formatCode="0.00E+00">
                  <c:v>2.6223907578790701E-2</c:v>
                </c:pt>
                <c:pt idx="300" formatCode="0.00E+00">
                  <c:v>2.7864940962716502E-2</c:v>
                </c:pt>
                <c:pt idx="301" formatCode="0.00E+00">
                  <c:v>2.9782209735011101E-2</c:v>
                </c:pt>
                <c:pt idx="302" formatCode="0.00E+00">
                  <c:v>3.1787941513867497E-2</c:v>
                </c:pt>
                <c:pt idx="303" formatCode="0.00E+00">
                  <c:v>3.3599634202685899E-2</c:v>
                </c:pt>
                <c:pt idx="304" formatCode="0.00E+00">
                  <c:v>3.54122306392625E-2</c:v>
                </c:pt>
                <c:pt idx="305" formatCode="0.00E+00">
                  <c:v>3.7553831163192802E-2</c:v>
                </c:pt>
                <c:pt idx="306" formatCode="0.00E+00">
                  <c:v>3.95495908473854E-2</c:v>
                </c:pt>
                <c:pt idx="307" formatCode="0.00E+00">
                  <c:v>4.1620536738205101E-2</c:v>
                </c:pt>
                <c:pt idx="308" formatCode="0.00E+00">
                  <c:v>4.3779647701148297E-2</c:v>
                </c:pt>
                <c:pt idx="309" formatCode="0.00E+00">
                  <c:v>4.6051068984279603E-2</c:v>
                </c:pt>
                <c:pt idx="310" formatCode="0.00E+00">
                  <c:v>4.8089668770870599E-2</c:v>
                </c:pt>
                <c:pt idx="311" formatCode="0.00E+00">
                  <c:v>5.0263831896682501E-2</c:v>
                </c:pt>
                <c:pt idx="312" formatCode="0.00E+00">
                  <c:v>5.2514575515959401E-2</c:v>
                </c:pt>
                <c:pt idx="313" formatCode="0.00E+00">
                  <c:v>5.4904349995671703E-2</c:v>
                </c:pt>
                <c:pt idx="314">
                  <c:v>5.7181107629061999E-2</c:v>
                </c:pt>
                <c:pt idx="315" formatCode="0.00E+00">
                  <c:v>5.9293545186827903E-2</c:v>
                </c:pt>
                <c:pt idx="316" formatCode="0.00E+00">
                  <c:v>6.1545658913167697E-2</c:v>
                </c:pt>
                <c:pt idx="317" formatCode="0.00E+00">
                  <c:v>6.3632523585474707E-2</c:v>
                </c:pt>
                <c:pt idx="318" formatCode="0.00E+00">
                  <c:v>6.6069809747560299E-2</c:v>
                </c:pt>
                <c:pt idx="319" formatCode="0.00E+00">
                  <c:v>6.8440901413067204E-2</c:v>
                </c:pt>
                <c:pt idx="320" formatCode="0.00E+00">
                  <c:v>7.0849482015688595E-2</c:v>
                </c:pt>
                <c:pt idx="321">
                  <c:v>7.2776857787925003E-2</c:v>
                </c:pt>
                <c:pt idx="322" formatCode="0.00E+00">
                  <c:v>7.5054159597648495E-2</c:v>
                </c:pt>
                <c:pt idx="323" formatCode="0.00E+00">
                  <c:v>7.7035601413184496E-2</c:v>
                </c:pt>
                <c:pt idx="324" formatCode="0.00E+00">
                  <c:v>7.9443029269857801E-2</c:v>
                </c:pt>
                <c:pt idx="325" formatCode="0.00E+00">
                  <c:v>8.1534137513405505E-2</c:v>
                </c:pt>
                <c:pt idx="326" formatCode="0.00E+00">
                  <c:v>8.3399423755088603E-2</c:v>
                </c:pt>
                <c:pt idx="327" formatCode="0.00E+00">
                  <c:v>8.5584773439406306E-2</c:v>
                </c:pt>
                <c:pt idx="328" formatCode="0.00E+00">
                  <c:v>8.7383293266894396E-2</c:v>
                </c:pt>
                <c:pt idx="329" formatCode="0.00E+00">
                  <c:v>8.9295571269731894E-2</c:v>
                </c:pt>
                <c:pt idx="330" formatCode="0.00E+00">
                  <c:v>9.1196488132827394E-2</c:v>
                </c:pt>
                <c:pt idx="331" formatCode="0.00E+00">
                  <c:v>9.3449390651470496E-2</c:v>
                </c:pt>
                <c:pt idx="332" formatCode="0.00E+00">
                  <c:v>9.5016432641484405E-2</c:v>
                </c:pt>
                <c:pt idx="333" formatCode="0.00E+00">
                  <c:v>9.6691076858462205E-2</c:v>
                </c:pt>
                <c:pt idx="334">
                  <c:v>9.8181419810259005E-2</c:v>
                </c:pt>
                <c:pt idx="335">
                  <c:v>0.100053261214407</c:v>
                </c:pt>
                <c:pt idx="336">
                  <c:v>0.10171556585816</c:v>
                </c:pt>
                <c:pt idx="337">
                  <c:v>0.102901304444832</c:v>
                </c:pt>
                <c:pt idx="338">
                  <c:v>0.10452289332262001</c:v>
                </c:pt>
                <c:pt idx="339">
                  <c:v>0.10575668058157101</c:v>
                </c:pt>
                <c:pt idx="340">
                  <c:v>0.107090394900962</c:v>
                </c:pt>
                <c:pt idx="341">
                  <c:v>0.108273297067622</c:v>
                </c:pt>
                <c:pt idx="342">
                  <c:v>0.10932238441475201</c:v>
                </c:pt>
                <c:pt idx="343">
                  <c:v>0.110484170011101</c:v>
                </c:pt>
                <c:pt idx="344">
                  <c:v>0.11126201625592901</c:v>
                </c:pt>
                <c:pt idx="345">
                  <c:v>0.112293268361395</c:v>
                </c:pt>
                <c:pt idx="346">
                  <c:v>0.11308462465639001</c:v>
                </c:pt>
                <c:pt idx="347">
                  <c:v>0.113797707589919</c:v>
                </c:pt>
                <c:pt idx="348">
                  <c:v>0.11432977057405801</c:v>
                </c:pt>
                <c:pt idx="349">
                  <c:v>0.114710114650813</c:v>
                </c:pt>
                <c:pt idx="350">
                  <c:v>0.11519372369879199</c:v>
                </c:pt>
                <c:pt idx="351">
                  <c:v>0.115370957598362</c:v>
                </c:pt>
                <c:pt idx="352">
                  <c:v>0.115622825533822</c:v>
                </c:pt>
                <c:pt idx="353">
                  <c:v>0.115744057817721</c:v>
                </c:pt>
                <c:pt idx="354">
                  <c:v>0.115774062214878</c:v>
                </c:pt>
                <c:pt idx="355">
                  <c:v>0.115760079264999</c:v>
                </c:pt>
                <c:pt idx="356">
                  <c:v>0.11576367144580001</c:v>
                </c:pt>
                <c:pt idx="357">
                  <c:v>0.11557843545167901</c:v>
                </c:pt>
                <c:pt idx="358">
                  <c:v>0.115192860577241</c:v>
                </c:pt>
                <c:pt idx="359">
                  <c:v>0.115002610118872</c:v>
                </c:pt>
                <c:pt idx="360">
                  <c:v>0.114424427910699</c:v>
                </c:pt>
                <c:pt idx="361">
                  <c:v>0.113792416775907</c:v>
                </c:pt>
                <c:pt idx="362">
                  <c:v>0.113372853544525</c:v>
                </c:pt>
                <c:pt idx="363">
                  <c:v>0.112697932738027</c:v>
                </c:pt>
                <c:pt idx="364">
                  <c:v>0.111858495618642</c:v>
                </c:pt>
                <c:pt idx="365">
                  <c:v>0.110984762779632</c:v>
                </c:pt>
                <c:pt idx="366">
                  <c:v>0.110224920744453</c:v>
                </c:pt>
                <c:pt idx="367">
                  <c:v>0.109423680809871</c:v>
                </c:pt>
                <c:pt idx="368">
                  <c:v>0.108445229567523</c:v>
                </c:pt>
                <c:pt idx="369">
                  <c:v>0.107347265526823</c:v>
                </c:pt>
                <c:pt idx="370">
                  <c:v>0.106220746287986</c:v>
                </c:pt>
                <c:pt idx="371">
                  <c:v>0.104980492380502</c:v>
                </c:pt>
                <c:pt idx="372">
                  <c:v>0.103796333548644</c:v>
                </c:pt>
                <c:pt idx="373">
                  <c:v>0.10253717889778299</c:v>
                </c:pt>
                <c:pt idx="374">
                  <c:v>0.10113802483840199</c:v>
                </c:pt>
                <c:pt idx="375" formatCode="0.00E+00">
                  <c:v>9.9892591510807302E-2</c:v>
                </c:pt>
                <c:pt idx="376" formatCode="0.00E+00">
                  <c:v>9.8561617344646496E-2</c:v>
                </c:pt>
                <c:pt idx="377" formatCode="0.00E+00">
                  <c:v>9.7095633972878903E-2</c:v>
                </c:pt>
                <c:pt idx="378" formatCode="0.00E+00">
                  <c:v>9.55093758766868E-2</c:v>
                </c:pt>
                <c:pt idx="379" formatCode="0.00E+00">
                  <c:v>9.4204768519760701E-2</c:v>
                </c:pt>
                <c:pt idx="380" formatCode="0.00E+00">
                  <c:v>9.26603433609412E-2</c:v>
                </c:pt>
                <c:pt idx="381" formatCode="0.00E+00">
                  <c:v>9.1074256792549699E-2</c:v>
                </c:pt>
                <c:pt idx="382" formatCode="0.00E+00">
                  <c:v>8.9749039565244604E-2</c:v>
                </c:pt>
                <c:pt idx="383" formatCode="0.00E+00">
                  <c:v>8.8030838311603798E-2</c:v>
                </c:pt>
                <c:pt idx="384" formatCode="0.00E+00">
                  <c:v>8.6549885336715496E-2</c:v>
                </c:pt>
                <c:pt idx="385" formatCode="0.00E+00">
                  <c:v>8.4812177369311501E-2</c:v>
                </c:pt>
                <c:pt idx="386" formatCode="0.00E+00">
                  <c:v>8.3248941624023104E-2</c:v>
                </c:pt>
                <c:pt idx="387" formatCode="0.00E+00">
                  <c:v>8.1601319238509704E-2</c:v>
                </c:pt>
                <c:pt idx="388" formatCode="0.00E+00">
                  <c:v>7.9959252057600794E-2</c:v>
                </c:pt>
                <c:pt idx="389" formatCode="0.00E+00">
                  <c:v>7.8403437770827797E-2</c:v>
                </c:pt>
                <c:pt idx="390">
                  <c:v>7.6685757238883004E-2</c:v>
                </c:pt>
                <c:pt idx="391">
                  <c:v>7.5180550862030002E-2</c:v>
                </c:pt>
                <c:pt idx="392">
                  <c:v>7.3427337778919993E-2</c:v>
                </c:pt>
                <c:pt idx="393" formatCode="0.00E+00">
                  <c:v>7.1672829305851296E-2</c:v>
                </c:pt>
                <c:pt idx="394" formatCode="0.00E+00">
                  <c:v>7.0146529957096804E-2</c:v>
                </c:pt>
                <c:pt idx="395" formatCode="0.00E+00">
                  <c:v>6.8467980290609604E-2</c:v>
                </c:pt>
                <c:pt idx="396" formatCode="0.00E+00">
                  <c:v>6.6693720887425395E-2</c:v>
                </c:pt>
                <c:pt idx="397" formatCode="0.00E+00">
                  <c:v>6.50652860384206E-2</c:v>
                </c:pt>
                <c:pt idx="398" formatCode="0.00E+00">
                  <c:v>6.3374205128991598E-2</c:v>
                </c:pt>
                <c:pt idx="399" formatCode="0.00E+00">
                  <c:v>6.1806496879379398E-2</c:v>
                </c:pt>
                <c:pt idx="400" formatCode="0.00E+00">
                  <c:v>6.0224903570529301E-2</c:v>
                </c:pt>
                <c:pt idx="401">
                  <c:v>5.8574391449590001E-2</c:v>
                </c:pt>
                <c:pt idx="402" formatCode="0.00E+00">
                  <c:v>5.68587177028416E-2</c:v>
                </c:pt>
                <c:pt idx="403" formatCode="0.00E+00">
                  <c:v>5.5283796661363502E-2</c:v>
                </c:pt>
                <c:pt idx="404" formatCode="0.00E+00">
                  <c:v>5.3805633518632698E-2</c:v>
                </c:pt>
                <c:pt idx="405" formatCode="0.00E+00">
                  <c:v>5.2222541522549799E-2</c:v>
                </c:pt>
                <c:pt idx="406" formatCode="0.00E+00">
                  <c:v>5.0686848014658802E-2</c:v>
                </c:pt>
                <c:pt idx="407" formatCode="0.00E+00">
                  <c:v>4.9082648399296498E-2</c:v>
                </c:pt>
                <c:pt idx="408" formatCode="0.00E+00">
                  <c:v>4.7589703044376097E-2</c:v>
                </c:pt>
                <c:pt idx="409" formatCode="0.00E+00">
                  <c:v>4.5929222177121198E-2</c:v>
                </c:pt>
                <c:pt idx="410" formatCode="0.00E+00">
                  <c:v>4.4485442983208098E-2</c:v>
                </c:pt>
                <c:pt idx="411" formatCode="0.00E+00">
                  <c:v>4.3138661098034901E-2</c:v>
                </c:pt>
                <c:pt idx="412" formatCode="0.00E+00">
                  <c:v>4.1800038652600499E-2</c:v>
                </c:pt>
                <c:pt idx="413" formatCode="0.00E+00">
                  <c:v>4.0170857680696899E-2</c:v>
                </c:pt>
                <c:pt idx="414" formatCode="0.00E+00">
                  <c:v>3.8716876156636902E-2</c:v>
                </c:pt>
                <c:pt idx="415" formatCode="0.00E+00">
                  <c:v>3.7356933134918301E-2</c:v>
                </c:pt>
                <c:pt idx="416" formatCode="0.00E+00">
                  <c:v>3.6013589732403498E-2</c:v>
                </c:pt>
                <c:pt idx="417" formatCode="0.00E+00">
                  <c:v>3.4544277976747098E-2</c:v>
                </c:pt>
                <c:pt idx="418">
                  <c:v>3.3115788402210002E-2</c:v>
                </c:pt>
                <c:pt idx="419" formatCode="0.00E+00">
                  <c:v>3.1985719406499101E-2</c:v>
                </c:pt>
                <c:pt idx="420" formatCode="0.00E+00">
                  <c:v>3.0725256048564499E-2</c:v>
                </c:pt>
                <c:pt idx="421" formatCode="0.00E+00">
                  <c:v>2.93813263481713E-2</c:v>
                </c:pt>
                <c:pt idx="422" formatCode="0.00E+00">
                  <c:v>2.82337923823693E-2</c:v>
                </c:pt>
                <c:pt idx="423" formatCode="0.00E+00">
                  <c:v>2.7069907383585699E-2</c:v>
                </c:pt>
                <c:pt idx="424" formatCode="0.00E+00">
                  <c:v>2.58142582543586E-2</c:v>
                </c:pt>
                <c:pt idx="425">
                  <c:v>2.4595090217651001E-2</c:v>
                </c:pt>
                <c:pt idx="426" formatCode="0.00E+00">
                  <c:v>2.3421808910749398E-2</c:v>
                </c:pt>
                <c:pt idx="427">
                  <c:v>2.2336758990642001E-2</c:v>
                </c:pt>
                <c:pt idx="428" formatCode="0.00E+00">
                  <c:v>2.1127789395383699E-2</c:v>
                </c:pt>
                <c:pt idx="429" formatCode="0.00E+00">
                  <c:v>2.02178537163707E-2</c:v>
                </c:pt>
                <c:pt idx="430" formatCode="0.00E+00">
                  <c:v>1.9219520342555502E-2</c:v>
                </c:pt>
                <c:pt idx="431" formatCode="0.00E+00">
                  <c:v>1.79930812337596E-2</c:v>
                </c:pt>
                <c:pt idx="432" formatCode="0.00E+00">
                  <c:v>1.6957846325886799E-2</c:v>
                </c:pt>
                <c:pt idx="433" formatCode="0.00E+00">
                  <c:v>1.5857247238645299E-2</c:v>
                </c:pt>
                <c:pt idx="434" formatCode="0.00E+00">
                  <c:v>1.4808407542889699E-2</c:v>
                </c:pt>
                <c:pt idx="435" formatCode="0.00E+00">
                  <c:v>1.3877722659586599E-2</c:v>
                </c:pt>
                <c:pt idx="436" formatCode="0.00E+00">
                  <c:v>1.29647827332941E-2</c:v>
                </c:pt>
                <c:pt idx="437" formatCode="0.00E+00">
                  <c:v>1.2101169631903899E-2</c:v>
                </c:pt>
                <c:pt idx="438" formatCode="0.00E+00">
                  <c:v>1.1127881218126899E-2</c:v>
                </c:pt>
                <c:pt idx="439">
                  <c:v>1.0171315644724E-2</c:v>
                </c:pt>
                <c:pt idx="440" formatCode="0.00E+00">
                  <c:v>9.4021084951182304E-3</c:v>
                </c:pt>
                <c:pt idx="441" formatCode="0.00E+00">
                  <c:v>8.4767289676013699E-3</c:v>
                </c:pt>
                <c:pt idx="442" formatCode="0.00E+00">
                  <c:v>7.6366030382143202E-3</c:v>
                </c:pt>
                <c:pt idx="443" formatCode="0.00E+00">
                  <c:v>6.9330502217218003E-3</c:v>
                </c:pt>
                <c:pt idx="444" formatCode="0.00E+00">
                  <c:v>6.2379202705695001E-3</c:v>
                </c:pt>
                <c:pt idx="445" formatCode="0.00E+00">
                  <c:v>5.3522138139444099E-3</c:v>
                </c:pt>
                <c:pt idx="446" formatCode="0.00E+00">
                  <c:v>4.6554610776912099E-3</c:v>
                </c:pt>
                <c:pt idx="447" formatCode="0.00E+00">
                  <c:v>4.1379766504124598E-3</c:v>
                </c:pt>
                <c:pt idx="448" formatCode="0.00E+00">
                  <c:v>3.56755272961749E-3</c:v>
                </c:pt>
                <c:pt idx="449" formatCode="0.00E+00">
                  <c:v>2.6512767970039001E-3</c:v>
                </c:pt>
                <c:pt idx="450" formatCode="0.00E+00">
                  <c:v>2.1398802523733699E-3</c:v>
                </c:pt>
                <c:pt idx="451" formatCode="0.00E+00">
                  <c:v>1.5872710137019299E-3</c:v>
                </c:pt>
                <c:pt idx="452" formatCode="0.00E+00">
                  <c:v>1.03384505296817E-3</c:v>
                </c:pt>
                <c:pt idx="453" formatCode="0.00E+00">
                  <c:v>4.8048407684265701E-4</c:v>
                </c:pt>
                <c:pt idx="454" formatCode="0.00E+00">
                  <c:v>-3.3075946549783498E-5</c:v>
                </c:pt>
                <c:pt idx="455" formatCode="0.00E+00">
                  <c:v>-5.8765135202602401E-4</c:v>
                </c:pt>
                <c:pt idx="456" formatCode="0.00E+00">
                  <c:v>-1.0045830249304499E-3</c:v>
                </c:pt>
                <c:pt idx="457" formatCode="0.00E+00">
                  <c:v>-1.45122026313737E-3</c:v>
                </c:pt>
                <c:pt idx="458" formatCode="0.00E+00">
                  <c:v>-1.9145130229841899E-3</c:v>
                </c:pt>
                <c:pt idx="459" formatCode="0.00E+00">
                  <c:v>-2.2761573519397898E-3</c:v>
                </c:pt>
                <c:pt idx="460" formatCode="0.00E+00">
                  <c:v>-2.6208922938463701E-3</c:v>
                </c:pt>
                <c:pt idx="461" formatCode="0.00E+00">
                  <c:v>-3.0447084132027898E-3</c:v>
                </c:pt>
                <c:pt idx="462">
                  <c:v>-3.4319182326480002E-3</c:v>
                </c:pt>
                <c:pt idx="463" formatCode="0.00E+00">
                  <c:v>-3.6850363627855499E-3</c:v>
                </c:pt>
                <c:pt idx="464" formatCode="0.00E+00">
                  <c:v>-4.0370400171102702E-3</c:v>
                </c:pt>
                <c:pt idx="465" formatCode="0.00E+00">
                  <c:v>-4.3640075532324603E-3</c:v>
                </c:pt>
                <c:pt idx="466" formatCode="0.00E+00">
                  <c:v>-4.5725258387505499E-3</c:v>
                </c:pt>
                <c:pt idx="467" formatCode="0.00E+00">
                  <c:v>-4.7985334966795601E-3</c:v>
                </c:pt>
                <c:pt idx="468" formatCode="0.00E+00">
                  <c:v>-4.9563613066951904E-3</c:v>
                </c:pt>
                <c:pt idx="469" formatCode="0.00E+00">
                  <c:v>-5.1386891739031099E-3</c:v>
                </c:pt>
                <c:pt idx="470" formatCode="0.00E+00">
                  <c:v>-5.3446307252881702E-3</c:v>
                </c:pt>
                <c:pt idx="471" formatCode="0.00E+00">
                  <c:v>-5.51111028309574E-3</c:v>
                </c:pt>
                <c:pt idx="472" formatCode="0.00E+00">
                  <c:v>-5.56151063661133E-3</c:v>
                </c:pt>
                <c:pt idx="473" formatCode="0.00E+00">
                  <c:v>-5.6702452203080704E-3</c:v>
                </c:pt>
                <c:pt idx="474" formatCode="0.00E+00">
                  <c:v>-5.7811714691526697E-3</c:v>
                </c:pt>
                <c:pt idx="475" formatCode="0.00E+00">
                  <c:v>-5.9500638437435197E-3</c:v>
                </c:pt>
                <c:pt idx="476" formatCode="0.00E+00">
                  <c:v>-5.9258259685778204E-3</c:v>
                </c:pt>
                <c:pt idx="477" formatCode="0.00E+00">
                  <c:v>-5.9626293785758301E-3</c:v>
                </c:pt>
                <c:pt idx="478" formatCode="0.00E+00">
                  <c:v>-6.0208329171029503E-3</c:v>
                </c:pt>
                <c:pt idx="479" formatCode="0.00E+00">
                  <c:v>-6.0544656620226704E-3</c:v>
                </c:pt>
                <c:pt idx="480" formatCode="0.00E+00">
                  <c:v>-6.12629372486113E-3</c:v>
                </c:pt>
                <c:pt idx="481" formatCode="0.00E+00">
                  <c:v>-6.0989964612654102E-3</c:v>
                </c:pt>
                <c:pt idx="482" formatCode="0.00E+00">
                  <c:v>-6.1270105301535101E-3</c:v>
                </c:pt>
                <c:pt idx="483" formatCode="0.00E+00">
                  <c:v>-6.0369907848251197E-3</c:v>
                </c:pt>
                <c:pt idx="484" formatCode="0.00E+00">
                  <c:v>-5.9933739454251199E-3</c:v>
                </c:pt>
                <c:pt idx="485" formatCode="0.00E+00">
                  <c:v>-5.8885069870793401E-3</c:v>
                </c:pt>
                <c:pt idx="486" formatCode="0.00E+00">
                  <c:v>-5.8590434139095503E-3</c:v>
                </c:pt>
                <c:pt idx="487" formatCode="0.00E+00">
                  <c:v>-5.84168154876211E-3</c:v>
                </c:pt>
                <c:pt idx="488" formatCode="0.00E+00">
                  <c:v>-5.7600597013548003E-3</c:v>
                </c:pt>
                <c:pt idx="489">
                  <c:v>-5.566246211625E-3</c:v>
                </c:pt>
                <c:pt idx="490" formatCode="0.00E+00">
                  <c:v>-5.4369087801825399E-3</c:v>
                </c:pt>
                <c:pt idx="491" formatCode="0.00E+00">
                  <c:v>-5.3763319930658603E-3</c:v>
                </c:pt>
                <c:pt idx="492" formatCode="0.00E+00">
                  <c:v>-5.30060756563155E-3</c:v>
                </c:pt>
                <c:pt idx="493" formatCode="0.00E+00">
                  <c:v>-5.1184270659987603E-3</c:v>
                </c:pt>
                <c:pt idx="494" formatCode="0.00E+00">
                  <c:v>-4.8601976627729504E-3</c:v>
                </c:pt>
                <c:pt idx="495">
                  <c:v>-4.7149688510240003E-3</c:v>
                </c:pt>
                <c:pt idx="496" formatCode="0.00E+00">
                  <c:v>-4.4650016692101202E-3</c:v>
                </c:pt>
                <c:pt idx="497" formatCode="0.00E+00">
                  <c:v>-4.3182762917191898E-3</c:v>
                </c:pt>
                <c:pt idx="498" formatCode="0.00E+00">
                  <c:v>-4.0219751331274601E-3</c:v>
                </c:pt>
                <c:pt idx="499" formatCode="0.00E+00">
                  <c:v>-3.9645459195052401E-3</c:v>
                </c:pt>
                <c:pt idx="500" formatCode="0.00E+00">
                  <c:v>-3.5250563346498598E-3</c:v>
                </c:pt>
                <c:pt idx="501" formatCode="0.00E+00">
                  <c:v>-3.3892707581472999E-3</c:v>
                </c:pt>
                <c:pt idx="502" formatCode="0.00E+00">
                  <c:v>-3.0835526882265801E-3</c:v>
                </c:pt>
                <c:pt idx="503" formatCode="0.00E+00">
                  <c:v>-2.7911468542307499E-3</c:v>
                </c:pt>
                <c:pt idx="504" formatCode="0.00E+00">
                  <c:v>-2.5822201439913602E-3</c:v>
                </c:pt>
                <c:pt idx="505" formatCode="0.00E+00">
                  <c:v>-2.1591086780307499E-3</c:v>
                </c:pt>
                <c:pt idx="506" formatCode="0.00E+00">
                  <c:v>-1.8698793457704E-3</c:v>
                </c:pt>
                <c:pt idx="507" formatCode="0.00E+00">
                  <c:v>-1.5980104758374701E-3</c:v>
                </c:pt>
                <c:pt idx="508" formatCode="0.00E+00">
                  <c:v>-1.2026825364479E-3</c:v>
                </c:pt>
                <c:pt idx="509" formatCode="0.00E+00">
                  <c:v>-7.9947602517420704E-4</c:v>
                </c:pt>
                <c:pt idx="510" formatCode="0.00E+00">
                  <c:v>-4.8163659863143302E-4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7250-432A-BB4F-CB50C04314E8}"/>
            </c:ext>
          </c:extLst>
        </c:ser>
        <c:ser>
          <c:idx val="13"/>
          <c:order val="5"/>
          <c:tx>
            <c:strRef>
              <c:f>'Ni 16.10.2020'!$AB$6</c:f>
              <c:strCache>
                <c:ptCount val="1"/>
                <c:pt idx="0">
                  <c:v>ad 30 mM</c:v>
                </c:pt>
              </c:strCache>
            </c:strRef>
          </c:tx>
          <c:spPr>
            <a:ln w="19050" cap="rnd">
              <a:solidFill>
                <a:schemeClr val="accent2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'Ni 16.10.2020'!$V$7:$V$517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'Ni 16.10.2020'!$AB$7:$AB$517</c:f>
              <c:numCache>
                <c:formatCode>General</c:formatCode>
                <c:ptCount val="511"/>
                <c:pt idx="0">
                  <c:v>3.4616984959591499</c:v>
                </c:pt>
                <c:pt idx="1">
                  <c:v>3.6179346484753201</c:v>
                </c:pt>
                <c:pt idx="2">
                  <c:v>3.14716100565516</c:v>
                </c:pt>
                <c:pt idx="3">
                  <c:v>3.7417286523559499</c:v>
                </c:pt>
                <c:pt idx="4">
                  <c:v>3.4223501646374399</c:v>
                </c:pt>
                <c:pt idx="5">
                  <c:v>3.4073585916079998</c:v>
                </c:pt>
                <c:pt idx="6">
                  <c:v>3.5744497192273301</c:v>
                </c:pt>
                <c:pt idx="7">
                  <c:v>3.5554257344331002</c:v>
                </c:pt>
                <c:pt idx="8">
                  <c:v>3.6738044135678098</c:v>
                </c:pt>
                <c:pt idx="9">
                  <c:v>3.5882237312191698</c:v>
                </c:pt>
                <c:pt idx="10">
                  <c:v>3.7901818936084299</c:v>
                </c:pt>
                <c:pt idx="11">
                  <c:v>3.7915908117229802</c:v>
                </c:pt>
                <c:pt idx="12">
                  <c:v>3.6117211441267201</c:v>
                </c:pt>
                <c:pt idx="13">
                  <c:v>3.9145809644446401</c:v>
                </c:pt>
                <c:pt idx="14">
                  <c:v>0.93285054491774999</c:v>
                </c:pt>
                <c:pt idx="15">
                  <c:v>3.5493318733036698</c:v>
                </c:pt>
                <c:pt idx="16">
                  <c:v>3.9772485645884599</c:v>
                </c:pt>
                <c:pt idx="17">
                  <c:v>3.9772485645884599</c:v>
                </c:pt>
                <c:pt idx="18">
                  <c:v>3.9772485645884599</c:v>
                </c:pt>
                <c:pt idx="19">
                  <c:v>3.9772485645884599</c:v>
                </c:pt>
                <c:pt idx="20">
                  <c:v>3.9772485645884599</c:v>
                </c:pt>
                <c:pt idx="21">
                  <c:v>3.9772485645884599</c:v>
                </c:pt>
                <c:pt idx="22">
                  <c:v>3.9772485645884599</c:v>
                </c:pt>
                <c:pt idx="23">
                  <c:v>3.9772485645884599</c:v>
                </c:pt>
                <c:pt idx="24">
                  <c:v>3.9772485645884599</c:v>
                </c:pt>
                <c:pt idx="25">
                  <c:v>3.9772485645884599</c:v>
                </c:pt>
                <c:pt idx="26">
                  <c:v>3.9772485645884599</c:v>
                </c:pt>
                <c:pt idx="27">
                  <c:v>3.9772485645884599</c:v>
                </c:pt>
                <c:pt idx="28">
                  <c:v>3.9772485645884599</c:v>
                </c:pt>
                <c:pt idx="29">
                  <c:v>3.9772485645884599</c:v>
                </c:pt>
                <c:pt idx="30">
                  <c:v>3.9772485645884599</c:v>
                </c:pt>
                <c:pt idx="31">
                  <c:v>3.9772485645884599</c:v>
                </c:pt>
                <c:pt idx="32">
                  <c:v>3.9772485645884599</c:v>
                </c:pt>
                <c:pt idx="33">
                  <c:v>3.9772485645884599</c:v>
                </c:pt>
                <c:pt idx="34">
                  <c:v>3.9772485645884599</c:v>
                </c:pt>
                <c:pt idx="35">
                  <c:v>3.9772485645884599</c:v>
                </c:pt>
                <c:pt idx="36">
                  <c:v>3.9772485645884599</c:v>
                </c:pt>
                <c:pt idx="37">
                  <c:v>3.9772485645884599</c:v>
                </c:pt>
                <c:pt idx="38">
                  <c:v>3.9772485645884599</c:v>
                </c:pt>
                <c:pt idx="39">
                  <c:v>3.9772485645884599</c:v>
                </c:pt>
                <c:pt idx="40">
                  <c:v>3.9772485645884599</c:v>
                </c:pt>
                <c:pt idx="41">
                  <c:v>3.83833719728193</c:v>
                </c:pt>
                <c:pt idx="42">
                  <c:v>3.38469900427416</c:v>
                </c:pt>
                <c:pt idx="43">
                  <c:v>3.8840538853020701</c:v>
                </c:pt>
                <c:pt idx="44">
                  <c:v>3.4166953349646598</c:v>
                </c:pt>
                <c:pt idx="45">
                  <c:v>3.9772485645884599</c:v>
                </c:pt>
                <c:pt idx="46">
                  <c:v>3.9772485645884599</c:v>
                </c:pt>
                <c:pt idx="47">
                  <c:v>3.9772485645884599</c:v>
                </c:pt>
                <c:pt idx="48">
                  <c:v>3.9772485645884599</c:v>
                </c:pt>
                <c:pt idx="49">
                  <c:v>3.9772485645884599</c:v>
                </c:pt>
                <c:pt idx="50">
                  <c:v>3.9772485645884599</c:v>
                </c:pt>
                <c:pt idx="51">
                  <c:v>3.9772485645884599</c:v>
                </c:pt>
                <c:pt idx="52">
                  <c:v>3.9772485645884599</c:v>
                </c:pt>
                <c:pt idx="53">
                  <c:v>3.9772485645884599</c:v>
                </c:pt>
                <c:pt idx="54">
                  <c:v>3.5336897377800098</c:v>
                </c:pt>
                <c:pt idx="55">
                  <c:v>3.9102415285926</c:v>
                </c:pt>
                <c:pt idx="56">
                  <c:v>3.9772485645884599</c:v>
                </c:pt>
                <c:pt idx="57">
                  <c:v>3.9772485645884599</c:v>
                </c:pt>
                <c:pt idx="58">
                  <c:v>3.9772485645884599</c:v>
                </c:pt>
                <c:pt idx="59">
                  <c:v>3.9772485645884599</c:v>
                </c:pt>
                <c:pt idx="60">
                  <c:v>3.9772485645884599</c:v>
                </c:pt>
                <c:pt idx="61">
                  <c:v>3.9772485645884599</c:v>
                </c:pt>
                <c:pt idx="62">
                  <c:v>3.1222532423171101</c:v>
                </c:pt>
                <c:pt idx="63">
                  <c:v>2.63233274219035</c:v>
                </c:pt>
                <c:pt idx="64">
                  <c:v>2.4481448439681399</c:v>
                </c:pt>
                <c:pt idx="65">
                  <c:v>2.25691554632628</c:v>
                </c:pt>
                <c:pt idx="66">
                  <c:v>2.0972405977809099</c:v>
                </c:pt>
                <c:pt idx="67">
                  <c:v>1.9456978792210999</c:v>
                </c:pt>
                <c:pt idx="68">
                  <c:v>1.8103340780042501</c:v>
                </c:pt>
                <c:pt idx="69">
                  <c:v>1.6967968392097501</c:v>
                </c:pt>
                <c:pt idx="70">
                  <c:v>1.5952290866488801</c:v>
                </c:pt>
                <c:pt idx="71">
                  <c:v>1.4966472775480799</c:v>
                </c:pt>
                <c:pt idx="72">
                  <c:v>1.4072037883755</c:v>
                </c:pt>
                <c:pt idx="73">
                  <c:v>1.33815924690823</c:v>
                </c:pt>
                <c:pt idx="74">
                  <c:v>1.2807049716241099</c:v>
                </c:pt>
                <c:pt idx="75">
                  <c:v>1.22401215428359</c:v>
                </c:pt>
                <c:pt idx="76">
                  <c:v>1.16804626544743</c:v>
                </c:pt>
                <c:pt idx="77">
                  <c:v>1.11839781693382</c:v>
                </c:pt>
                <c:pt idx="78">
                  <c:v>1.0760648127841299</c:v>
                </c:pt>
                <c:pt idx="79">
                  <c:v>1.0407356201476901</c:v>
                </c:pt>
                <c:pt idx="80">
                  <c:v>1.0062258653584</c:v>
                </c:pt>
                <c:pt idx="81">
                  <c:v>0.97766896408039805</c:v>
                </c:pt>
                <c:pt idx="82">
                  <c:v>0.95225036561722398</c:v>
                </c:pt>
                <c:pt idx="83">
                  <c:v>0.92766095106014101</c:v>
                </c:pt>
                <c:pt idx="84">
                  <c:v>0.90931659754520999</c:v>
                </c:pt>
                <c:pt idx="85">
                  <c:v>0.888371648537574</c:v>
                </c:pt>
                <c:pt idx="86">
                  <c:v>0.87063795741606598</c:v>
                </c:pt>
                <c:pt idx="87">
                  <c:v>0.85156059292522202</c:v>
                </c:pt>
                <c:pt idx="88">
                  <c:v>0.83728073546193804</c:v>
                </c:pt>
                <c:pt idx="89">
                  <c:v>0.82417545778207801</c:v>
                </c:pt>
                <c:pt idx="90">
                  <c:v>0.80948488493297299</c:v>
                </c:pt>
                <c:pt idx="91">
                  <c:v>0.79422719921919405</c:v>
                </c:pt>
                <c:pt idx="92">
                  <c:v>0.78009173909712304</c:v>
                </c:pt>
                <c:pt idx="93">
                  <c:v>0.76879074098534195</c:v>
                </c:pt>
                <c:pt idx="94">
                  <c:v>0.75190217136118298</c:v>
                </c:pt>
                <c:pt idx="95">
                  <c:v>0.73605361944279402</c:v>
                </c:pt>
                <c:pt idx="96">
                  <c:v>0.72076168260241502</c:v>
                </c:pt>
                <c:pt idx="97">
                  <c:v>0.70363646118433099</c:v>
                </c:pt>
                <c:pt idx="98">
                  <c:v>0.68763809941605603</c:v>
                </c:pt>
                <c:pt idx="99">
                  <c:v>0.67258230832885602</c:v>
                </c:pt>
                <c:pt idx="100">
                  <c:v>0.65677252845935197</c:v>
                </c:pt>
                <c:pt idx="101">
                  <c:v>0.64388733513107599</c:v>
                </c:pt>
                <c:pt idx="102">
                  <c:v>0.63114915055706</c:v>
                </c:pt>
                <c:pt idx="103">
                  <c:v>0.61841549352737402</c:v>
                </c:pt>
                <c:pt idx="104">
                  <c:v>0.60791545471976505</c:v>
                </c:pt>
                <c:pt idx="105">
                  <c:v>0.59916865302746702</c:v>
                </c:pt>
                <c:pt idx="106">
                  <c:v>0.58769709560667505</c:v>
                </c:pt>
                <c:pt idx="107">
                  <c:v>0.57966531916019204</c:v>
                </c:pt>
                <c:pt idx="108">
                  <c:v>0.57263444977488398</c:v>
                </c:pt>
                <c:pt idx="109">
                  <c:v>0.56369373109966503</c:v>
                </c:pt>
                <c:pt idx="110">
                  <c:v>0.555813763774755</c:v>
                </c:pt>
                <c:pt idx="111">
                  <c:v>0.54710558672079301</c:v>
                </c:pt>
                <c:pt idx="112">
                  <c:v>0.53960127832789095</c:v>
                </c:pt>
                <c:pt idx="113">
                  <c:v>0.53172210981620205</c:v>
                </c:pt>
                <c:pt idx="114">
                  <c:v>0.52180678376340395</c:v>
                </c:pt>
                <c:pt idx="115">
                  <c:v>0.51291553802691303</c:v>
                </c:pt>
                <c:pt idx="116">
                  <c:v>0.50283147950043305</c:v>
                </c:pt>
                <c:pt idx="117">
                  <c:v>0.49102074785560101</c:v>
                </c:pt>
                <c:pt idx="118">
                  <c:v>0.479417512358707</c:v>
                </c:pt>
                <c:pt idx="119">
                  <c:v>0.46599522686603201</c:v>
                </c:pt>
                <c:pt idx="120">
                  <c:v>0.45194913099333001</c:v>
                </c:pt>
                <c:pt idx="121">
                  <c:v>0.43712152999363602</c:v>
                </c:pt>
                <c:pt idx="122">
                  <c:v>0.422901432522377</c:v>
                </c:pt>
                <c:pt idx="123">
                  <c:v>0.40747785248451701</c:v>
                </c:pt>
                <c:pt idx="124">
                  <c:v>0.39149168005245799</c:v>
                </c:pt>
                <c:pt idx="125">
                  <c:v>0.374797752784439</c:v>
                </c:pt>
                <c:pt idx="126">
                  <c:v>0.358500366892825</c:v>
                </c:pt>
                <c:pt idx="127">
                  <c:v>0.34220682857701001</c:v>
                </c:pt>
                <c:pt idx="128">
                  <c:v>0.32621553627310901</c:v>
                </c:pt>
                <c:pt idx="129">
                  <c:v>0.31116812480526401</c:v>
                </c:pt>
                <c:pt idx="130">
                  <c:v>0.29588974238743498</c:v>
                </c:pt>
                <c:pt idx="131">
                  <c:v>0.28100254585091999</c:v>
                </c:pt>
                <c:pt idx="132">
                  <c:v>0.26698996126152602</c:v>
                </c:pt>
                <c:pt idx="133">
                  <c:v>0.25322681356391602</c:v>
                </c:pt>
                <c:pt idx="134">
                  <c:v>0.24184162593085701</c:v>
                </c:pt>
                <c:pt idx="135">
                  <c:v>0.23224057187526501</c:v>
                </c:pt>
                <c:pt idx="136">
                  <c:v>0.22311631301326201</c:v>
                </c:pt>
                <c:pt idx="137">
                  <c:v>0.214581229124062</c:v>
                </c:pt>
                <c:pt idx="138">
                  <c:v>0.207104542369103</c:v>
                </c:pt>
                <c:pt idx="139">
                  <c:v>0.20158097375359699</c:v>
                </c:pt>
                <c:pt idx="140">
                  <c:v>0.196697929639327</c:v>
                </c:pt>
                <c:pt idx="141">
                  <c:v>0.192991343980808</c:v>
                </c:pt>
                <c:pt idx="142">
                  <c:v>0.190621477114957</c:v>
                </c:pt>
                <c:pt idx="143">
                  <c:v>0.18861983062465901</c:v>
                </c:pt>
                <c:pt idx="144">
                  <c:v>0.18795341386893999</c:v>
                </c:pt>
                <c:pt idx="145">
                  <c:v>0.18956914570615099</c:v>
                </c:pt>
                <c:pt idx="146">
                  <c:v>0.19033117236702801</c:v>
                </c:pt>
                <c:pt idx="147">
                  <c:v>0.190381305447031</c:v>
                </c:pt>
                <c:pt idx="148">
                  <c:v>0.19053118262187901</c:v>
                </c:pt>
                <c:pt idx="149">
                  <c:v>0.191372087845607</c:v>
                </c:pt>
                <c:pt idx="150">
                  <c:v>0.192773358225621</c:v>
                </c:pt>
                <c:pt idx="151">
                  <c:v>0.193522930437211</c:v>
                </c:pt>
                <c:pt idx="152">
                  <c:v>0.194413985153602</c:v>
                </c:pt>
                <c:pt idx="153">
                  <c:v>0.19449873953846</c:v>
                </c:pt>
                <c:pt idx="154">
                  <c:v>0.19461660822909299</c:v>
                </c:pt>
                <c:pt idx="155">
                  <c:v>0.19419170557760401</c:v>
                </c:pt>
                <c:pt idx="156">
                  <c:v>0.19232013783667101</c:v>
                </c:pt>
                <c:pt idx="157">
                  <c:v>0.19144968354710701</c:v>
                </c:pt>
                <c:pt idx="158">
                  <c:v>0.188580045458482</c:v>
                </c:pt>
                <c:pt idx="159">
                  <c:v>0.18608802473865399</c:v>
                </c:pt>
                <c:pt idx="160">
                  <c:v>0.182801350812135</c:v>
                </c:pt>
                <c:pt idx="161">
                  <c:v>0.17988260345860899</c:v>
                </c:pt>
                <c:pt idx="162">
                  <c:v>0.174217447076249</c:v>
                </c:pt>
                <c:pt idx="163">
                  <c:v>0.16861312693966499</c:v>
                </c:pt>
                <c:pt idx="164">
                  <c:v>0.164031230239989</c:v>
                </c:pt>
                <c:pt idx="165">
                  <c:v>0.158376166379669</c:v>
                </c:pt>
                <c:pt idx="166">
                  <c:v>0.154219750418954</c:v>
                </c:pt>
                <c:pt idx="167">
                  <c:v>0.148098465844751</c:v>
                </c:pt>
                <c:pt idx="168">
                  <c:v>0.140708397242192</c:v>
                </c:pt>
                <c:pt idx="169">
                  <c:v>0.133989945047709</c:v>
                </c:pt>
                <c:pt idx="170">
                  <c:v>0.13022764009740501</c:v>
                </c:pt>
                <c:pt idx="171">
                  <c:v>0.12069946777254401</c:v>
                </c:pt>
                <c:pt idx="172">
                  <c:v>0.114950371635723</c:v>
                </c:pt>
                <c:pt idx="173">
                  <c:v>0.108852368832508</c:v>
                </c:pt>
                <c:pt idx="174" formatCode="0.00E+00">
                  <c:v>9.9907289563718804E-2</c:v>
                </c:pt>
                <c:pt idx="175" formatCode="0.00E+00">
                  <c:v>9.5449697301966202E-2</c:v>
                </c:pt>
                <c:pt idx="176" formatCode="0.00E+00">
                  <c:v>8.5924336502801804E-2</c:v>
                </c:pt>
                <c:pt idx="177" formatCode="0.00E+00">
                  <c:v>8.1915417634237597E-2</c:v>
                </c:pt>
                <c:pt idx="178" formatCode="0.00E+00">
                  <c:v>7.4564066506936297E-2</c:v>
                </c:pt>
                <c:pt idx="179" formatCode="0.00E+00">
                  <c:v>7.0121619585309505E-2</c:v>
                </c:pt>
                <c:pt idx="180" formatCode="0.00E+00">
                  <c:v>6.3410991310624706E-2</c:v>
                </c:pt>
                <c:pt idx="181" formatCode="0.00E+00">
                  <c:v>5.58983211473301E-2</c:v>
                </c:pt>
                <c:pt idx="182" formatCode="0.00E+00">
                  <c:v>5.3182824265400802E-2</c:v>
                </c:pt>
                <c:pt idx="183" formatCode="0.00E+00">
                  <c:v>4.8763595094133402E-2</c:v>
                </c:pt>
                <c:pt idx="184">
                  <c:v>4.3935064304868002E-2</c:v>
                </c:pt>
                <c:pt idx="185" formatCode="0.00E+00">
                  <c:v>3.6660744222914501E-2</c:v>
                </c:pt>
                <c:pt idx="186" formatCode="0.00E+00">
                  <c:v>3.1670323966900303E-2</c:v>
                </c:pt>
                <c:pt idx="187" formatCode="0.00E+00">
                  <c:v>2.7773154252932902E-2</c:v>
                </c:pt>
                <c:pt idx="188" formatCode="0.00E+00">
                  <c:v>2.4581520964399101E-2</c:v>
                </c:pt>
                <c:pt idx="189">
                  <c:v>2.3451638253176001E-2</c:v>
                </c:pt>
                <c:pt idx="190" formatCode="0.00E+00">
                  <c:v>1.7435633307326299E-2</c:v>
                </c:pt>
                <c:pt idx="191">
                  <c:v>1.7008911322163998E-2</c:v>
                </c:pt>
                <c:pt idx="192" formatCode="0.00E+00">
                  <c:v>1.28464685474712E-2</c:v>
                </c:pt>
                <c:pt idx="193" formatCode="0.00E+00">
                  <c:v>1.18542123138386E-2</c:v>
                </c:pt>
                <c:pt idx="194" formatCode="0.00E+00">
                  <c:v>6.38483381965896E-3</c:v>
                </c:pt>
                <c:pt idx="195" formatCode="0.00E+00">
                  <c:v>5.1124211307647903E-3</c:v>
                </c:pt>
                <c:pt idx="196" formatCode="0.00E+00">
                  <c:v>3.9688501102115E-3</c:v>
                </c:pt>
                <c:pt idx="197" formatCode="0.00E+00">
                  <c:v>9.8697250853577905E-4</c:v>
                </c:pt>
                <c:pt idx="198" formatCode="0.00E+00">
                  <c:v>-2.0725703756245099E-3</c:v>
                </c:pt>
                <c:pt idx="199" formatCode="0.00E+00">
                  <c:v>-1.1429805831987901E-3</c:v>
                </c:pt>
                <c:pt idx="200" formatCode="0.00E+00">
                  <c:v>-3.8617263334826098E-3</c:v>
                </c:pt>
                <c:pt idx="201" formatCode="0.00E+00">
                  <c:v>-4.9574194901832102E-3</c:v>
                </c:pt>
                <c:pt idx="202" formatCode="0.00E+00">
                  <c:v>-6.7488708645299803E-3</c:v>
                </c:pt>
                <c:pt idx="203" formatCode="0.00E+00">
                  <c:v>-6.49854236670674E-3</c:v>
                </c:pt>
                <c:pt idx="204" formatCode="0.00E+00">
                  <c:v>-1.01744095260372E-2</c:v>
                </c:pt>
                <c:pt idx="205" formatCode="0.00E+00">
                  <c:v>-8.2630643670236707E-3</c:v>
                </c:pt>
                <c:pt idx="206" formatCode="0.00E+00">
                  <c:v>-9.0901622190018797E-3</c:v>
                </c:pt>
                <c:pt idx="207" formatCode="0.00E+00">
                  <c:v>-1.1222980505535799E-2</c:v>
                </c:pt>
                <c:pt idx="208" formatCode="0.00E+00">
                  <c:v>-1.05191003238231E-2</c:v>
                </c:pt>
                <c:pt idx="209">
                  <c:v>-1.1504413023192E-2</c:v>
                </c:pt>
                <c:pt idx="210" formatCode="0.00E+00">
                  <c:v>-9.53247214367689E-3</c:v>
                </c:pt>
                <c:pt idx="211" formatCode="0.00E+00">
                  <c:v>-9.7195399073991395E-3</c:v>
                </c:pt>
                <c:pt idx="212" formatCode="0.00E+00">
                  <c:v>-9.8934344210468896E-3</c:v>
                </c:pt>
                <c:pt idx="213" formatCode="0.00E+00">
                  <c:v>-1.02878757039052E-2</c:v>
                </c:pt>
                <c:pt idx="214" formatCode="0.00E+00">
                  <c:v>-1.07739140884195E-2</c:v>
                </c:pt>
                <c:pt idx="215" formatCode="0.00E+00">
                  <c:v>-1.0490887385463599E-2</c:v>
                </c:pt>
                <c:pt idx="216" formatCode="0.00E+00">
                  <c:v>-1.0638717275324901E-2</c:v>
                </c:pt>
                <c:pt idx="217" formatCode="0.00E+00">
                  <c:v>-1.0814731258623899E-2</c:v>
                </c:pt>
                <c:pt idx="218" formatCode="0.00E+00">
                  <c:v>-1.15684524418218E-2</c:v>
                </c:pt>
                <c:pt idx="219" formatCode="0.00E+00">
                  <c:v>-1.1082171832132301E-2</c:v>
                </c:pt>
                <c:pt idx="220" formatCode="0.00E+00">
                  <c:v>-1.09173402652865E-2</c:v>
                </c:pt>
                <c:pt idx="221" formatCode="0.00E+00">
                  <c:v>-1.0998059013727799E-2</c:v>
                </c:pt>
                <c:pt idx="222">
                  <c:v>-1.1552991535863999E-2</c:v>
                </c:pt>
                <c:pt idx="223">
                  <c:v>-1.145218470462E-2</c:v>
                </c:pt>
                <c:pt idx="224" formatCode="0.00E+00">
                  <c:v>-1.14426865590458E-2</c:v>
                </c:pt>
                <c:pt idx="225" formatCode="0.00E+00">
                  <c:v>-1.1525638230370601E-2</c:v>
                </c:pt>
                <c:pt idx="226" formatCode="0.00E+00">
                  <c:v>-1.1751154172556901E-2</c:v>
                </c:pt>
                <c:pt idx="227">
                  <c:v>-1.1538350836219E-2</c:v>
                </c:pt>
                <c:pt idx="228" formatCode="0.00E+00">
                  <c:v>-1.15203047057511E-2</c:v>
                </c:pt>
                <c:pt idx="229" formatCode="0.00E+00">
                  <c:v>-1.1469199101305101E-2</c:v>
                </c:pt>
                <c:pt idx="230" formatCode="0.00E+00">
                  <c:v>-1.18518615807059E-2</c:v>
                </c:pt>
                <c:pt idx="231" formatCode="0.00E+00">
                  <c:v>-1.1829703836821699E-2</c:v>
                </c:pt>
                <c:pt idx="232" formatCode="0.00E+00">
                  <c:v>-1.15425176547142E-2</c:v>
                </c:pt>
                <c:pt idx="233" formatCode="0.00E+00">
                  <c:v>-1.18835611948124E-2</c:v>
                </c:pt>
                <c:pt idx="234">
                  <c:v>-1.1681887603511E-2</c:v>
                </c:pt>
                <c:pt idx="235" formatCode="0.00E+00">
                  <c:v>-1.1533932049727601E-2</c:v>
                </c:pt>
                <c:pt idx="236" formatCode="0.00E+00">
                  <c:v>-1.18029135729475E-2</c:v>
                </c:pt>
                <c:pt idx="237" formatCode="0.00E+00">
                  <c:v>-1.1670798454734401E-2</c:v>
                </c:pt>
                <c:pt idx="238" formatCode="0.00E+00">
                  <c:v>-1.1768216219038501E-2</c:v>
                </c:pt>
                <c:pt idx="239" formatCode="0.00E+00">
                  <c:v>-1.1688728427084599E-2</c:v>
                </c:pt>
                <c:pt idx="240" formatCode="0.00E+00">
                  <c:v>-1.2065822322992701E-2</c:v>
                </c:pt>
                <c:pt idx="241">
                  <c:v>-1.1995113251823E-2</c:v>
                </c:pt>
                <c:pt idx="242" formatCode="0.00E+00">
                  <c:v>-1.18893965272739E-2</c:v>
                </c:pt>
                <c:pt idx="243" formatCode="0.00E+00">
                  <c:v>-1.1960393074414599E-2</c:v>
                </c:pt>
                <c:pt idx="244" formatCode="0.00E+00">
                  <c:v>-1.20503748546947E-2</c:v>
                </c:pt>
                <c:pt idx="245">
                  <c:v>-1.1948924503450999E-2</c:v>
                </c:pt>
                <c:pt idx="246" formatCode="0.00E+00">
                  <c:v>-1.1832908370931801E-2</c:v>
                </c:pt>
                <c:pt idx="247" formatCode="0.00E+00">
                  <c:v>-1.18824223758547E-2</c:v>
                </c:pt>
                <c:pt idx="248" formatCode="0.00E+00">
                  <c:v>-1.1299278823211601E-2</c:v>
                </c:pt>
                <c:pt idx="249" formatCode="0.00E+00">
                  <c:v>-1.1330627921182701E-2</c:v>
                </c:pt>
                <c:pt idx="250">
                  <c:v>-1.1170037981728E-2</c:v>
                </c:pt>
                <c:pt idx="251" formatCode="0.00E+00">
                  <c:v>-1.12017477758729E-2</c:v>
                </c:pt>
                <c:pt idx="252">
                  <c:v>-1.1015135216374001E-2</c:v>
                </c:pt>
                <c:pt idx="253" formatCode="0.00E+00">
                  <c:v>-1.10884278466617E-2</c:v>
                </c:pt>
                <c:pt idx="254" formatCode="0.00E+00">
                  <c:v>-1.05241407021052E-2</c:v>
                </c:pt>
                <c:pt idx="255" formatCode="0.00E+00">
                  <c:v>-1.0395524643010899E-2</c:v>
                </c:pt>
                <c:pt idx="256" formatCode="0.00E+00">
                  <c:v>-1.01287236056625E-2</c:v>
                </c:pt>
                <c:pt idx="257" formatCode="0.00E+00">
                  <c:v>-9.8117791121654207E-3</c:v>
                </c:pt>
                <c:pt idx="258" formatCode="0.00E+00">
                  <c:v>-9.3855392119001693E-3</c:v>
                </c:pt>
                <c:pt idx="259" formatCode="0.00E+00">
                  <c:v>-9.2020272789026195E-3</c:v>
                </c:pt>
                <c:pt idx="260" formatCode="0.00E+00">
                  <c:v>-8.8575228881887895E-3</c:v>
                </c:pt>
                <c:pt idx="261" formatCode="0.00E+00">
                  <c:v>-8.4277728067862594E-3</c:v>
                </c:pt>
                <c:pt idx="262" formatCode="0.00E+00">
                  <c:v>-7.6077079011529899E-3</c:v>
                </c:pt>
                <c:pt idx="263" formatCode="0.00E+00">
                  <c:v>-7.1967527663087602E-3</c:v>
                </c:pt>
                <c:pt idx="264" formatCode="0.00E+00">
                  <c:v>-7.2840903385275498E-3</c:v>
                </c:pt>
                <c:pt idx="265" formatCode="0.00E+00">
                  <c:v>-6.3596128193640902E-3</c:v>
                </c:pt>
                <c:pt idx="266" formatCode="0.00E+00">
                  <c:v>-5.9885403365817396E-3</c:v>
                </c:pt>
                <c:pt idx="267" formatCode="0.00E+00">
                  <c:v>-5.3084280482139801E-3</c:v>
                </c:pt>
                <c:pt idx="268" formatCode="0.00E+00">
                  <c:v>-4.68671823058283E-3</c:v>
                </c:pt>
                <c:pt idx="269" formatCode="0.00E+00">
                  <c:v>-3.6412193576847102E-3</c:v>
                </c:pt>
                <c:pt idx="270" formatCode="0.00E+00">
                  <c:v>-3.4458438479821399E-3</c:v>
                </c:pt>
                <c:pt idx="271" formatCode="0.00E+00">
                  <c:v>-2.8776250385893101E-3</c:v>
                </c:pt>
                <c:pt idx="272" formatCode="0.00E+00">
                  <c:v>-1.9029732685458601E-3</c:v>
                </c:pt>
                <c:pt idx="273" formatCode="0.00E+00">
                  <c:v>-1.06819904396499E-3</c:v>
                </c:pt>
                <c:pt idx="274" formatCode="0.00E+00">
                  <c:v>-5.2756684561202196E-4</c:v>
                </c:pt>
                <c:pt idx="275" formatCode="0.00E+00">
                  <c:v>-1.6633766520708301E-4</c:v>
                </c:pt>
                <c:pt idx="276" formatCode="0.00E+00">
                  <c:v>8.0619118748751601E-4</c:v>
                </c:pt>
                <c:pt idx="277" formatCode="0.00E+00">
                  <c:v>1.5851775873118501E-3</c:v>
                </c:pt>
                <c:pt idx="278" formatCode="0.00E+00">
                  <c:v>2.56412158918167E-3</c:v>
                </c:pt>
                <c:pt idx="279" formatCode="0.00E+00">
                  <c:v>3.2236631715010502E-3</c:v>
                </c:pt>
                <c:pt idx="280" formatCode="0.00E+00">
                  <c:v>3.5958220796658501E-3</c:v>
                </c:pt>
                <c:pt idx="281" formatCode="0.00E+00">
                  <c:v>4.1163371809008501E-3</c:v>
                </c:pt>
                <c:pt idx="282" formatCode="0.00E+00">
                  <c:v>4.87598435731635E-3</c:v>
                </c:pt>
                <c:pt idx="283" formatCode="0.00E+00">
                  <c:v>5.7229910937827396E-3</c:v>
                </c:pt>
                <c:pt idx="284" formatCode="0.00E+00">
                  <c:v>6.5842185191330102E-3</c:v>
                </c:pt>
                <c:pt idx="285" formatCode="0.00E+00">
                  <c:v>7.7303323499008699E-3</c:v>
                </c:pt>
                <c:pt idx="286" formatCode="0.00E+00">
                  <c:v>8.8925282513813396E-3</c:v>
                </c:pt>
                <c:pt idx="287" formatCode="0.00E+00">
                  <c:v>1.02147613535778E-2</c:v>
                </c:pt>
                <c:pt idx="288" formatCode="0.00E+00">
                  <c:v>1.14116655681445E-2</c:v>
                </c:pt>
                <c:pt idx="289" formatCode="0.00E+00">
                  <c:v>1.24000674142611E-2</c:v>
                </c:pt>
                <c:pt idx="290" formatCode="0.00E+00">
                  <c:v>1.4072191890517701E-2</c:v>
                </c:pt>
                <c:pt idx="291" formatCode="0.00E+00">
                  <c:v>1.5671376269630801E-2</c:v>
                </c:pt>
                <c:pt idx="292" formatCode="0.00E+00">
                  <c:v>1.7125266546340299E-2</c:v>
                </c:pt>
                <c:pt idx="293" formatCode="0.00E+00">
                  <c:v>1.8716853557124401E-2</c:v>
                </c:pt>
                <c:pt idx="294" formatCode="0.00E+00">
                  <c:v>2.0508450165087799E-2</c:v>
                </c:pt>
                <c:pt idx="295" formatCode="0.00E+00">
                  <c:v>2.22591665832736E-2</c:v>
                </c:pt>
                <c:pt idx="296" formatCode="0.00E+00">
                  <c:v>2.3829366863823701E-2</c:v>
                </c:pt>
                <c:pt idx="297">
                  <c:v>2.5765511805479001E-2</c:v>
                </c:pt>
                <c:pt idx="298" formatCode="0.00E+00">
                  <c:v>2.79236246664624E-2</c:v>
                </c:pt>
                <c:pt idx="299" formatCode="0.00E+00">
                  <c:v>3.0011654386503599E-2</c:v>
                </c:pt>
                <c:pt idx="300" formatCode="0.00E+00">
                  <c:v>3.2115503446384697E-2</c:v>
                </c:pt>
                <c:pt idx="301" formatCode="0.00E+00">
                  <c:v>3.42809064806101E-2</c:v>
                </c:pt>
                <c:pt idx="302">
                  <c:v>3.6415145091887001E-2</c:v>
                </c:pt>
                <c:pt idx="303" formatCode="0.00E+00">
                  <c:v>3.8584384846793399E-2</c:v>
                </c:pt>
                <c:pt idx="304" formatCode="0.00E+00">
                  <c:v>4.0732540926112303E-2</c:v>
                </c:pt>
                <c:pt idx="305" formatCode="0.00E+00">
                  <c:v>4.3220077930342597E-2</c:v>
                </c:pt>
                <c:pt idx="306" formatCode="0.00E+00">
                  <c:v>4.5557536691463299E-2</c:v>
                </c:pt>
                <c:pt idx="307" formatCode="0.00E+00">
                  <c:v>4.7922724101149401E-2</c:v>
                </c:pt>
                <c:pt idx="308" formatCode="0.00E+00">
                  <c:v>5.0584177337165699E-2</c:v>
                </c:pt>
                <c:pt idx="309" formatCode="0.00E+00">
                  <c:v>5.3339271016737501E-2</c:v>
                </c:pt>
                <c:pt idx="310" formatCode="0.00E+00">
                  <c:v>5.57408185889939E-2</c:v>
                </c:pt>
                <c:pt idx="311">
                  <c:v>5.8246257185194002E-2</c:v>
                </c:pt>
                <c:pt idx="312" formatCode="0.00E+00">
                  <c:v>6.0944371946731801E-2</c:v>
                </c:pt>
                <c:pt idx="313" formatCode="0.00E+00">
                  <c:v>6.3702788121608803E-2</c:v>
                </c:pt>
                <c:pt idx="314" formatCode="0.00E+00">
                  <c:v>6.6276420754144902E-2</c:v>
                </c:pt>
                <c:pt idx="315">
                  <c:v>6.8870773856206005E-2</c:v>
                </c:pt>
                <c:pt idx="316" formatCode="0.00E+00">
                  <c:v>7.1524710760391699E-2</c:v>
                </c:pt>
                <c:pt idx="317" formatCode="0.00E+00">
                  <c:v>7.4223008534370596E-2</c:v>
                </c:pt>
                <c:pt idx="318" formatCode="0.00E+00">
                  <c:v>7.6964133348330799E-2</c:v>
                </c:pt>
                <c:pt idx="319" formatCode="0.00E+00">
                  <c:v>7.9737873862522901E-2</c:v>
                </c:pt>
                <c:pt idx="320" formatCode="0.00E+00">
                  <c:v>8.2445428706751298E-2</c:v>
                </c:pt>
                <c:pt idx="321" formatCode="0.00E+00">
                  <c:v>8.4835924395109702E-2</c:v>
                </c:pt>
                <c:pt idx="322">
                  <c:v>8.7499466683096994E-2</c:v>
                </c:pt>
                <c:pt idx="323" formatCode="0.00E+00">
                  <c:v>8.9723621475752094E-2</c:v>
                </c:pt>
                <c:pt idx="324" formatCode="0.00E+00">
                  <c:v>9.2528283208328496E-2</c:v>
                </c:pt>
                <c:pt idx="325" formatCode="0.00E+00">
                  <c:v>9.5116962941436303E-2</c:v>
                </c:pt>
                <c:pt idx="326" formatCode="0.00E+00">
                  <c:v>9.7522764397363501E-2</c:v>
                </c:pt>
                <c:pt idx="327" formatCode="0.00E+00">
                  <c:v>9.9959996412459506E-2</c:v>
                </c:pt>
                <c:pt idx="328">
                  <c:v>0.10223333337549199</c:v>
                </c:pt>
                <c:pt idx="329">
                  <c:v>0.104557955076981</c:v>
                </c:pt>
                <c:pt idx="330">
                  <c:v>0.106656485725176</c:v>
                </c:pt>
                <c:pt idx="331">
                  <c:v>0.109017651436917</c:v>
                </c:pt>
                <c:pt idx="332">
                  <c:v>0.110757021659669</c:v>
                </c:pt>
                <c:pt idx="333">
                  <c:v>0.11309268517134199</c:v>
                </c:pt>
                <c:pt idx="334">
                  <c:v>0.114809052613893</c:v>
                </c:pt>
                <c:pt idx="335">
                  <c:v>0.117185755180261</c:v>
                </c:pt>
                <c:pt idx="336">
                  <c:v>0.11885206400246499</c:v>
                </c:pt>
                <c:pt idx="337">
                  <c:v>0.120401146255029</c:v>
                </c:pt>
                <c:pt idx="338">
                  <c:v>0.12234895555211101</c:v>
                </c:pt>
                <c:pt idx="339">
                  <c:v>0.123973318764216</c:v>
                </c:pt>
                <c:pt idx="340">
                  <c:v>0.12542451509477001</c:v>
                </c:pt>
                <c:pt idx="341">
                  <c:v>0.126564565339432</c:v>
                </c:pt>
                <c:pt idx="342">
                  <c:v>0.127822802268337</c:v>
                </c:pt>
                <c:pt idx="343">
                  <c:v>0.12922446872803001</c:v>
                </c:pt>
                <c:pt idx="344">
                  <c:v>0.130182296761541</c:v>
                </c:pt>
                <c:pt idx="345">
                  <c:v>0.13136740993933799</c:v>
                </c:pt>
                <c:pt idx="346">
                  <c:v>0.13224329152327</c:v>
                </c:pt>
                <c:pt idx="347">
                  <c:v>0.133065120802665</c:v>
                </c:pt>
                <c:pt idx="348">
                  <c:v>0.13378198895871601</c:v>
                </c:pt>
                <c:pt idx="349">
                  <c:v>0.13425948850599201</c:v>
                </c:pt>
                <c:pt idx="350">
                  <c:v>0.13481828418724101</c:v>
                </c:pt>
                <c:pt idx="351">
                  <c:v>0.13512342565419899</c:v>
                </c:pt>
                <c:pt idx="352">
                  <c:v>0.13552342735287001</c:v>
                </c:pt>
                <c:pt idx="353">
                  <c:v>0.13577488899141699</c:v>
                </c:pt>
                <c:pt idx="354">
                  <c:v>0.135564871532556</c:v>
                </c:pt>
                <c:pt idx="355">
                  <c:v>0.135608400209382</c:v>
                </c:pt>
                <c:pt idx="356">
                  <c:v>0.13571546715292501</c:v>
                </c:pt>
                <c:pt idx="357">
                  <c:v>0.13550725349534801</c:v>
                </c:pt>
                <c:pt idx="358">
                  <c:v>0.135053743557114</c:v>
                </c:pt>
                <c:pt idx="359">
                  <c:v>0.13458879872028501</c:v>
                </c:pt>
                <c:pt idx="360">
                  <c:v>0.13399977970264901</c:v>
                </c:pt>
                <c:pt idx="361">
                  <c:v>0.133342051185944</c:v>
                </c:pt>
                <c:pt idx="362">
                  <c:v>0.13277540571892099</c:v>
                </c:pt>
                <c:pt idx="363">
                  <c:v>0.13201356364255701</c:v>
                </c:pt>
                <c:pt idx="364">
                  <c:v>0.13092554180836499</c:v>
                </c:pt>
                <c:pt idx="365">
                  <c:v>0.13003935129827299</c:v>
                </c:pt>
                <c:pt idx="366">
                  <c:v>0.129214193804946</c:v>
                </c:pt>
                <c:pt idx="367">
                  <c:v>0.12815456529484101</c:v>
                </c:pt>
                <c:pt idx="368">
                  <c:v>0.12697971712651401</c:v>
                </c:pt>
                <c:pt idx="369">
                  <c:v>0.125751155548815</c:v>
                </c:pt>
                <c:pt idx="370">
                  <c:v>0.124409682580836</c:v>
                </c:pt>
                <c:pt idx="371">
                  <c:v>0.122978573290314</c:v>
                </c:pt>
                <c:pt idx="372">
                  <c:v>0.121618847928679</c:v>
                </c:pt>
                <c:pt idx="373">
                  <c:v>0.12014829786877899</c:v>
                </c:pt>
                <c:pt idx="374">
                  <c:v>0.11854686676524299</c:v>
                </c:pt>
                <c:pt idx="375">
                  <c:v>0.11702351706375499</c:v>
                </c:pt>
                <c:pt idx="376">
                  <c:v>0.115452887675859</c:v>
                </c:pt>
                <c:pt idx="377">
                  <c:v>0.113570075982124</c:v>
                </c:pt>
                <c:pt idx="378">
                  <c:v>0.111927389441922</c:v>
                </c:pt>
                <c:pt idx="379">
                  <c:v>0.110276848201081</c:v>
                </c:pt>
                <c:pt idx="380">
                  <c:v>0.108418151719634</c:v>
                </c:pt>
                <c:pt idx="381">
                  <c:v>0.106586613739832</c:v>
                </c:pt>
                <c:pt idx="382">
                  <c:v>0.104931203608663</c:v>
                </c:pt>
                <c:pt idx="383">
                  <c:v>0.103176343269511</c:v>
                </c:pt>
                <c:pt idx="384">
                  <c:v>0.101214973420448</c:v>
                </c:pt>
                <c:pt idx="385" formatCode="0.00E+00">
                  <c:v>9.9413641484437196E-2</c:v>
                </c:pt>
                <c:pt idx="386" formatCode="0.00E+00">
                  <c:v>9.7498244730379394E-2</c:v>
                </c:pt>
                <c:pt idx="387" formatCode="0.00E+00">
                  <c:v>9.5464579887437603E-2</c:v>
                </c:pt>
                <c:pt idx="388">
                  <c:v>9.3599198274038994E-2</c:v>
                </c:pt>
                <c:pt idx="389">
                  <c:v>9.1808886882698004E-2</c:v>
                </c:pt>
                <c:pt idx="390">
                  <c:v>8.9708135352632001E-2</c:v>
                </c:pt>
                <c:pt idx="391" formatCode="0.00E+00">
                  <c:v>8.7785061091811806E-2</c:v>
                </c:pt>
                <c:pt idx="392" formatCode="0.00E+00">
                  <c:v>8.5827931225932505E-2</c:v>
                </c:pt>
                <c:pt idx="393" formatCode="0.00E+00">
                  <c:v>8.3856542718033805E-2</c:v>
                </c:pt>
                <c:pt idx="394" formatCode="0.00E+00">
                  <c:v>8.2097424855862702E-2</c:v>
                </c:pt>
                <c:pt idx="395" formatCode="0.00E+00">
                  <c:v>7.9991540108231493E-2</c:v>
                </c:pt>
                <c:pt idx="396" formatCode="0.00E+00">
                  <c:v>7.8021551819828797E-2</c:v>
                </c:pt>
                <c:pt idx="397" formatCode="0.00E+00">
                  <c:v>7.6064024284315301E-2</c:v>
                </c:pt>
                <c:pt idx="398" formatCode="0.00E+00">
                  <c:v>7.4111201226795501E-2</c:v>
                </c:pt>
                <c:pt idx="399" formatCode="0.00E+00">
                  <c:v>7.2305789779487803E-2</c:v>
                </c:pt>
                <c:pt idx="400" formatCode="0.00E+00">
                  <c:v>7.0545601156275298E-2</c:v>
                </c:pt>
                <c:pt idx="401" formatCode="0.00E+00">
                  <c:v>6.8521068130805093E-2</c:v>
                </c:pt>
                <c:pt idx="402" formatCode="0.00E+00">
                  <c:v>6.6503471382644203E-2</c:v>
                </c:pt>
                <c:pt idx="403" formatCode="0.00E+00">
                  <c:v>6.4662470674131403E-2</c:v>
                </c:pt>
                <c:pt idx="404" formatCode="0.00E+00">
                  <c:v>6.2841973714257704E-2</c:v>
                </c:pt>
                <c:pt idx="405" formatCode="0.00E+00">
                  <c:v>6.1014740042402399E-2</c:v>
                </c:pt>
                <c:pt idx="406">
                  <c:v>5.9213088496141E-2</c:v>
                </c:pt>
                <c:pt idx="407" formatCode="0.00E+00">
                  <c:v>5.7419293489932098E-2</c:v>
                </c:pt>
                <c:pt idx="408" formatCode="0.00E+00">
                  <c:v>5.54734613091818E-2</c:v>
                </c:pt>
                <c:pt idx="409" formatCode="0.00E+00">
                  <c:v>5.3689708938886901E-2</c:v>
                </c:pt>
                <c:pt idx="410" formatCode="0.00E+00">
                  <c:v>5.1927802160005199E-2</c:v>
                </c:pt>
                <c:pt idx="411" formatCode="0.00E+00">
                  <c:v>5.0328603547282899E-2</c:v>
                </c:pt>
                <c:pt idx="412" formatCode="0.00E+00">
                  <c:v>4.8741326319737099E-2</c:v>
                </c:pt>
                <c:pt idx="413" formatCode="0.00E+00">
                  <c:v>4.69593055053475E-2</c:v>
                </c:pt>
                <c:pt idx="414">
                  <c:v>4.5210433198292002E-2</c:v>
                </c:pt>
                <c:pt idx="415" formatCode="0.00E+00">
                  <c:v>4.3599813106610798E-2</c:v>
                </c:pt>
                <c:pt idx="416" formatCode="0.00E+00">
                  <c:v>4.1878686424955097E-2</c:v>
                </c:pt>
                <c:pt idx="417" formatCode="0.00E+00">
                  <c:v>4.03945514183374E-2</c:v>
                </c:pt>
                <c:pt idx="418" formatCode="0.00E+00">
                  <c:v>3.8504034290921599E-2</c:v>
                </c:pt>
                <c:pt idx="419" formatCode="0.00E+00">
                  <c:v>3.7190462008247299E-2</c:v>
                </c:pt>
                <c:pt idx="420" formatCode="0.00E+00">
                  <c:v>3.5544788880726402E-2</c:v>
                </c:pt>
                <c:pt idx="421" formatCode="0.00E+00">
                  <c:v>3.4206848068759198E-2</c:v>
                </c:pt>
                <c:pt idx="422" formatCode="0.00E+00">
                  <c:v>3.2870614116500697E-2</c:v>
                </c:pt>
                <c:pt idx="423" formatCode="0.00E+00">
                  <c:v>3.11985702725401E-2</c:v>
                </c:pt>
                <c:pt idx="424">
                  <c:v>2.9912272739178999E-2</c:v>
                </c:pt>
                <c:pt idx="425">
                  <c:v>2.8538992016602999E-2</c:v>
                </c:pt>
                <c:pt idx="426" formatCode="0.00E+00">
                  <c:v>2.7188876268959099E-2</c:v>
                </c:pt>
                <c:pt idx="427" formatCode="0.00E+00">
                  <c:v>2.5921146155777602E-2</c:v>
                </c:pt>
                <c:pt idx="428" formatCode="0.00E+00">
                  <c:v>2.4473383568710799E-2</c:v>
                </c:pt>
                <c:pt idx="429" formatCode="0.00E+00">
                  <c:v>2.32838206670717E-2</c:v>
                </c:pt>
                <c:pt idx="430" formatCode="0.00E+00">
                  <c:v>2.1981301133333499E-2</c:v>
                </c:pt>
                <c:pt idx="431" formatCode="0.00E+00">
                  <c:v>2.0807384389737199E-2</c:v>
                </c:pt>
                <c:pt idx="432" formatCode="0.00E+00">
                  <c:v>1.96138137831076E-2</c:v>
                </c:pt>
                <c:pt idx="433" formatCode="0.00E+00">
                  <c:v>1.8258794303933599E-2</c:v>
                </c:pt>
                <c:pt idx="434" formatCode="0.00E+00">
                  <c:v>1.7040094356448401E-2</c:v>
                </c:pt>
                <c:pt idx="435">
                  <c:v>1.5942327319505002E-2</c:v>
                </c:pt>
                <c:pt idx="436" formatCode="0.00E+00">
                  <c:v>1.4875312004147901E-2</c:v>
                </c:pt>
                <c:pt idx="437" formatCode="0.00E+00">
                  <c:v>1.38017230749156E-2</c:v>
                </c:pt>
                <c:pt idx="438" formatCode="0.00E+00">
                  <c:v>1.26280616425391E-2</c:v>
                </c:pt>
                <c:pt idx="439" formatCode="0.00E+00">
                  <c:v>1.1556514712882399E-2</c:v>
                </c:pt>
                <c:pt idx="440" formatCode="0.00E+00">
                  <c:v>1.0538458754538901E-2</c:v>
                </c:pt>
                <c:pt idx="441" formatCode="0.00E+00">
                  <c:v>9.5917337103728403E-3</c:v>
                </c:pt>
                <c:pt idx="442" formatCode="0.00E+00">
                  <c:v>8.7023191816094202E-3</c:v>
                </c:pt>
                <c:pt idx="443" formatCode="0.00E+00">
                  <c:v>7.8714228554984007E-3</c:v>
                </c:pt>
                <c:pt idx="444">
                  <c:v>6.8928916803140004E-3</c:v>
                </c:pt>
                <c:pt idx="445" formatCode="0.00E+00">
                  <c:v>6.0651320348751904E-3</c:v>
                </c:pt>
                <c:pt idx="446" formatCode="0.00E+00">
                  <c:v>5.13191087386049E-3</c:v>
                </c:pt>
                <c:pt idx="447" formatCode="0.00E+00">
                  <c:v>4.3480960880454798E-3</c:v>
                </c:pt>
                <c:pt idx="448" formatCode="0.00E+00">
                  <c:v>3.68727790903915E-3</c:v>
                </c:pt>
                <c:pt idx="449" formatCode="0.00E+00">
                  <c:v>2.9214163741543299E-3</c:v>
                </c:pt>
                <c:pt idx="450" formatCode="0.00E+00">
                  <c:v>2.0946441262335099E-3</c:v>
                </c:pt>
                <c:pt idx="451" formatCode="0.00E+00">
                  <c:v>1.6455992268931401E-3</c:v>
                </c:pt>
                <c:pt idx="452" formatCode="0.00E+00">
                  <c:v>9.1072763106171998E-4</c:v>
                </c:pt>
                <c:pt idx="453" formatCode="0.00E+00">
                  <c:v>2.1330954679155099E-4</c:v>
                </c:pt>
                <c:pt idx="454" formatCode="0.00E+00">
                  <c:v>-4.13229118270797E-4</c:v>
                </c:pt>
                <c:pt idx="455" formatCode="0.00E+00">
                  <c:v>-9.6371510507884501E-4</c:v>
                </c:pt>
                <c:pt idx="456" formatCode="0.00E+00">
                  <c:v>-1.49515544834772E-3</c:v>
                </c:pt>
                <c:pt idx="457" formatCode="0.00E+00">
                  <c:v>-1.8882488382039901E-3</c:v>
                </c:pt>
                <c:pt idx="458" formatCode="0.00E+00">
                  <c:v>-2.4535573233399601E-3</c:v>
                </c:pt>
                <c:pt idx="459" formatCode="0.00E+00">
                  <c:v>-2.9018687477539002E-3</c:v>
                </c:pt>
                <c:pt idx="460" formatCode="0.00E+00">
                  <c:v>-3.3252584318931399E-3</c:v>
                </c:pt>
                <c:pt idx="461" formatCode="0.00E+00">
                  <c:v>-3.8284246338388598E-3</c:v>
                </c:pt>
                <c:pt idx="462" formatCode="0.00E+00">
                  <c:v>-4.3576278211099797E-3</c:v>
                </c:pt>
                <c:pt idx="463" formatCode="0.00E+00">
                  <c:v>-4.66622409079829E-3</c:v>
                </c:pt>
                <c:pt idx="464" formatCode="0.00E+00">
                  <c:v>-5.0149774867155102E-3</c:v>
                </c:pt>
                <c:pt idx="465" formatCode="0.00E+00">
                  <c:v>-5.3503572877450804E-3</c:v>
                </c:pt>
                <c:pt idx="466" formatCode="0.00E+00">
                  <c:v>-5.6143858977857897E-3</c:v>
                </c:pt>
                <c:pt idx="467" formatCode="0.00E+00">
                  <c:v>-5.84719392526743E-3</c:v>
                </c:pt>
                <c:pt idx="468" formatCode="0.00E+00">
                  <c:v>-6.0182935043469003E-3</c:v>
                </c:pt>
                <c:pt idx="469" formatCode="0.00E+00">
                  <c:v>-6.2430149705495703E-3</c:v>
                </c:pt>
                <c:pt idx="470" formatCode="0.00E+00">
                  <c:v>-6.4668673210474398E-3</c:v>
                </c:pt>
                <c:pt idx="471" formatCode="0.00E+00">
                  <c:v>-6.6599134291349801E-3</c:v>
                </c:pt>
                <c:pt idx="472" formatCode="0.00E+00">
                  <c:v>-6.8028956285403801E-3</c:v>
                </c:pt>
                <c:pt idx="473" formatCode="0.00E+00">
                  <c:v>-6.9014391004764098E-3</c:v>
                </c:pt>
                <c:pt idx="474" formatCode="0.00E+00">
                  <c:v>-7.0419835254782901E-3</c:v>
                </c:pt>
                <c:pt idx="475" formatCode="0.00E+00">
                  <c:v>-7.1282761718444001E-3</c:v>
                </c:pt>
                <c:pt idx="476" formatCode="0.00E+00">
                  <c:v>-7.1896735595605001E-3</c:v>
                </c:pt>
                <c:pt idx="477" formatCode="0.00E+00">
                  <c:v>-7.2450799647051402E-3</c:v>
                </c:pt>
                <c:pt idx="478" formatCode="0.00E+00">
                  <c:v>-7.3357478330648603E-3</c:v>
                </c:pt>
                <c:pt idx="479" formatCode="0.00E+00">
                  <c:v>-7.4165211234862999E-3</c:v>
                </c:pt>
                <c:pt idx="480" formatCode="0.00E+00">
                  <c:v>-7.4069207765412402E-3</c:v>
                </c:pt>
                <c:pt idx="481" formatCode="0.00E+00">
                  <c:v>-7.3861949014392596E-3</c:v>
                </c:pt>
                <c:pt idx="482" formatCode="0.00E+00">
                  <c:v>-7.4393027295536103E-3</c:v>
                </c:pt>
                <c:pt idx="483" formatCode="0.00E+00">
                  <c:v>-7.3610596379631897E-3</c:v>
                </c:pt>
                <c:pt idx="484" formatCode="0.00E+00">
                  <c:v>-7.2893027795566303E-3</c:v>
                </c:pt>
                <c:pt idx="485" formatCode="0.00E+00">
                  <c:v>-7.1412461031063103E-3</c:v>
                </c:pt>
                <c:pt idx="486" formatCode="0.00E+00">
                  <c:v>-7.0943769981575804E-3</c:v>
                </c:pt>
                <c:pt idx="487" formatCode="0.00E+00">
                  <c:v>-7.0518911533598702E-3</c:v>
                </c:pt>
                <c:pt idx="488" formatCode="0.00E+00">
                  <c:v>-6.9218269642297003E-3</c:v>
                </c:pt>
                <c:pt idx="489" formatCode="0.00E+00">
                  <c:v>-6.7419333444295902E-3</c:v>
                </c:pt>
                <c:pt idx="490" formatCode="0.00E+00">
                  <c:v>-6.6231160654385201E-3</c:v>
                </c:pt>
                <c:pt idx="491" formatCode="0.00E+00">
                  <c:v>-6.4857993025939703E-3</c:v>
                </c:pt>
                <c:pt idx="492" formatCode="0.00E+00">
                  <c:v>-6.3812252844968704E-3</c:v>
                </c:pt>
                <c:pt idx="493" formatCode="0.00E+00">
                  <c:v>-6.1790968352658099E-3</c:v>
                </c:pt>
                <c:pt idx="494" formatCode="0.00E+00">
                  <c:v>-5.9589059293906899E-3</c:v>
                </c:pt>
                <c:pt idx="495" formatCode="0.00E+00">
                  <c:v>-5.8230628833680397E-3</c:v>
                </c:pt>
                <c:pt idx="496" formatCode="0.00E+00">
                  <c:v>-5.4964519843499699E-3</c:v>
                </c:pt>
                <c:pt idx="497" formatCode="0.00E+00">
                  <c:v>-5.2177428582071902E-3</c:v>
                </c:pt>
                <c:pt idx="498" formatCode="0.00E+00">
                  <c:v>-4.9559034172525704E-3</c:v>
                </c:pt>
                <c:pt idx="499" formatCode="0.00E+00">
                  <c:v>-4.7119034132261598E-3</c:v>
                </c:pt>
                <c:pt idx="500" formatCode="0.00E+00">
                  <c:v>-4.4449318157792801E-3</c:v>
                </c:pt>
                <c:pt idx="501" formatCode="0.00E+00">
                  <c:v>-4.2162370176571902E-3</c:v>
                </c:pt>
                <c:pt idx="502" formatCode="0.00E+00">
                  <c:v>-3.7870160830112999E-3</c:v>
                </c:pt>
                <c:pt idx="503" formatCode="0.00E+00">
                  <c:v>-3.4551236967628402E-3</c:v>
                </c:pt>
                <c:pt idx="504" formatCode="0.00E+00">
                  <c:v>-3.0620958396639802E-3</c:v>
                </c:pt>
                <c:pt idx="505" formatCode="0.00E+00">
                  <c:v>-2.7544491137761399E-3</c:v>
                </c:pt>
                <c:pt idx="506" formatCode="0.00E+00">
                  <c:v>-2.3545541219980402E-3</c:v>
                </c:pt>
                <c:pt idx="507" formatCode="0.00E+00">
                  <c:v>-2.0436495171344301E-3</c:v>
                </c:pt>
                <c:pt idx="508" formatCode="0.00E+00">
                  <c:v>-1.6369210694532801E-3</c:v>
                </c:pt>
                <c:pt idx="509" formatCode="0.00E+00">
                  <c:v>-1.1929048291003199E-3</c:v>
                </c:pt>
                <c:pt idx="510" formatCode="0.00E+00">
                  <c:v>-7.6079013426768802E-4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E-7250-432A-BB4F-CB50C04314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9065424"/>
        <c:axId val="439058208"/>
        <c:extLst/>
      </c:scatterChart>
      <c:valAx>
        <c:axId val="439065424"/>
        <c:scaling>
          <c:orientation val="minMax"/>
          <c:max val="700"/>
          <c:min val="39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Wavelength,</a:t>
                </a:r>
                <a:r>
                  <a:rPr lang="en-GB" baseline="0"/>
                  <a:t> nm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9058208"/>
        <c:crosses val="autoZero"/>
        <c:crossBetween val="midCat"/>
      </c:valAx>
      <c:valAx>
        <c:axId val="439058208"/>
        <c:scaling>
          <c:orientation val="minMax"/>
          <c:max val="0.4"/>
          <c:min val="-5.000000000000001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Absorbance, Au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906542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Calibration curve of Ni</a:t>
            </a:r>
          </a:p>
          <a:p>
            <a:pPr>
              <a:defRPr/>
            </a:pPr>
            <a:r>
              <a:rPr lang="en-GB"/>
              <a:t>at 544 nm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3112425577087003"/>
          <c:y val="0.17593074549891791"/>
          <c:w val="0.70120713305898497"/>
          <c:h val="0.6324847815075747"/>
        </c:manualLayout>
      </c:layout>
      <c:scatterChart>
        <c:scatterStyle val="lineMarker"/>
        <c:varyColors val="0"/>
        <c:ser>
          <c:idx val="0"/>
          <c:order val="0"/>
          <c:tx>
            <c:strRef>
              <c:f>'Ni 16.10.2020'!$Q$6</c:f>
              <c:strCache>
                <c:ptCount val="1"/>
                <c:pt idx="0">
                  <c:v>544 nm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22104662843070541"/>
                  <c:y val="4.3952295436754614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'Ni 16.10.2020'!$P$7:$P$17</c:f>
              <c:numCache>
                <c:formatCode>0.000</c:formatCode>
                <c:ptCount val="11"/>
                <c:pt idx="0">
                  <c:v>1E-3</c:v>
                </c:pt>
                <c:pt idx="1">
                  <c:v>5.0000000000000001E-3</c:v>
                </c:pt>
                <c:pt idx="2">
                  <c:v>0.01</c:v>
                </c:pt>
                <c:pt idx="3">
                  <c:v>1.4999999999999999E-2</c:v>
                </c:pt>
                <c:pt idx="4">
                  <c:v>0.02</c:v>
                </c:pt>
                <c:pt idx="5">
                  <c:v>2.5000000000000001E-2</c:v>
                </c:pt>
                <c:pt idx="6">
                  <c:v>0.03</c:v>
                </c:pt>
                <c:pt idx="7">
                  <c:v>0.04</c:v>
                </c:pt>
                <c:pt idx="8">
                  <c:v>0.06</c:v>
                </c:pt>
                <c:pt idx="9">
                  <c:v>0.08</c:v>
                </c:pt>
                <c:pt idx="10">
                  <c:v>0.1</c:v>
                </c:pt>
              </c:numCache>
            </c:numRef>
          </c:xVal>
          <c:yVal>
            <c:numRef>
              <c:f>'Ni 16.10.2020'!$Q$7:$Q$17</c:f>
              <c:numCache>
                <c:formatCode>General</c:formatCode>
                <c:ptCount val="11"/>
                <c:pt idx="0" formatCode="0.00E+00">
                  <c:v>5.8153597031747701E-3</c:v>
                </c:pt>
                <c:pt idx="1">
                  <c:v>2.7649345431882001E-2</c:v>
                </c:pt>
                <c:pt idx="2" formatCode="0.00E+00">
                  <c:v>5.4643834525576099E-2</c:v>
                </c:pt>
                <c:pt idx="3" formatCode="0.00E+00">
                  <c:v>8.0690702619326898E-2</c:v>
                </c:pt>
                <c:pt idx="4">
                  <c:v>0.107740818045911</c:v>
                </c:pt>
                <c:pt idx="5">
                  <c:v>0.13446703243630401</c:v>
                </c:pt>
                <c:pt idx="6">
                  <c:v>0.16117453979962501</c:v>
                </c:pt>
                <c:pt idx="7">
                  <c:v>0.21527114920077101</c:v>
                </c:pt>
                <c:pt idx="8">
                  <c:v>0.318635123571128</c:v>
                </c:pt>
                <c:pt idx="9">
                  <c:v>0.42728941273512899</c:v>
                </c:pt>
                <c:pt idx="10">
                  <c:v>0.53496766533363505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D73-4CA8-9D71-E910BAD45C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5641640"/>
        <c:axId val="435646560"/>
      </c:scatterChart>
      <c:valAx>
        <c:axId val="43564164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concentration, M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5646560"/>
        <c:crosses val="autoZero"/>
        <c:crossBetween val="midCat"/>
      </c:valAx>
      <c:valAx>
        <c:axId val="4356465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absorbance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564164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712248468941381"/>
          <c:y val="9.2592592592592587E-2"/>
          <c:w val="0.79016929133858271"/>
          <c:h val="0.74350320793234181"/>
        </c:manualLayout>
      </c:layout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log"/>
            <c:dispRSqr val="1"/>
            <c:dispEq val="1"/>
            <c:trendlineLbl>
              <c:layout>
                <c:manualLayout>
                  <c:x val="-7.0028396747800342E-2"/>
                  <c:y val="-2.710252593729523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'Ni 16.10.2020'!$AE$17:$AE$22</c:f>
              <c:numCache>
                <c:formatCode>General</c:formatCode>
                <c:ptCount val="6"/>
                <c:pt idx="0">
                  <c:v>6.7277600877192999E-3</c:v>
                </c:pt>
                <c:pt idx="1">
                  <c:v>1.0295686752834331E-2</c:v>
                </c:pt>
                <c:pt idx="2">
                  <c:v>1.3621660176164133E-2</c:v>
                </c:pt>
                <c:pt idx="3">
                  <c:v>1.7489678975769436E-2</c:v>
                </c:pt>
                <c:pt idx="4">
                  <c:v>2.1714286665580961E-2</c:v>
                </c:pt>
                <c:pt idx="5">
                  <c:v>2.5426200186161263E-2</c:v>
                </c:pt>
              </c:numCache>
            </c:numRef>
          </c:xVal>
          <c:yVal>
            <c:numRef>
              <c:f>'Ni 16.10.2020'!$AG$17:$AG$22</c:f>
              <c:numCache>
                <c:formatCode>General</c:formatCode>
                <c:ptCount val="6"/>
                <c:pt idx="0">
                  <c:v>1.306283398116048E-2</c:v>
                </c:pt>
                <c:pt idx="1">
                  <c:v>1.4758220108229757E-2</c:v>
                </c:pt>
                <c:pt idx="2">
                  <c:v>1.7408905860182369E-2</c:v>
                </c:pt>
                <c:pt idx="3">
                  <c:v>1.8041284096922253E-2</c:v>
                </c:pt>
                <c:pt idx="4">
                  <c:v>1.7074555117207322E-2</c:v>
                </c:pt>
                <c:pt idx="5">
                  <c:v>1.8295199255354944E-2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0FC-425F-8F74-51E5049F02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7506560"/>
        <c:axId val="307508856"/>
      </c:scatterChart>
      <c:valAx>
        <c:axId val="307506560"/>
        <c:scaling>
          <c:orientation val="minMax"/>
          <c:min val="5.000000000000001E-3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C*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07508856"/>
        <c:crosses val="autoZero"/>
        <c:crossBetween val="midCat"/>
      </c:valAx>
      <c:valAx>
        <c:axId val="307508856"/>
        <c:scaling>
          <c:orientation val="minMax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a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075065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 orientation="portrait"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1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'Ni 16.10.2020'!$AH$17:$AH$22</c:f>
              <c:numCache>
                <c:formatCode>General</c:formatCode>
                <c:ptCount val="6"/>
                <c:pt idx="0">
                  <c:v>148.63788050726976</c:v>
                </c:pt>
                <c:pt idx="1">
                  <c:v>97.128052164631654</c:v>
                </c:pt>
                <c:pt idx="2">
                  <c:v>73.412490626498695</c:v>
                </c:pt>
                <c:pt idx="3">
                  <c:v>57.176578334309099</c:v>
                </c:pt>
                <c:pt idx="4">
                  <c:v>46.052629561397808</c:v>
                </c:pt>
                <c:pt idx="5">
                  <c:v>39.329510216956081</c:v>
                </c:pt>
              </c:numCache>
            </c:numRef>
          </c:xVal>
          <c:yVal>
            <c:numRef>
              <c:f>'Ni 16.10.2020'!$AI$17:$AI$22</c:f>
              <c:numCache>
                <c:formatCode>General</c:formatCode>
                <c:ptCount val="6"/>
                <c:pt idx="0">
                  <c:v>76.553066619557669</c:v>
                </c:pt>
                <c:pt idx="1">
                  <c:v>67.758848469969706</c:v>
                </c:pt>
                <c:pt idx="2">
                  <c:v>57.441863838622908</c:v>
                </c:pt>
                <c:pt idx="3">
                  <c:v>55.428427080231764</c:v>
                </c:pt>
                <c:pt idx="4">
                  <c:v>58.566679666647609</c:v>
                </c:pt>
                <c:pt idx="5">
                  <c:v>54.659147792954663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F10-4EB0-9AE2-025332587B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69197872"/>
        <c:axId val="1636089904"/>
      </c:scatterChart>
      <c:valAx>
        <c:axId val="176919787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1/C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36089904"/>
        <c:crosses val="autoZero"/>
        <c:crossBetween val="midCat"/>
      </c:valAx>
      <c:valAx>
        <c:axId val="16360899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1/a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691978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baseline="0"/>
              <a:t>Absorbance of [Ni(en)3].2NO3-  </a:t>
            </a:r>
            <a:r>
              <a:rPr lang="en-GB" sz="1400" b="0" i="0" u="none" strike="noStrike" baseline="0">
                <a:effectLst/>
              </a:rPr>
              <a:t>complex </a:t>
            </a:r>
            <a:r>
              <a:rPr lang="en-GB" baseline="0"/>
              <a:t>before adsorption on TNTs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1"/>
          <c:tx>
            <c:strRef>
              <c:f>'Ni 20.10.2020'!$C$6</c:f>
              <c:strCache>
                <c:ptCount val="1"/>
                <c:pt idx="0">
                  <c:v>0.001 M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'Ni 20.10.2020'!$A$7:$A$517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</c:v>
                </c:pt>
                <c:pt idx="4">
                  <c:v>194</c:v>
                </c:pt>
                <c:pt idx="5">
                  <c:v>195</c:v>
                </c:pt>
                <c:pt idx="6">
                  <c:v>196</c:v>
                </c:pt>
                <c:pt idx="7">
                  <c:v>197</c:v>
                </c:pt>
                <c:pt idx="8">
                  <c:v>198</c:v>
                </c:pt>
                <c:pt idx="9">
                  <c:v>199</c:v>
                </c:pt>
                <c:pt idx="10">
                  <c:v>200</c:v>
                </c:pt>
                <c:pt idx="11">
                  <c:v>201</c:v>
                </c:pt>
                <c:pt idx="12">
                  <c:v>202</c:v>
                </c:pt>
                <c:pt idx="13">
                  <c:v>203</c:v>
                </c:pt>
                <c:pt idx="14">
                  <c:v>204</c:v>
                </c:pt>
                <c:pt idx="15">
                  <c:v>205</c:v>
                </c:pt>
                <c:pt idx="16">
                  <c:v>206</c:v>
                </c:pt>
                <c:pt idx="17">
                  <c:v>207</c:v>
                </c:pt>
                <c:pt idx="18">
                  <c:v>208</c:v>
                </c:pt>
                <c:pt idx="19">
                  <c:v>209</c:v>
                </c:pt>
                <c:pt idx="20">
                  <c:v>210</c:v>
                </c:pt>
                <c:pt idx="21">
                  <c:v>211</c:v>
                </c:pt>
                <c:pt idx="22">
                  <c:v>212</c:v>
                </c:pt>
                <c:pt idx="23">
                  <c:v>213</c:v>
                </c:pt>
                <c:pt idx="24">
                  <c:v>214</c:v>
                </c:pt>
                <c:pt idx="25">
                  <c:v>215</c:v>
                </c:pt>
                <c:pt idx="26">
                  <c:v>216</c:v>
                </c:pt>
                <c:pt idx="27">
                  <c:v>217</c:v>
                </c:pt>
                <c:pt idx="28">
                  <c:v>218</c:v>
                </c:pt>
                <c:pt idx="29">
                  <c:v>219</c:v>
                </c:pt>
                <c:pt idx="30">
                  <c:v>220</c:v>
                </c:pt>
                <c:pt idx="31">
                  <c:v>221</c:v>
                </c:pt>
                <c:pt idx="32">
                  <c:v>222</c:v>
                </c:pt>
                <c:pt idx="33">
                  <c:v>223</c:v>
                </c:pt>
                <c:pt idx="34">
                  <c:v>224</c:v>
                </c:pt>
                <c:pt idx="35">
                  <c:v>225</c:v>
                </c:pt>
                <c:pt idx="36">
                  <c:v>226</c:v>
                </c:pt>
                <c:pt idx="37">
                  <c:v>227</c:v>
                </c:pt>
                <c:pt idx="38">
                  <c:v>228</c:v>
                </c:pt>
                <c:pt idx="39">
                  <c:v>229</c:v>
                </c:pt>
                <c:pt idx="40">
                  <c:v>230</c:v>
                </c:pt>
                <c:pt idx="41">
                  <c:v>231</c:v>
                </c:pt>
                <c:pt idx="42">
                  <c:v>232</c:v>
                </c:pt>
                <c:pt idx="43">
                  <c:v>233</c:v>
                </c:pt>
                <c:pt idx="44">
                  <c:v>234</c:v>
                </c:pt>
                <c:pt idx="45">
                  <c:v>235</c:v>
                </c:pt>
                <c:pt idx="46">
                  <c:v>236</c:v>
                </c:pt>
                <c:pt idx="47">
                  <c:v>237</c:v>
                </c:pt>
                <c:pt idx="48">
                  <c:v>238</c:v>
                </c:pt>
                <c:pt idx="49">
                  <c:v>239</c:v>
                </c:pt>
                <c:pt idx="50">
                  <c:v>240</c:v>
                </c:pt>
                <c:pt idx="51">
                  <c:v>241</c:v>
                </c:pt>
                <c:pt idx="52">
                  <c:v>242</c:v>
                </c:pt>
                <c:pt idx="53">
                  <c:v>243</c:v>
                </c:pt>
                <c:pt idx="54">
                  <c:v>244</c:v>
                </c:pt>
                <c:pt idx="55">
                  <c:v>245</c:v>
                </c:pt>
                <c:pt idx="56">
                  <c:v>246</c:v>
                </c:pt>
                <c:pt idx="57">
                  <c:v>247</c:v>
                </c:pt>
                <c:pt idx="58">
                  <c:v>248</c:v>
                </c:pt>
                <c:pt idx="59">
                  <c:v>249</c:v>
                </c:pt>
                <c:pt idx="60">
                  <c:v>250</c:v>
                </c:pt>
                <c:pt idx="61">
                  <c:v>251</c:v>
                </c:pt>
                <c:pt idx="62">
                  <c:v>252</c:v>
                </c:pt>
                <c:pt idx="63">
                  <c:v>253</c:v>
                </c:pt>
                <c:pt idx="64">
                  <c:v>254</c:v>
                </c:pt>
                <c:pt idx="65">
                  <c:v>255</c:v>
                </c:pt>
                <c:pt idx="66">
                  <c:v>256</c:v>
                </c:pt>
                <c:pt idx="67">
                  <c:v>257</c:v>
                </c:pt>
                <c:pt idx="68">
                  <c:v>258</c:v>
                </c:pt>
                <c:pt idx="69">
                  <c:v>259</c:v>
                </c:pt>
                <c:pt idx="70">
                  <c:v>260</c:v>
                </c:pt>
                <c:pt idx="71">
                  <c:v>261</c:v>
                </c:pt>
                <c:pt idx="72">
                  <c:v>262</c:v>
                </c:pt>
                <c:pt idx="73">
                  <c:v>263</c:v>
                </c:pt>
                <c:pt idx="74">
                  <c:v>264</c:v>
                </c:pt>
                <c:pt idx="75">
                  <c:v>265</c:v>
                </c:pt>
                <c:pt idx="76">
                  <c:v>266</c:v>
                </c:pt>
                <c:pt idx="77">
                  <c:v>267</c:v>
                </c:pt>
                <c:pt idx="78">
                  <c:v>268</c:v>
                </c:pt>
                <c:pt idx="79">
                  <c:v>269</c:v>
                </c:pt>
                <c:pt idx="80">
                  <c:v>270</c:v>
                </c:pt>
                <c:pt idx="81">
                  <c:v>271</c:v>
                </c:pt>
                <c:pt idx="82">
                  <c:v>272</c:v>
                </c:pt>
                <c:pt idx="83">
                  <c:v>273</c:v>
                </c:pt>
                <c:pt idx="84">
                  <c:v>274</c:v>
                </c:pt>
                <c:pt idx="85">
                  <c:v>275</c:v>
                </c:pt>
                <c:pt idx="86">
                  <c:v>276</c:v>
                </c:pt>
                <c:pt idx="87">
                  <c:v>277</c:v>
                </c:pt>
                <c:pt idx="88">
                  <c:v>278</c:v>
                </c:pt>
                <c:pt idx="89">
                  <c:v>279</c:v>
                </c:pt>
                <c:pt idx="90">
                  <c:v>280</c:v>
                </c:pt>
                <c:pt idx="91">
                  <c:v>281</c:v>
                </c:pt>
                <c:pt idx="92">
                  <c:v>282</c:v>
                </c:pt>
                <c:pt idx="93">
                  <c:v>283</c:v>
                </c:pt>
                <c:pt idx="94">
                  <c:v>284</c:v>
                </c:pt>
                <c:pt idx="95">
                  <c:v>285</c:v>
                </c:pt>
                <c:pt idx="96">
                  <c:v>286</c:v>
                </c:pt>
                <c:pt idx="97">
                  <c:v>287</c:v>
                </c:pt>
                <c:pt idx="98">
                  <c:v>288</c:v>
                </c:pt>
                <c:pt idx="99">
                  <c:v>289</c:v>
                </c:pt>
                <c:pt idx="100">
                  <c:v>290</c:v>
                </c:pt>
                <c:pt idx="101">
                  <c:v>291</c:v>
                </c:pt>
                <c:pt idx="102">
                  <c:v>292</c:v>
                </c:pt>
                <c:pt idx="103">
                  <c:v>293</c:v>
                </c:pt>
                <c:pt idx="104">
                  <c:v>294</c:v>
                </c:pt>
                <c:pt idx="105">
                  <c:v>295</c:v>
                </c:pt>
                <c:pt idx="106">
                  <c:v>296</c:v>
                </c:pt>
                <c:pt idx="107">
                  <c:v>297</c:v>
                </c:pt>
                <c:pt idx="108">
                  <c:v>298</c:v>
                </c:pt>
                <c:pt idx="109">
                  <c:v>299</c:v>
                </c:pt>
                <c:pt idx="110">
                  <c:v>300</c:v>
                </c:pt>
                <c:pt idx="111">
                  <c:v>301</c:v>
                </c:pt>
                <c:pt idx="112">
                  <c:v>302</c:v>
                </c:pt>
                <c:pt idx="113">
                  <c:v>303</c:v>
                </c:pt>
                <c:pt idx="114">
                  <c:v>304</c:v>
                </c:pt>
                <c:pt idx="115">
                  <c:v>305</c:v>
                </c:pt>
                <c:pt idx="116">
                  <c:v>306</c:v>
                </c:pt>
                <c:pt idx="117">
                  <c:v>307</c:v>
                </c:pt>
                <c:pt idx="118">
                  <c:v>308</c:v>
                </c:pt>
                <c:pt idx="119">
                  <c:v>309</c:v>
                </c:pt>
                <c:pt idx="120">
                  <c:v>310</c:v>
                </c:pt>
                <c:pt idx="121">
                  <c:v>311</c:v>
                </c:pt>
                <c:pt idx="122">
                  <c:v>312</c:v>
                </c:pt>
                <c:pt idx="123">
                  <c:v>313</c:v>
                </c:pt>
                <c:pt idx="124">
                  <c:v>314</c:v>
                </c:pt>
                <c:pt idx="125">
                  <c:v>315</c:v>
                </c:pt>
                <c:pt idx="126">
                  <c:v>316</c:v>
                </c:pt>
                <c:pt idx="127">
                  <c:v>317</c:v>
                </c:pt>
                <c:pt idx="128">
                  <c:v>318</c:v>
                </c:pt>
                <c:pt idx="129">
                  <c:v>319</c:v>
                </c:pt>
                <c:pt idx="130">
                  <c:v>320</c:v>
                </c:pt>
                <c:pt idx="131">
                  <c:v>321</c:v>
                </c:pt>
                <c:pt idx="132">
                  <c:v>322</c:v>
                </c:pt>
                <c:pt idx="133">
                  <c:v>323</c:v>
                </c:pt>
                <c:pt idx="134">
                  <c:v>324</c:v>
                </c:pt>
                <c:pt idx="135">
                  <c:v>325</c:v>
                </c:pt>
                <c:pt idx="136">
                  <c:v>326</c:v>
                </c:pt>
                <c:pt idx="137">
                  <c:v>327</c:v>
                </c:pt>
                <c:pt idx="138">
                  <c:v>328</c:v>
                </c:pt>
                <c:pt idx="139">
                  <c:v>329</c:v>
                </c:pt>
                <c:pt idx="140">
                  <c:v>330</c:v>
                </c:pt>
                <c:pt idx="141">
                  <c:v>331</c:v>
                </c:pt>
                <c:pt idx="142">
                  <c:v>332</c:v>
                </c:pt>
                <c:pt idx="143">
                  <c:v>333</c:v>
                </c:pt>
                <c:pt idx="144">
                  <c:v>334</c:v>
                </c:pt>
                <c:pt idx="145">
                  <c:v>335</c:v>
                </c:pt>
                <c:pt idx="146">
                  <c:v>336</c:v>
                </c:pt>
                <c:pt idx="147">
                  <c:v>337</c:v>
                </c:pt>
                <c:pt idx="148">
                  <c:v>338</c:v>
                </c:pt>
                <c:pt idx="149">
                  <c:v>339</c:v>
                </c:pt>
                <c:pt idx="150">
                  <c:v>340</c:v>
                </c:pt>
                <c:pt idx="151">
                  <c:v>341</c:v>
                </c:pt>
                <c:pt idx="152">
                  <c:v>342</c:v>
                </c:pt>
                <c:pt idx="153">
                  <c:v>343</c:v>
                </c:pt>
                <c:pt idx="154">
                  <c:v>344</c:v>
                </c:pt>
                <c:pt idx="155">
                  <c:v>345</c:v>
                </c:pt>
                <c:pt idx="156">
                  <c:v>346</c:v>
                </c:pt>
                <c:pt idx="157">
                  <c:v>347</c:v>
                </c:pt>
                <c:pt idx="158">
                  <c:v>348</c:v>
                </c:pt>
                <c:pt idx="159">
                  <c:v>349</c:v>
                </c:pt>
                <c:pt idx="160">
                  <c:v>350</c:v>
                </c:pt>
                <c:pt idx="161">
                  <c:v>351</c:v>
                </c:pt>
                <c:pt idx="162">
                  <c:v>352</c:v>
                </c:pt>
                <c:pt idx="163">
                  <c:v>353</c:v>
                </c:pt>
                <c:pt idx="164">
                  <c:v>354</c:v>
                </c:pt>
                <c:pt idx="165">
                  <c:v>355</c:v>
                </c:pt>
                <c:pt idx="166">
                  <c:v>356</c:v>
                </c:pt>
                <c:pt idx="167">
                  <c:v>357</c:v>
                </c:pt>
                <c:pt idx="168">
                  <c:v>358</c:v>
                </c:pt>
                <c:pt idx="169">
                  <c:v>359</c:v>
                </c:pt>
                <c:pt idx="170">
                  <c:v>360</c:v>
                </c:pt>
                <c:pt idx="171">
                  <c:v>361</c:v>
                </c:pt>
                <c:pt idx="172">
                  <c:v>362</c:v>
                </c:pt>
                <c:pt idx="173">
                  <c:v>363</c:v>
                </c:pt>
                <c:pt idx="174">
                  <c:v>364</c:v>
                </c:pt>
                <c:pt idx="175">
                  <c:v>365</c:v>
                </c:pt>
                <c:pt idx="176">
                  <c:v>366</c:v>
                </c:pt>
                <c:pt idx="177">
                  <c:v>367</c:v>
                </c:pt>
                <c:pt idx="178">
                  <c:v>368</c:v>
                </c:pt>
                <c:pt idx="179">
                  <c:v>369</c:v>
                </c:pt>
                <c:pt idx="180">
                  <c:v>370</c:v>
                </c:pt>
                <c:pt idx="181">
                  <c:v>371</c:v>
                </c:pt>
                <c:pt idx="182">
                  <c:v>372</c:v>
                </c:pt>
                <c:pt idx="183">
                  <c:v>373</c:v>
                </c:pt>
                <c:pt idx="184">
                  <c:v>374</c:v>
                </c:pt>
                <c:pt idx="185">
                  <c:v>375</c:v>
                </c:pt>
                <c:pt idx="186">
                  <c:v>376</c:v>
                </c:pt>
                <c:pt idx="187">
                  <c:v>377</c:v>
                </c:pt>
                <c:pt idx="188">
                  <c:v>378</c:v>
                </c:pt>
                <c:pt idx="189">
                  <c:v>379</c:v>
                </c:pt>
                <c:pt idx="190">
                  <c:v>380</c:v>
                </c:pt>
                <c:pt idx="191">
                  <c:v>381</c:v>
                </c:pt>
                <c:pt idx="192">
                  <c:v>382</c:v>
                </c:pt>
                <c:pt idx="193">
                  <c:v>383</c:v>
                </c:pt>
                <c:pt idx="194">
                  <c:v>384</c:v>
                </c:pt>
                <c:pt idx="195">
                  <c:v>385</c:v>
                </c:pt>
                <c:pt idx="196">
                  <c:v>386</c:v>
                </c:pt>
                <c:pt idx="197">
                  <c:v>387</c:v>
                </c:pt>
                <c:pt idx="198">
                  <c:v>388</c:v>
                </c:pt>
                <c:pt idx="199">
                  <c:v>389</c:v>
                </c:pt>
                <c:pt idx="200">
                  <c:v>390</c:v>
                </c:pt>
                <c:pt idx="201">
                  <c:v>391</c:v>
                </c:pt>
                <c:pt idx="202">
                  <c:v>392</c:v>
                </c:pt>
                <c:pt idx="203">
                  <c:v>393</c:v>
                </c:pt>
                <c:pt idx="204">
                  <c:v>394</c:v>
                </c:pt>
                <c:pt idx="205">
                  <c:v>395</c:v>
                </c:pt>
                <c:pt idx="206">
                  <c:v>396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402</c:v>
                </c:pt>
                <c:pt idx="213">
                  <c:v>403</c:v>
                </c:pt>
                <c:pt idx="214">
                  <c:v>404</c:v>
                </c:pt>
                <c:pt idx="215">
                  <c:v>405</c:v>
                </c:pt>
                <c:pt idx="216">
                  <c:v>406</c:v>
                </c:pt>
                <c:pt idx="217">
                  <c:v>407</c:v>
                </c:pt>
                <c:pt idx="218">
                  <c:v>408</c:v>
                </c:pt>
                <c:pt idx="219">
                  <c:v>409</c:v>
                </c:pt>
                <c:pt idx="220">
                  <c:v>410</c:v>
                </c:pt>
                <c:pt idx="221">
                  <c:v>411</c:v>
                </c:pt>
                <c:pt idx="222">
                  <c:v>412</c:v>
                </c:pt>
                <c:pt idx="223">
                  <c:v>413</c:v>
                </c:pt>
                <c:pt idx="224">
                  <c:v>414</c:v>
                </c:pt>
                <c:pt idx="225">
                  <c:v>415</c:v>
                </c:pt>
                <c:pt idx="226">
                  <c:v>416</c:v>
                </c:pt>
                <c:pt idx="227">
                  <c:v>417</c:v>
                </c:pt>
                <c:pt idx="228">
                  <c:v>418</c:v>
                </c:pt>
                <c:pt idx="229">
                  <c:v>419</c:v>
                </c:pt>
                <c:pt idx="230">
                  <c:v>420</c:v>
                </c:pt>
                <c:pt idx="231">
                  <c:v>421</c:v>
                </c:pt>
                <c:pt idx="232">
                  <c:v>422</c:v>
                </c:pt>
                <c:pt idx="233">
                  <c:v>423</c:v>
                </c:pt>
                <c:pt idx="234">
                  <c:v>424</c:v>
                </c:pt>
                <c:pt idx="235">
                  <c:v>425</c:v>
                </c:pt>
                <c:pt idx="236">
                  <c:v>426</c:v>
                </c:pt>
                <c:pt idx="237">
                  <c:v>427</c:v>
                </c:pt>
                <c:pt idx="238">
                  <c:v>428</c:v>
                </c:pt>
                <c:pt idx="239">
                  <c:v>429</c:v>
                </c:pt>
                <c:pt idx="240">
                  <c:v>430</c:v>
                </c:pt>
                <c:pt idx="241">
                  <c:v>431</c:v>
                </c:pt>
                <c:pt idx="242">
                  <c:v>432</c:v>
                </c:pt>
                <c:pt idx="243">
                  <c:v>433</c:v>
                </c:pt>
                <c:pt idx="244">
                  <c:v>434</c:v>
                </c:pt>
                <c:pt idx="245">
                  <c:v>435</c:v>
                </c:pt>
                <c:pt idx="246">
                  <c:v>436</c:v>
                </c:pt>
                <c:pt idx="247">
                  <c:v>437</c:v>
                </c:pt>
                <c:pt idx="248">
                  <c:v>438</c:v>
                </c:pt>
                <c:pt idx="249">
                  <c:v>439</c:v>
                </c:pt>
                <c:pt idx="250">
                  <c:v>440</c:v>
                </c:pt>
                <c:pt idx="251">
                  <c:v>441</c:v>
                </c:pt>
                <c:pt idx="252">
                  <c:v>442</c:v>
                </c:pt>
                <c:pt idx="253">
                  <c:v>443</c:v>
                </c:pt>
                <c:pt idx="254">
                  <c:v>444</c:v>
                </c:pt>
                <c:pt idx="255">
                  <c:v>445</c:v>
                </c:pt>
                <c:pt idx="256">
                  <c:v>446</c:v>
                </c:pt>
                <c:pt idx="257">
                  <c:v>447</c:v>
                </c:pt>
                <c:pt idx="258">
                  <c:v>448</c:v>
                </c:pt>
                <c:pt idx="259">
                  <c:v>449</c:v>
                </c:pt>
                <c:pt idx="260">
                  <c:v>450</c:v>
                </c:pt>
                <c:pt idx="261">
                  <c:v>451</c:v>
                </c:pt>
                <c:pt idx="262">
                  <c:v>452</c:v>
                </c:pt>
                <c:pt idx="263">
                  <c:v>453</c:v>
                </c:pt>
                <c:pt idx="264">
                  <c:v>454</c:v>
                </c:pt>
                <c:pt idx="265">
                  <c:v>455</c:v>
                </c:pt>
                <c:pt idx="266">
                  <c:v>456</c:v>
                </c:pt>
                <c:pt idx="267">
                  <c:v>457</c:v>
                </c:pt>
                <c:pt idx="268">
                  <c:v>458</c:v>
                </c:pt>
                <c:pt idx="269">
                  <c:v>459</c:v>
                </c:pt>
                <c:pt idx="270">
                  <c:v>460</c:v>
                </c:pt>
                <c:pt idx="271">
                  <c:v>461</c:v>
                </c:pt>
                <c:pt idx="272">
                  <c:v>462</c:v>
                </c:pt>
                <c:pt idx="273">
                  <c:v>463</c:v>
                </c:pt>
                <c:pt idx="274">
                  <c:v>464</c:v>
                </c:pt>
                <c:pt idx="275">
                  <c:v>465</c:v>
                </c:pt>
                <c:pt idx="276">
                  <c:v>466</c:v>
                </c:pt>
                <c:pt idx="277">
                  <c:v>467</c:v>
                </c:pt>
                <c:pt idx="278">
                  <c:v>468</c:v>
                </c:pt>
                <c:pt idx="279">
                  <c:v>469</c:v>
                </c:pt>
                <c:pt idx="280">
                  <c:v>470</c:v>
                </c:pt>
                <c:pt idx="281">
                  <c:v>471</c:v>
                </c:pt>
                <c:pt idx="282">
                  <c:v>472</c:v>
                </c:pt>
                <c:pt idx="283">
                  <c:v>473</c:v>
                </c:pt>
                <c:pt idx="284">
                  <c:v>474</c:v>
                </c:pt>
                <c:pt idx="285">
                  <c:v>475</c:v>
                </c:pt>
                <c:pt idx="286">
                  <c:v>476</c:v>
                </c:pt>
                <c:pt idx="287">
                  <c:v>477</c:v>
                </c:pt>
                <c:pt idx="288">
                  <c:v>478</c:v>
                </c:pt>
                <c:pt idx="289">
                  <c:v>479</c:v>
                </c:pt>
                <c:pt idx="290">
                  <c:v>480</c:v>
                </c:pt>
                <c:pt idx="291">
                  <c:v>481</c:v>
                </c:pt>
                <c:pt idx="292">
                  <c:v>482</c:v>
                </c:pt>
                <c:pt idx="293">
                  <c:v>483</c:v>
                </c:pt>
                <c:pt idx="294">
                  <c:v>484</c:v>
                </c:pt>
                <c:pt idx="295">
                  <c:v>485</c:v>
                </c:pt>
                <c:pt idx="296">
                  <c:v>486</c:v>
                </c:pt>
                <c:pt idx="297">
                  <c:v>487</c:v>
                </c:pt>
                <c:pt idx="298">
                  <c:v>488</c:v>
                </c:pt>
                <c:pt idx="299">
                  <c:v>489</c:v>
                </c:pt>
                <c:pt idx="300">
                  <c:v>490</c:v>
                </c:pt>
                <c:pt idx="301">
                  <c:v>491</c:v>
                </c:pt>
                <c:pt idx="302">
                  <c:v>492</c:v>
                </c:pt>
                <c:pt idx="303">
                  <c:v>493</c:v>
                </c:pt>
                <c:pt idx="304">
                  <c:v>494</c:v>
                </c:pt>
                <c:pt idx="305">
                  <c:v>495</c:v>
                </c:pt>
                <c:pt idx="306">
                  <c:v>496</c:v>
                </c:pt>
                <c:pt idx="307">
                  <c:v>497</c:v>
                </c:pt>
                <c:pt idx="308">
                  <c:v>498</c:v>
                </c:pt>
                <c:pt idx="309">
                  <c:v>499</c:v>
                </c:pt>
                <c:pt idx="310">
                  <c:v>500</c:v>
                </c:pt>
                <c:pt idx="311">
                  <c:v>501</c:v>
                </c:pt>
                <c:pt idx="312">
                  <c:v>502</c:v>
                </c:pt>
                <c:pt idx="313">
                  <c:v>503</c:v>
                </c:pt>
                <c:pt idx="314">
                  <c:v>504</c:v>
                </c:pt>
                <c:pt idx="315">
                  <c:v>505</c:v>
                </c:pt>
                <c:pt idx="316">
                  <c:v>506</c:v>
                </c:pt>
                <c:pt idx="317">
                  <c:v>507</c:v>
                </c:pt>
                <c:pt idx="318">
                  <c:v>508</c:v>
                </c:pt>
                <c:pt idx="319">
                  <c:v>509</c:v>
                </c:pt>
                <c:pt idx="320">
                  <c:v>510</c:v>
                </c:pt>
                <c:pt idx="321">
                  <c:v>511</c:v>
                </c:pt>
                <c:pt idx="322">
                  <c:v>512</c:v>
                </c:pt>
                <c:pt idx="323">
                  <c:v>513</c:v>
                </c:pt>
                <c:pt idx="324">
                  <c:v>514</c:v>
                </c:pt>
                <c:pt idx="325">
                  <c:v>515</c:v>
                </c:pt>
                <c:pt idx="326">
                  <c:v>516</c:v>
                </c:pt>
                <c:pt idx="327">
                  <c:v>517</c:v>
                </c:pt>
                <c:pt idx="328">
                  <c:v>518</c:v>
                </c:pt>
                <c:pt idx="329">
                  <c:v>519</c:v>
                </c:pt>
                <c:pt idx="330">
                  <c:v>520</c:v>
                </c:pt>
                <c:pt idx="331">
                  <c:v>521</c:v>
                </c:pt>
                <c:pt idx="332">
                  <c:v>522</c:v>
                </c:pt>
                <c:pt idx="333">
                  <c:v>523</c:v>
                </c:pt>
                <c:pt idx="334">
                  <c:v>524</c:v>
                </c:pt>
                <c:pt idx="335">
                  <c:v>525</c:v>
                </c:pt>
                <c:pt idx="336">
                  <c:v>526</c:v>
                </c:pt>
                <c:pt idx="337">
                  <c:v>527</c:v>
                </c:pt>
                <c:pt idx="338">
                  <c:v>528</c:v>
                </c:pt>
                <c:pt idx="339">
                  <c:v>529</c:v>
                </c:pt>
                <c:pt idx="340">
                  <c:v>530</c:v>
                </c:pt>
                <c:pt idx="341">
                  <c:v>531</c:v>
                </c:pt>
                <c:pt idx="342">
                  <c:v>532</c:v>
                </c:pt>
                <c:pt idx="343">
                  <c:v>533</c:v>
                </c:pt>
                <c:pt idx="344">
                  <c:v>534</c:v>
                </c:pt>
                <c:pt idx="345">
                  <c:v>535</c:v>
                </c:pt>
                <c:pt idx="346">
                  <c:v>536</c:v>
                </c:pt>
                <c:pt idx="347">
                  <c:v>537</c:v>
                </c:pt>
                <c:pt idx="348">
                  <c:v>538</c:v>
                </c:pt>
                <c:pt idx="349">
                  <c:v>539</c:v>
                </c:pt>
                <c:pt idx="350">
                  <c:v>540</c:v>
                </c:pt>
                <c:pt idx="351">
                  <c:v>541</c:v>
                </c:pt>
                <c:pt idx="352">
                  <c:v>542</c:v>
                </c:pt>
                <c:pt idx="353">
                  <c:v>543</c:v>
                </c:pt>
                <c:pt idx="354">
                  <c:v>544</c:v>
                </c:pt>
                <c:pt idx="355">
                  <c:v>545</c:v>
                </c:pt>
                <c:pt idx="356">
                  <c:v>546</c:v>
                </c:pt>
                <c:pt idx="357">
                  <c:v>547</c:v>
                </c:pt>
                <c:pt idx="358">
                  <c:v>548</c:v>
                </c:pt>
                <c:pt idx="359">
                  <c:v>549</c:v>
                </c:pt>
                <c:pt idx="360">
                  <c:v>550</c:v>
                </c:pt>
                <c:pt idx="361">
                  <c:v>551</c:v>
                </c:pt>
                <c:pt idx="362">
                  <c:v>552</c:v>
                </c:pt>
                <c:pt idx="363">
                  <c:v>553</c:v>
                </c:pt>
                <c:pt idx="364">
                  <c:v>554</c:v>
                </c:pt>
                <c:pt idx="365">
                  <c:v>555</c:v>
                </c:pt>
                <c:pt idx="366">
                  <c:v>556</c:v>
                </c:pt>
                <c:pt idx="367">
                  <c:v>557</c:v>
                </c:pt>
                <c:pt idx="368">
                  <c:v>558</c:v>
                </c:pt>
                <c:pt idx="369">
                  <c:v>559</c:v>
                </c:pt>
                <c:pt idx="370">
                  <c:v>560</c:v>
                </c:pt>
                <c:pt idx="371">
                  <c:v>561</c:v>
                </c:pt>
                <c:pt idx="372">
                  <c:v>562</c:v>
                </c:pt>
                <c:pt idx="373">
                  <c:v>563</c:v>
                </c:pt>
                <c:pt idx="374">
                  <c:v>564</c:v>
                </c:pt>
                <c:pt idx="375">
                  <c:v>565</c:v>
                </c:pt>
                <c:pt idx="376">
                  <c:v>566</c:v>
                </c:pt>
                <c:pt idx="377">
                  <c:v>567</c:v>
                </c:pt>
                <c:pt idx="378">
                  <c:v>568</c:v>
                </c:pt>
                <c:pt idx="379">
                  <c:v>569</c:v>
                </c:pt>
                <c:pt idx="380">
                  <c:v>570</c:v>
                </c:pt>
                <c:pt idx="381">
                  <c:v>571</c:v>
                </c:pt>
                <c:pt idx="382">
                  <c:v>572</c:v>
                </c:pt>
                <c:pt idx="383">
                  <c:v>573</c:v>
                </c:pt>
                <c:pt idx="384">
                  <c:v>574</c:v>
                </c:pt>
                <c:pt idx="385">
                  <c:v>575</c:v>
                </c:pt>
                <c:pt idx="386">
                  <c:v>576</c:v>
                </c:pt>
                <c:pt idx="387">
                  <c:v>577</c:v>
                </c:pt>
                <c:pt idx="388">
                  <c:v>578</c:v>
                </c:pt>
                <c:pt idx="389">
                  <c:v>579</c:v>
                </c:pt>
                <c:pt idx="390">
                  <c:v>580</c:v>
                </c:pt>
                <c:pt idx="391">
                  <c:v>581</c:v>
                </c:pt>
                <c:pt idx="392">
                  <c:v>582</c:v>
                </c:pt>
                <c:pt idx="393">
                  <c:v>583</c:v>
                </c:pt>
                <c:pt idx="394">
                  <c:v>584</c:v>
                </c:pt>
                <c:pt idx="395">
                  <c:v>585</c:v>
                </c:pt>
                <c:pt idx="396">
                  <c:v>586</c:v>
                </c:pt>
                <c:pt idx="397">
                  <c:v>587</c:v>
                </c:pt>
                <c:pt idx="398">
                  <c:v>588</c:v>
                </c:pt>
                <c:pt idx="399">
                  <c:v>589</c:v>
                </c:pt>
                <c:pt idx="400">
                  <c:v>590</c:v>
                </c:pt>
                <c:pt idx="401">
                  <c:v>591</c:v>
                </c:pt>
                <c:pt idx="402">
                  <c:v>592</c:v>
                </c:pt>
                <c:pt idx="403">
                  <c:v>593</c:v>
                </c:pt>
                <c:pt idx="404">
                  <c:v>594</c:v>
                </c:pt>
                <c:pt idx="405">
                  <c:v>595</c:v>
                </c:pt>
                <c:pt idx="406">
                  <c:v>596</c:v>
                </c:pt>
                <c:pt idx="407">
                  <c:v>597</c:v>
                </c:pt>
                <c:pt idx="408">
                  <c:v>598</c:v>
                </c:pt>
                <c:pt idx="409">
                  <c:v>599</c:v>
                </c:pt>
                <c:pt idx="410">
                  <c:v>600</c:v>
                </c:pt>
                <c:pt idx="411">
                  <c:v>601</c:v>
                </c:pt>
                <c:pt idx="412">
                  <c:v>602</c:v>
                </c:pt>
                <c:pt idx="413">
                  <c:v>603</c:v>
                </c:pt>
                <c:pt idx="414">
                  <c:v>604</c:v>
                </c:pt>
                <c:pt idx="415">
                  <c:v>605</c:v>
                </c:pt>
                <c:pt idx="416">
                  <c:v>606</c:v>
                </c:pt>
                <c:pt idx="417">
                  <c:v>607</c:v>
                </c:pt>
                <c:pt idx="418">
                  <c:v>608</c:v>
                </c:pt>
                <c:pt idx="419">
                  <c:v>609</c:v>
                </c:pt>
                <c:pt idx="420">
                  <c:v>610</c:v>
                </c:pt>
                <c:pt idx="421">
                  <c:v>611</c:v>
                </c:pt>
                <c:pt idx="422">
                  <c:v>612</c:v>
                </c:pt>
                <c:pt idx="423">
                  <c:v>613</c:v>
                </c:pt>
                <c:pt idx="424">
                  <c:v>614</c:v>
                </c:pt>
                <c:pt idx="425">
                  <c:v>615</c:v>
                </c:pt>
                <c:pt idx="426">
                  <c:v>616</c:v>
                </c:pt>
                <c:pt idx="427">
                  <c:v>617</c:v>
                </c:pt>
                <c:pt idx="428">
                  <c:v>618</c:v>
                </c:pt>
                <c:pt idx="429">
                  <c:v>619</c:v>
                </c:pt>
                <c:pt idx="430">
                  <c:v>620</c:v>
                </c:pt>
                <c:pt idx="431">
                  <c:v>621</c:v>
                </c:pt>
                <c:pt idx="432">
                  <c:v>622</c:v>
                </c:pt>
                <c:pt idx="433">
                  <c:v>623</c:v>
                </c:pt>
                <c:pt idx="434">
                  <c:v>624</c:v>
                </c:pt>
                <c:pt idx="435">
                  <c:v>625</c:v>
                </c:pt>
                <c:pt idx="436">
                  <c:v>626</c:v>
                </c:pt>
                <c:pt idx="437">
                  <c:v>627</c:v>
                </c:pt>
                <c:pt idx="438">
                  <c:v>628</c:v>
                </c:pt>
                <c:pt idx="439">
                  <c:v>629</c:v>
                </c:pt>
                <c:pt idx="440">
                  <c:v>630</c:v>
                </c:pt>
                <c:pt idx="441">
                  <c:v>631</c:v>
                </c:pt>
                <c:pt idx="442">
                  <c:v>632</c:v>
                </c:pt>
                <c:pt idx="443">
                  <c:v>633</c:v>
                </c:pt>
                <c:pt idx="444">
                  <c:v>634</c:v>
                </c:pt>
                <c:pt idx="445">
                  <c:v>635</c:v>
                </c:pt>
                <c:pt idx="446">
                  <c:v>636</c:v>
                </c:pt>
                <c:pt idx="447">
                  <c:v>637</c:v>
                </c:pt>
                <c:pt idx="448">
                  <c:v>638</c:v>
                </c:pt>
                <c:pt idx="449">
                  <c:v>639</c:v>
                </c:pt>
                <c:pt idx="450">
                  <c:v>640</c:v>
                </c:pt>
                <c:pt idx="451">
                  <c:v>641</c:v>
                </c:pt>
                <c:pt idx="452">
                  <c:v>642</c:v>
                </c:pt>
                <c:pt idx="453">
                  <c:v>643</c:v>
                </c:pt>
                <c:pt idx="454">
                  <c:v>644</c:v>
                </c:pt>
                <c:pt idx="455">
                  <c:v>645</c:v>
                </c:pt>
                <c:pt idx="456">
                  <c:v>646</c:v>
                </c:pt>
                <c:pt idx="457">
                  <c:v>647</c:v>
                </c:pt>
                <c:pt idx="458">
                  <c:v>648</c:v>
                </c:pt>
                <c:pt idx="459">
                  <c:v>649</c:v>
                </c:pt>
                <c:pt idx="460">
                  <c:v>650</c:v>
                </c:pt>
                <c:pt idx="461">
                  <c:v>651</c:v>
                </c:pt>
                <c:pt idx="462">
                  <c:v>652</c:v>
                </c:pt>
                <c:pt idx="463">
                  <c:v>653</c:v>
                </c:pt>
                <c:pt idx="464">
                  <c:v>654</c:v>
                </c:pt>
                <c:pt idx="465">
                  <c:v>655</c:v>
                </c:pt>
                <c:pt idx="466">
                  <c:v>656</c:v>
                </c:pt>
                <c:pt idx="467">
                  <c:v>657</c:v>
                </c:pt>
                <c:pt idx="468">
                  <c:v>658</c:v>
                </c:pt>
                <c:pt idx="469">
                  <c:v>659</c:v>
                </c:pt>
                <c:pt idx="470">
                  <c:v>660</c:v>
                </c:pt>
                <c:pt idx="471">
                  <c:v>661</c:v>
                </c:pt>
                <c:pt idx="472">
                  <c:v>662</c:v>
                </c:pt>
                <c:pt idx="473">
                  <c:v>663</c:v>
                </c:pt>
                <c:pt idx="474">
                  <c:v>664</c:v>
                </c:pt>
                <c:pt idx="475">
                  <c:v>665</c:v>
                </c:pt>
                <c:pt idx="476">
                  <c:v>666</c:v>
                </c:pt>
                <c:pt idx="477">
                  <c:v>667</c:v>
                </c:pt>
                <c:pt idx="478">
                  <c:v>668</c:v>
                </c:pt>
                <c:pt idx="479">
                  <c:v>669</c:v>
                </c:pt>
                <c:pt idx="480">
                  <c:v>670</c:v>
                </c:pt>
                <c:pt idx="481">
                  <c:v>671</c:v>
                </c:pt>
                <c:pt idx="482">
                  <c:v>672</c:v>
                </c:pt>
                <c:pt idx="483">
                  <c:v>673</c:v>
                </c:pt>
                <c:pt idx="484">
                  <c:v>674</c:v>
                </c:pt>
                <c:pt idx="485">
                  <c:v>675</c:v>
                </c:pt>
                <c:pt idx="486">
                  <c:v>676</c:v>
                </c:pt>
                <c:pt idx="487">
                  <c:v>677</c:v>
                </c:pt>
                <c:pt idx="488">
                  <c:v>678</c:v>
                </c:pt>
                <c:pt idx="489">
                  <c:v>679</c:v>
                </c:pt>
                <c:pt idx="490">
                  <c:v>680</c:v>
                </c:pt>
                <c:pt idx="491">
                  <c:v>681</c:v>
                </c:pt>
                <c:pt idx="492">
                  <c:v>682</c:v>
                </c:pt>
                <c:pt idx="493">
                  <c:v>683</c:v>
                </c:pt>
                <c:pt idx="494">
                  <c:v>684</c:v>
                </c:pt>
                <c:pt idx="495">
                  <c:v>685</c:v>
                </c:pt>
                <c:pt idx="496">
                  <c:v>686</c:v>
                </c:pt>
                <c:pt idx="497">
                  <c:v>687</c:v>
                </c:pt>
                <c:pt idx="498">
                  <c:v>688</c:v>
                </c:pt>
                <c:pt idx="499">
                  <c:v>689</c:v>
                </c:pt>
                <c:pt idx="500">
                  <c:v>690</c:v>
                </c:pt>
                <c:pt idx="501">
                  <c:v>691</c:v>
                </c:pt>
                <c:pt idx="502">
                  <c:v>692</c:v>
                </c:pt>
                <c:pt idx="503">
                  <c:v>693</c:v>
                </c:pt>
                <c:pt idx="504">
                  <c:v>694</c:v>
                </c:pt>
                <c:pt idx="505">
                  <c:v>695</c:v>
                </c:pt>
                <c:pt idx="506">
                  <c:v>696</c:v>
                </c:pt>
                <c:pt idx="507">
                  <c:v>697</c:v>
                </c:pt>
                <c:pt idx="508">
                  <c:v>698</c:v>
                </c:pt>
                <c:pt idx="509">
                  <c:v>699</c:v>
                </c:pt>
                <c:pt idx="510">
                  <c:v>700</c:v>
                </c:pt>
              </c:numCache>
            </c:numRef>
          </c:xVal>
          <c:yVal>
            <c:numRef>
              <c:f>'Ni 20.10.2020'!$C$7:$C$517</c:f>
              <c:numCache>
                <c:formatCode>General</c:formatCode>
                <c:ptCount val="511"/>
                <c:pt idx="0">
                  <c:v>3.154210886</c:v>
                </c:pt>
                <c:pt idx="1">
                  <c:v>2.893643236</c:v>
                </c:pt>
                <c:pt idx="2">
                  <c:v>3.494652935</c:v>
                </c:pt>
                <c:pt idx="3">
                  <c:v>3.3468822039999999</c:v>
                </c:pt>
                <c:pt idx="4">
                  <c:v>2.9485524399999998</c:v>
                </c:pt>
                <c:pt idx="5">
                  <c:v>2.7597416159999999</c:v>
                </c:pt>
                <c:pt idx="6">
                  <c:v>3.236573699</c:v>
                </c:pt>
                <c:pt idx="7">
                  <c:v>3.6459705260000002</c:v>
                </c:pt>
                <c:pt idx="8">
                  <c:v>3.4563393429999998</c:v>
                </c:pt>
                <c:pt idx="9">
                  <c:v>3.4475951409999999</c:v>
                </c:pt>
                <c:pt idx="10">
                  <c:v>3.7905690220000001</c:v>
                </c:pt>
                <c:pt idx="11">
                  <c:v>3.9019822689999999</c:v>
                </c:pt>
                <c:pt idx="12">
                  <c:v>3.7850698149999999</c:v>
                </c:pt>
                <c:pt idx="13">
                  <c:v>3.9645627069999998</c:v>
                </c:pt>
                <c:pt idx="14">
                  <c:v>4</c:v>
                </c:pt>
                <c:pt idx="15">
                  <c:v>4</c:v>
                </c:pt>
                <c:pt idx="16">
                  <c:v>4</c:v>
                </c:pt>
                <c:pt idx="17">
                  <c:v>4</c:v>
                </c:pt>
                <c:pt idx="18">
                  <c:v>4</c:v>
                </c:pt>
                <c:pt idx="19">
                  <c:v>4</c:v>
                </c:pt>
                <c:pt idx="20">
                  <c:v>4</c:v>
                </c:pt>
                <c:pt idx="21">
                  <c:v>4</c:v>
                </c:pt>
                <c:pt idx="22">
                  <c:v>4</c:v>
                </c:pt>
                <c:pt idx="23">
                  <c:v>4</c:v>
                </c:pt>
                <c:pt idx="24">
                  <c:v>4</c:v>
                </c:pt>
                <c:pt idx="25">
                  <c:v>4</c:v>
                </c:pt>
                <c:pt idx="26">
                  <c:v>4</c:v>
                </c:pt>
                <c:pt idx="27">
                  <c:v>4</c:v>
                </c:pt>
                <c:pt idx="28">
                  <c:v>4</c:v>
                </c:pt>
                <c:pt idx="29">
                  <c:v>4</c:v>
                </c:pt>
                <c:pt idx="30">
                  <c:v>4</c:v>
                </c:pt>
                <c:pt idx="31">
                  <c:v>4</c:v>
                </c:pt>
                <c:pt idx="32">
                  <c:v>4</c:v>
                </c:pt>
                <c:pt idx="33">
                  <c:v>4</c:v>
                </c:pt>
                <c:pt idx="34">
                  <c:v>4</c:v>
                </c:pt>
                <c:pt idx="35">
                  <c:v>3.6883491340000001</c:v>
                </c:pt>
                <c:pt idx="36">
                  <c:v>2.7045570099999998</c:v>
                </c:pt>
                <c:pt idx="37">
                  <c:v>2.1573111730000001</c:v>
                </c:pt>
                <c:pt idx="38">
                  <c:v>1.727273866</c:v>
                </c:pt>
                <c:pt idx="39">
                  <c:v>1.4403977990000001</c:v>
                </c:pt>
                <c:pt idx="40">
                  <c:v>1.2009987790000001</c:v>
                </c:pt>
                <c:pt idx="41">
                  <c:v>1.0069660389999999</c:v>
                </c:pt>
                <c:pt idx="42">
                  <c:v>0.84047147499999997</c:v>
                </c:pt>
                <c:pt idx="43">
                  <c:v>0.703608546</c:v>
                </c:pt>
                <c:pt idx="44">
                  <c:v>0.58832595700000001</c:v>
                </c:pt>
                <c:pt idx="45">
                  <c:v>0.49211337599999999</c:v>
                </c:pt>
                <c:pt idx="46">
                  <c:v>0.413672912</c:v>
                </c:pt>
                <c:pt idx="47">
                  <c:v>0.34747871299999999</c:v>
                </c:pt>
                <c:pt idx="48">
                  <c:v>0.29253889500000002</c:v>
                </c:pt>
                <c:pt idx="49">
                  <c:v>0.24741027199999999</c:v>
                </c:pt>
                <c:pt idx="50">
                  <c:v>0.21045121</c:v>
                </c:pt>
                <c:pt idx="51">
                  <c:v>0.179803659</c:v>
                </c:pt>
                <c:pt idx="52">
                  <c:v>0.154182498</c:v>
                </c:pt>
                <c:pt idx="53">
                  <c:v>0.13238230000000001</c:v>
                </c:pt>
                <c:pt idx="54">
                  <c:v>0.114834757</c:v>
                </c:pt>
                <c:pt idx="55">
                  <c:v>0.100149101</c:v>
                </c:pt>
                <c:pt idx="56" formatCode="0.00E+00">
                  <c:v>8.7099999999999997E-2</c:v>
                </c:pt>
                <c:pt idx="57" formatCode="0.00E+00">
                  <c:v>7.6200000000000004E-2</c:v>
                </c:pt>
                <c:pt idx="58" formatCode="0.00E+00">
                  <c:v>6.6699999999999995E-2</c:v>
                </c:pt>
                <c:pt idx="59" formatCode="0.00E+00">
                  <c:v>5.8400000000000001E-2</c:v>
                </c:pt>
                <c:pt idx="60" formatCode="0.00E+00">
                  <c:v>5.2200000000000003E-2</c:v>
                </c:pt>
                <c:pt idx="61" formatCode="0.00E+00">
                  <c:v>4.6300000000000001E-2</c:v>
                </c:pt>
                <c:pt idx="62" formatCode="0.00E+00">
                  <c:v>4.0899999999999999E-2</c:v>
                </c:pt>
                <c:pt idx="63" formatCode="0.00E+00">
                  <c:v>3.6400000000000002E-2</c:v>
                </c:pt>
                <c:pt idx="64" formatCode="0.00E+00">
                  <c:v>3.2500000000000001E-2</c:v>
                </c:pt>
                <c:pt idx="65" formatCode="0.00E+00">
                  <c:v>2.9100000000000001E-2</c:v>
                </c:pt>
                <c:pt idx="66" formatCode="0.00E+00">
                  <c:v>2.6200000000000001E-2</c:v>
                </c:pt>
                <c:pt idx="67" formatCode="0.00E+00">
                  <c:v>2.3599999999999999E-2</c:v>
                </c:pt>
                <c:pt idx="68" formatCode="0.00E+00">
                  <c:v>2.1100000000000001E-2</c:v>
                </c:pt>
                <c:pt idx="69" formatCode="0.00E+00">
                  <c:v>1.9199999999999998E-2</c:v>
                </c:pt>
                <c:pt idx="70" formatCode="0.00E+00">
                  <c:v>1.7899999999999999E-2</c:v>
                </c:pt>
                <c:pt idx="71" formatCode="0.00E+00">
                  <c:v>1.6799999999999999E-2</c:v>
                </c:pt>
                <c:pt idx="72" formatCode="0.00E+00">
                  <c:v>1.5599999999999999E-2</c:v>
                </c:pt>
                <c:pt idx="73" formatCode="0.00E+00">
                  <c:v>1.4200000000000001E-2</c:v>
                </c:pt>
                <c:pt idx="74" formatCode="0.00E+00">
                  <c:v>1.34E-2</c:v>
                </c:pt>
                <c:pt idx="75" formatCode="0.00E+00">
                  <c:v>1.2999999999999999E-2</c:v>
                </c:pt>
                <c:pt idx="76" formatCode="0.00E+00">
                  <c:v>1.2699999999999999E-2</c:v>
                </c:pt>
                <c:pt idx="77" formatCode="0.00E+00">
                  <c:v>1.2E-2</c:v>
                </c:pt>
                <c:pt idx="78">
                  <c:v>1.1236861000000001E-2</c:v>
                </c:pt>
                <c:pt idx="79" formatCode="0.00E+00">
                  <c:v>1.1599999999999999E-2</c:v>
                </c:pt>
                <c:pt idx="80" formatCode="0.00E+00">
                  <c:v>1.18E-2</c:v>
                </c:pt>
                <c:pt idx="81">
                  <c:v>1.1672099999999999E-2</c:v>
                </c:pt>
                <c:pt idx="82" formatCode="0.00E+00">
                  <c:v>1.15E-2</c:v>
                </c:pt>
                <c:pt idx="83" formatCode="0.00E+00">
                  <c:v>1.1599999999999999E-2</c:v>
                </c:pt>
                <c:pt idx="84">
                  <c:v>1.1479045E-2</c:v>
                </c:pt>
                <c:pt idx="85" formatCode="0.00E+00">
                  <c:v>1.18E-2</c:v>
                </c:pt>
                <c:pt idx="86" formatCode="0.00E+00">
                  <c:v>1.18E-2</c:v>
                </c:pt>
                <c:pt idx="87">
                  <c:v>1.2277933E-2</c:v>
                </c:pt>
                <c:pt idx="88" formatCode="0.00E+00">
                  <c:v>1.24E-2</c:v>
                </c:pt>
                <c:pt idx="89">
                  <c:v>1.2173708E-2</c:v>
                </c:pt>
                <c:pt idx="90" formatCode="0.00E+00">
                  <c:v>1.2999999999999999E-2</c:v>
                </c:pt>
                <c:pt idx="91" formatCode="0.00E+00">
                  <c:v>1.2800000000000001E-2</c:v>
                </c:pt>
                <c:pt idx="92" formatCode="0.00E+00">
                  <c:v>1.34E-2</c:v>
                </c:pt>
                <c:pt idx="93">
                  <c:v>1.4064365000000001E-2</c:v>
                </c:pt>
                <c:pt idx="94" formatCode="0.00E+00">
                  <c:v>1.37E-2</c:v>
                </c:pt>
                <c:pt idx="95" formatCode="0.00E+00">
                  <c:v>1.37E-2</c:v>
                </c:pt>
                <c:pt idx="96" formatCode="0.00E+00">
                  <c:v>1.47E-2</c:v>
                </c:pt>
                <c:pt idx="97" formatCode="0.00E+00">
                  <c:v>1.41E-2</c:v>
                </c:pt>
                <c:pt idx="98" formatCode="0.00E+00">
                  <c:v>1.4999999999999999E-2</c:v>
                </c:pt>
                <c:pt idx="99" formatCode="0.00E+00">
                  <c:v>1.54E-2</c:v>
                </c:pt>
                <c:pt idx="100" formatCode="0.00E+00">
                  <c:v>1.5800000000000002E-2</c:v>
                </c:pt>
                <c:pt idx="101" formatCode="0.00E+00">
                  <c:v>1.5599999999999999E-2</c:v>
                </c:pt>
                <c:pt idx="102">
                  <c:v>1.5628886000000002E-2</c:v>
                </c:pt>
                <c:pt idx="103" formatCode="0.00E+00">
                  <c:v>1.6299999999999999E-2</c:v>
                </c:pt>
                <c:pt idx="104" formatCode="0.00E+00">
                  <c:v>1.5800000000000002E-2</c:v>
                </c:pt>
                <c:pt idx="105">
                  <c:v>1.649275E-2</c:v>
                </c:pt>
                <c:pt idx="106" formatCode="0.00E+00">
                  <c:v>1.5900000000000001E-2</c:v>
                </c:pt>
                <c:pt idx="107" formatCode="0.00E+00">
                  <c:v>1.61E-2</c:v>
                </c:pt>
                <c:pt idx="108" formatCode="0.00E+00">
                  <c:v>1.66E-2</c:v>
                </c:pt>
                <c:pt idx="109" formatCode="0.00E+00">
                  <c:v>1.6299999999999999E-2</c:v>
                </c:pt>
                <c:pt idx="110" formatCode="0.00E+00">
                  <c:v>1.6E-2</c:v>
                </c:pt>
                <c:pt idx="111" formatCode="0.00E+00">
                  <c:v>1.61E-2</c:v>
                </c:pt>
                <c:pt idx="112" formatCode="0.00E+00">
                  <c:v>1.5800000000000002E-2</c:v>
                </c:pt>
                <c:pt idx="113" formatCode="0.00E+00">
                  <c:v>1.5599999999999999E-2</c:v>
                </c:pt>
                <c:pt idx="114" formatCode="0.00E+00">
                  <c:v>1.5699999999999999E-2</c:v>
                </c:pt>
                <c:pt idx="115" formatCode="0.00E+00">
                  <c:v>1.54E-2</c:v>
                </c:pt>
                <c:pt idx="116" formatCode="0.00E+00">
                  <c:v>1.49E-2</c:v>
                </c:pt>
                <c:pt idx="117" formatCode="0.00E+00">
                  <c:v>1.4999999999999999E-2</c:v>
                </c:pt>
                <c:pt idx="118" formatCode="0.00E+00">
                  <c:v>1.49E-2</c:v>
                </c:pt>
                <c:pt idx="119" formatCode="0.00E+00">
                  <c:v>1.46E-2</c:v>
                </c:pt>
                <c:pt idx="120" formatCode="0.00E+00">
                  <c:v>1.3599999999999999E-2</c:v>
                </c:pt>
                <c:pt idx="121">
                  <c:v>1.302443E-2</c:v>
                </c:pt>
                <c:pt idx="122" formatCode="0.00E+00">
                  <c:v>1.26E-2</c:v>
                </c:pt>
                <c:pt idx="123">
                  <c:v>1.253374E-2</c:v>
                </c:pt>
                <c:pt idx="124" formatCode="0.00E+00">
                  <c:v>1.21E-2</c:v>
                </c:pt>
                <c:pt idx="125" formatCode="0.00E+00">
                  <c:v>1.14E-2</c:v>
                </c:pt>
                <c:pt idx="126" formatCode="0.00E+00">
                  <c:v>1.09E-2</c:v>
                </c:pt>
                <c:pt idx="127" formatCode="0.00E+00">
                  <c:v>1.0699999999999999E-2</c:v>
                </c:pt>
                <c:pt idx="128" formatCode="0.00E+00">
                  <c:v>1.0999999999999999E-2</c:v>
                </c:pt>
                <c:pt idx="129" formatCode="0.00E+00">
                  <c:v>1.04E-2</c:v>
                </c:pt>
                <c:pt idx="130" formatCode="0.00E+00">
                  <c:v>9.1699999999999993E-3</c:v>
                </c:pt>
                <c:pt idx="131" formatCode="0.00E+00">
                  <c:v>9.0299999999999998E-3</c:v>
                </c:pt>
                <c:pt idx="132" formatCode="0.00E+00">
                  <c:v>9.3699999999999999E-3</c:v>
                </c:pt>
                <c:pt idx="133" formatCode="0.00E+00">
                  <c:v>9.2499999999999995E-3</c:v>
                </c:pt>
                <c:pt idx="134" formatCode="0.00E+00">
                  <c:v>8.7100000000000007E-3</c:v>
                </c:pt>
                <c:pt idx="135" formatCode="0.00E+00">
                  <c:v>8.5000000000000006E-3</c:v>
                </c:pt>
                <c:pt idx="136" formatCode="0.00E+00">
                  <c:v>8.6400000000000001E-3</c:v>
                </c:pt>
                <c:pt idx="137" formatCode="0.00E+00">
                  <c:v>8.6199999999999992E-3</c:v>
                </c:pt>
                <c:pt idx="138" formatCode="0.00E+00">
                  <c:v>8.2500000000000004E-3</c:v>
                </c:pt>
                <c:pt idx="139" formatCode="0.00E+00">
                  <c:v>7.7000000000000002E-3</c:v>
                </c:pt>
                <c:pt idx="140" formatCode="0.00E+00">
                  <c:v>7.6299999999999996E-3</c:v>
                </c:pt>
                <c:pt idx="141" formatCode="0.00E+00">
                  <c:v>7.8899999999999994E-3</c:v>
                </c:pt>
                <c:pt idx="142" formatCode="0.00E+00">
                  <c:v>8.5599999999999999E-3</c:v>
                </c:pt>
                <c:pt idx="143" formatCode="0.00E+00">
                  <c:v>8.3599999999999994E-3</c:v>
                </c:pt>
                <c:pt idx="144" formatCode="0.00E+00">
                  <c:v>8.3800000000000003E-3</c:v>
                </c:pt>
                <c:pt idx="145" formatCode="0.00E+00">
                  <c:v>8.6899999999999998E-3</c:v>
                </c:pt>
                <c:pt idx="146" formatCode="0.00E+00">
                  <c:v>8.3700000000000007E-3</c:v>
                </c:pt>
                <c:pt idx="147" formatCode="0.00E+00">
                  <c:v>8.1099999999999992E-3</c:v>
                </c:pt>
                <c:pt idx="148" formatCode="0.00E+00">
                  <c:v>8.6E-3</c:v>
                </c:pt>
                <c:pt idx="149" formatCode="0.00E+00">
                  <c:v>8.77E-3</c:v>
                </c:pt>
                <c:pt idx="150" formatCode="0.00E+00">
                  <c:v>9.0600000000000003E-3</c:v>
                </c:pt>
                <c:pt idx="151" formatCode="0.00E+00">
                  <c:v>8.9700000000000005E-3</c:v>
                </c:pt>
                <c:pt idx="152" formatCode="0.00E+00">
                  <c:v>1.03E-2</c:v>
                </c:pt>
                <c:pt idx="153" formatCode="0.00E+00">
                  <c:v>9.2099999999999994E-3</c:v>
                </c:pt>
                <c:pt idx="154" formatCode="0.00E+00">
                  <c:v>9.2300000000000004E-3</c:v>
                </c:pt>
                <c:pt idx="155" formatCode="0.00E+00">
                  <c:v>9.7599999999999996E-3</c:v>
                </c:pt>
                <c:pt idx="156" formatCode="0.00E+00">
                  <c:v>1.04E-2</c:v>
                </c:pt>
                <c:pt idx="157" formatCode="0.00E+00">
                  <c:v>8.8299999999999993E-3</c:v>
                </c:pt>
                <c:pt idx="158" formatCode="0.00E+00">
                  <c:v>8.8000000000000005E-3</c:v>
                </c:pt>
                <c:pt idx="159" formatCode="0.00E+00">
                  <c:v>8.6199999999999992E-3</c:v>
                </c:pt>
                <c:pt idx="160" formatCode="0.00E+00">
                  <c:v>8.2900000000000005E-3</c:v>
                </c:pt>
                <c:pt idx="161" formatCode="0.00E+00">
                  <c:v>8.2799999999999992E-3</c:v>
                </c:pt>
                <c:pt idx="162" formatCode="0.00E+00">
                  <c:v>8.5800000000000008E-3</c:v>
                </c:pt>
                <c:pt idx="163" formatCode="0.00E+00">
                  <c:v>7.4799999999999997E-3</c:v>
                </c:pt>
                <c:pt idx="164" formatCode="0.00E+00">
                  <c:v>7.1900000000000002E-3</c:v>
                </c:pt>
                <c:pt idx="165" formatCode="0.00E+00">
                  <c:v>7.6099999999999996E-3</c:v>
                </c:pt>
                <c:pt idx="166" formatCode="0.00E+00">
                  <c:v>6.9199999999999999E-3</c:v>
                </c:pt>
                <c:pt idx="167" formatCode="0.00E+00">
                  <c:v>7.0600000000000003E-3</c:v>
                </c:pt>
                <c:pt idx="168" formatCode="0.00E+00">
                  <c:v>6.7000000000000002E-3</c:v>
                </c:pt>
                <c:pt idx="169" formatCode="0.00E+00">
                  <c:v>5.5599999999999998E-3</c:v>
                </c:pt>
                <c:pt idx="170" formatCode="0.00E+00">
                  <c:v>5.8900000000000003E-3</c:v>
                </c:pt>
                <c:pt idx="171" formatCode="0.00E+00">
                  <c:v>6.0200000000000002E-3</c:v>
                </c:pt>
                <c:pt idx="172" formatCode="0.00E+00">
                  <c:v>5.11E-3</c:v>
                </c:pt>
                <c:pt idx="173" formatCode="0.00E+00">
                  <c:v>4.3499999999999997E-3</c:v>
                </c:pt>
                <c:pt idx="174" formatCode="0.00E+00">
                  <c:v>6.7799999999999996E-3</c:v>
                </c:pt>
                <c:pt idx="175" formatCode="0.00E+00">
                  <c:v>5.3800000000000002E-3</c:v>
                </c:pt>
                <c:pt idx="176" formatCode="0.00E+00">
                  <c:v>4.3499999999999997E-3</c:v>
                </c:pt>
                <c:pt idx="177" formatCode="0.00E+00">
                  <c:v>3.8600000000000001E-3</c:v>
                </c:pt>
                <c:pt idx="178" formatCode="0.00E+00">
                  <c:v>6.11E-3</c:v>
                </c:pt>
                <c:pt idx="179" formatCode="0.00E+00">
                  <c:v>2.5999999999999999E-3</c:v>
                </c:pt>
                <c:pt idx="180" formatCode="0.00E+00">
                  <c:v>4.6899999999999997E-3</c:v>
                </c:pt>
                <c:pt idx="181" formatCode="0.00E+00">
                  <c:v>6.3400000000000001E-3</c:v>
                </c:pt>
                <c:pt idx="182" formatCode="0.00E+00">
                  <c:v>2.7799999999999999E-3</c:v>
                </c:pt>
                <c:pt idx="183" formatCode="0.00E+00">
                  <c:v>2.8400000000000001E-3</c:v>
                </c:pt>
                <c:pt idx="184" formatCode="0.00E+00">
                  <c:v>2.66E-3</c:v>
                </c:pt>
                <c:pt idx="185" formatCode="0.00E+00">
                  <c:v>2.5100000000000001E-3</c:v>
                </c:pt>
                <c:pt idx="186" formatCode="0.00E+00">
                  <c:v>3.2100000000000002E-3</c:v>
                </c:pt>
                <c:pt idx="187">
                  <c:v>2.922179E-3</c:v>
                </c:pt>
                <c:pt idx="188" formatCode="0.00E+00">
                  <c:v>3.4399999999999999E-3</c:v>
                </c:pt>
                <c:pt idx="189" formatCode="0.00E+00">
                  <c:v>9.7000000000000005E-4</c:v>
                </c:pt>
                <c:pt idx="190" formatCode="0.00E+00">
                  <c:v>3.9199999999999999E-3</c:v>
                </c:pt>
                <c:pt idx="191" formatCode="0.00E+00">
                  <c:v>2.65E-3</c:v>
                </c:pt>
                <c:pt idx="192" formatCode="0.00E+00">
                  <c:v>8.8500000000000004E-4</c:v>
                </c:pt>
                <c:pt idx="193" formatCode="0.00E+00">
                  <c:v>4.4099999999999999E-3</c:v>
                </c:pt>
                <c:pt idx="194" formatCode="0.00E+00">
                  <c:v>2.99E-3</c:v>
                </c:pt>
                <c:pt idx="195" formatCode="0.00E+00">
                  <c:v>1.5200000000000001E-3</c:v>
                </c:pt>
                <c:pt idx="196" formatCode="0.00E+00">
                  <c:v>5.0900000000000001E-4</c:v>
                </c:pt>
                <c:pt idx="197" formatCode="0.00E+00">
                  <c:v>8.6700000000000004E-4</c:v>
                </c:pt>
                <c:pt idx="198" formatCode="0.00E+00">
                  <c:v>1.07E-3</c:v>
                </c:pt>
                <c:pt idx="199" formatCode="0.00E+00">
                  <c:v>8.1800000000000004E-4</c:v>
                </c:pt>
                <c:pt idx="200" formatCode="0.00E+00">
                  <c:v>2.3700000000000001E-3</c:v>
                </c:pt>
                <c:pt idx="201" formatCode="0.00E+00">
                  <c:v>1.91E-3</c:v>
                </c:pt>
                <c:pt idx="202" formatCode="0.00E+00">
                  <c:v>2.0500000000000002E-3</c:v>
                </c:pt>
                <c:pt idx="203" formatCode="0.00E+00">
                  <c:v>-1.1199999999999999E-3</c:v>
                </c:pt>
                <c:pt idx="204" formatCode="0.00E+00">
                  <c:v>1.1900000000000001E-3</c:v>
                </c:pt>
                <c:pt idx="205" formatCode="0.00E+00">
                  <c:v>3.4400000000000001E-4</c:v>
                </c:pt>
                <c:pt idx="206" formatCode="0.00E+00">
                  <c:v>2.33E-3</c:v>
                </c:pt>
                <c:pt idx="207" formatCode="0.00E+00">
                  <c:v>-1.42E-3</c:v>
                </c:pt>
                <c:pt idx="208" formatCode="0.00E+00">
                  <c:v>7.18E-4</c:v>
                </c:pt>
                <c:pt idx="209" formatCode="0.00E+00">
                  <c:v>6.7799999999999995E-5</c:v>
                </c:pt>
                <c:pt idx="210" formatCode="0.00E+00">
                  <c:v>3.5500000000000002E-5</c:v>
                </c:pt>
                <c:pt idx="211" formatCode="0.00E+00">
                  <c:v>-5.4200000000000003E-3</c:v>
                </c:pt>
                <c:pt idx="212" formatCode="0.00E+00">
                  <c:v>-5.77E-3</c:v>
                </c:pt>
                <c:pt idx="213" formatCode="0.00E+00">
                  <c:v>-5.6100000000000004E-3</c:v>
                </c:pt>
                <c:pt idx="214" formatCode="0.00E+00">
                  <c:v>-5.4999999999999997E-3</c:v>
                </c:pt>
                <c:pt idx="215" formatCode="0.00E+00">
                  <c:v>-5.2700000000000004E-3</c:v>
                </c:pt>
                <c:pt idx="216" formatCode="0.00E+00">
                  <c:v>-5.8399999999999997E-3</c:v>
                </c:pt>
                <c:pt idx="217" formatCode="0.00E+00">
                  <c:v>-5.4900000000000001E-3</c:v>
                </c:pt>
                <c:pt idx="218" formatCode="0.00E+00">
                  <c:v>-5.0200000000000002E-3</c:v>
                </c:pt>
                <c:pt idx="219" formatCode="0.00E+00">
                  <c:v>-5.9899999999999997E-3</c:v>
                </c:pt>
                <c:pt idx="220" formatCode="0.00E+00">
                  <c:v>-5.7800000000000004E-3</c:v>
                </c:pt>
                <c:pt idx="221" formatCode="0.00E+00">
                  <c:v>-5.6499999999999996E-3</c:v>
                </c:pt>
                <c:pt idx="222" formatCode="0.00E+00">
                  <c:v>-5.6499999999999996E-3</c:v>
                </c:pt>
                <c:pt idx="223" formatCode="0.00E+00">
                  <c:v>-5.3E-3</c:v>
                </c:pt>
                <c:pt idx="224" formatCode="0.00E+00">
                  <c:v>-5.2599999999999999E-3</c:v>
                </c:pt>
                <c:pt idx="225" formatCode="0.00E+00">
                  <c:v>-5.28E-3</c:v>
                </c:pt>
                <c:pt idx="226" formatCode="0.00E+00">
                  <c:v>-5.47E-3</c:v>
                </c:pt>
                <c:pt idx="227" formatCode="0.00E+00">
                  <c:v>-5.5999999999999999E-3</c:v>
                </c:pt>
                <c:pt idx="228" formatCode="0.00E+00">
                  <c:v>-5.1000000000000004E-3</c:v>
                </c:pt>
                <c:pt idx="229" formatCode="0.00E+00">
                  <c:v>-5.0800000000000003E-3</c:v>
                </c:pt>
                <c:pt idx="230" formatCode="0.00E+00">
                  <c:v>-5.1799999999999997E-3</c:v>
                </c:pt>
                <c:pt idx="231" formatCode="0.00E+00">
                  <c:v>-5.1700000000000001E-3</c:v>
                </c:pt>
                <c:pt idx="232" formatCode="0.00E+00">
                  <c:v>-5.1599999999999997E-3</c:v>
                </c:pt>
                <c:pt idx="233" formatCode="0.00E+00">
                  <c:v>-4.8599999999999997E-3</c:v>
                </c:pt>
                <c:pt idx="234" formatCode="0.00E+00">
                  <c:v>-5.2900000000000004E-3</c:v>
                </c:pt>
                <c:pt idx="235" formatCode="0.00E+00">
                  <c:v>-5.1799999999999997E-3</c:v>
                </c:pt>
                <c:pt idx="236" formatCode="0.00E+00">
                  <c:v>-5.2300000000000003E-3</c:v>
                </c:pt>
                <c:pt idx="237" formatCode="0.00E+00">
                  <c:v>-5.1399999999999996E-3</c:v>
                </c:pt>
                <c:pt idx="238" formatCode="0.00E+00">
                  <c:v>-5.11E-3</c:v>
                </c:pt>
                <c:pt idx="239" formatCode="0.00E+00">
                  <c:v>-5.0899999999999999E-3</c:v>
                </c:pt>
                <c:pt idx="240" formatCode="0.00E+00">
                  <c:v>-5.0800000000000003E-3</c:v>
                </c:pt>
                <c:pt idx="241" formatCode="0.00E+00">
                  <c:v>-5.13E-3</c:v>
                </c:pt>
                <c:pt idx="242" formatCode="0.00E+00">
                  <c:v>-4.9899999999999996E-3</c:v>
                </c:pt>
                <c:pt idx="243" formatCode="0.00E+00">
                  <c:v>-5.0000000000000001E-3</c:v>
                </c:pt>
                <c:pt idx="244" formatCode="0.00E+00">
                  <c:v>-4.96E-3</c:v>
                </c:pt>
                <c:pt idx="245" formatCode="0.00E+00">
                  <c:v>-4.8799999999999998E-3</c:v>
                </c:pt>
                <c:pt idx="246" formatCode="0.00E+00">
                  <c:v>-5.3499999999999997E-3</c:v>
                </c:pt>
                <c:pt idx="247" formatCode="0.00E+00">
                  <c:v>-5.0899999999999999E-3</c:v>
                </c:pt>
                <c:pt idx="248" formatCode="0.00E+00">
                  <c:v>-4.81E-3</c:v>
                </c:pt>
                <c:pt idx="249" formatCode="0.00E+00">
                  <c:v>-4.9100000000000003E-3</c:v>
                </c:pt>
                <c:pt idx="250">
                  <c:v>-4.7190740000000002E-3</c:v>
                </c:pt>
                <c:pt idx="251" formatCode="0.00E+00">
                  <c:v>-4.9800000000000001E-3</c:v>
                </c:pt>
                <c:pt idx="252" formatCode="0.00E+00">
                  <c:v>-4.64E-3</c:v>
                </c:pt>
                <c:pt idx="253" formatCode="0.00E+00">
                  <c:v>-4.7400000000000003E-3</c:v>
                </c:pt>
                <c:pt idx="254" formatCode="0.00E+00">
                  <c:v>-4.6499999999999996E-3</c:v>
                </c:pt>
                <c:pt idx="255">
                  <c:v>-4.7174829999999997E-3</c:v>
                </c:pt>
                <c:pt idx="256" formatCode="0.00E+00">
                  <c:v>-5.0099999999999997E-3</c:v>
                </c:pt>
                <c:pt idx="257" formatCode="0.00E+00">
                  <c:v>-4.5599999999999998E-3</c:v>
                </c:pt>
                <c:pt idx="258" formatCode="0.00E+00">
                  <c:v>-4.6800000000000001E-3</c:v>
                </c:pt>
                <c:pt idx="259" formatCode="0.00E+00">
                  <c:v>-4.5100000000000001E-3</c:v>
                </c:pt>
                <c:pt idx="260" formatCode="0.00E+00">
                  <c:v>-4.4400000000000004E-3</c:v>
                </c:pt>
                <c:pt idx="261" formatCode="0.00E+00">
                  <c:v>-4.2399999999999998E-3</c:v>
                </c:pt>
                <c:pt idx="262" formatCode="0.00E+00">
                  <c:v>-3.7200000000000002E-3</c:v>
                </c:pt>
                <c:pt idx="263" formatCode="0.00E+00">
                  <c:v>-4.2300000000000003E-3</c:v>
                </c:pt>
                <c:pt idx="264" formatCode="0.00E+00">
                  <c:v>-4.45E-3</c:v>
                </c:pt>
                <c:pt idx="265" formatCode="0.00E+00">
                  <c:v>-4.3099999999999996E-3</c:v>
                </c:pt>
                <c:pt idx="266" formatCode="0.00E+00">
                  <c:v>-4.2500000000000003E-3</c:v>
                </c:pt>
                <c:pt idx="267" formatCode="0.00E+00">
                  <c:v>-4.0200000000000001E-3</c:v>
                </c:pt>
                <c:pt idx="268" formatCode="0.00E+00">
                  <c:v>-4.3800000000000002E-3</c:v>
                </c:pt>
                <c:pt idx="269" formatCode="0.00E+00">
                  <c:v>-4.2399999999999998E-3</c:v>
                </c:pt>
                <c:pt idx="270" formatCode="0.00E+00">
                  <c:v>-3.9199999999999999E-3</c:v>
                </c:pt>
                <c:pt idx="271" formatCode="0.00E+00">
                  <c:v>-4.2399999999999998E-3</c:v>
                </c:pt>
                <c:pt idx="272" formatCode="0.00E+00">
                  <c:v>-4.2399999999999998E-3</c:v>
                </c:pt>
                <c:pt idx="273" formatCode="0.00E+00">
                  <c:v>-3.9899999999999996E-3</c:v>
                </c:pt>
                <c:pt idx="274" formatCode="0.00E+00">
                  <c:v>-3.9199999999999999E-3</c:v>
                </c:pt>
                <c:pt idx="275" formatCode="0.00E+00">
                  <c:v>-4.0800000000000003E-3</c:v>
                </c:pt>
                <c:pt idx="276" formatCode="0.00E+00">
                  <c:v>-4.3299999999999996E-3</c:v>
                </c:pt>
                <c:pt idx="277" formatCode="0.00E+00">
                  <c:v>-3.8800000000000002E-3</c:v>
                </c:pt>
                <c:pt idx="278" formatCode="0.00E+00">
                  <c:v>-3.79E-3</c:v>
                </c:pt>
                <c:pt idx="279">
                  <c:v>-3.768268E-3</c:v>
                </c:pt>
                <c:pt idx="280" formatCode="0.00E+00">
                  <c:v>-3.46E-3</c:v>
                </c:pt>
                <c:pt idx="281" formatCode="0.00E+00">
                  <c:v>-3.5300000000000002E-3</c:v>
                </c:pt>
                <c:pt idx="282" formatCode="0.00E+00">
                  <c:v>-3.4399999999999999E-3</c:v>
                </c:pt>
                <c:pt idx="283" formatCode="0.00E+00">
                  <c:v>-3.3500000000000001E-3</c:v>
                </c:pt>
                <c:pt idx="284" formatCode="0.00E+00">
                  <c:v>-3.2000000000000002E-3</c:v>
                </c:pt>
                <c:pt idx="285" formatCode="0.00E+00">
                  <c:v>-3.15E-3</c:v>
                </c:pt>
                <c:pt idx="286" formatCode="0.00E+00">
                  <c:v>-2.97E-3</c:v>
                </c:pt>
                <c:pt idx="287" formatCode="0.00E+00">
                  <c:v>-2.7699999999999999E-3</c:v>
                </c:pt>
                <c:pt idx="288" formatCode="0.00E+00">
                  <c:v>-2.8600000000000001E-3</c:v>
                </c:pt>
                <c:pt idx="289" formatCode="0.00E+00">
                  <c:v>-2.8999999999999998E-3</c:v>
                </c:pt>
                <c:pt idx="290" formatCode="0.00E+00">
                  <c:v>-2.5600000000000002E-3</c:v>
                </c:pt>
                <c:pt idx="291" formatCode="0.00E+00">
                  <c:v>-2.3600000000000001E-3</c:v>
                </c:pt>
                <c:pt idx="292" formatCode="0.00E+00">
                  <c:v>-2.3800000000000002E-3</c:v>
                </c:pt>
                <c:pt idx="293" formatCode="0.00E+00">
                  <c:v>-2.2799999999999999E-3</c:v>
                </c:pt>
                <c:pt idx="294" formatCode="0.00E+00">
                  <c:v>-2.0699999999999998E-3</c:v>
                </c:pt>
                <c:pt idx="295" formatCode="0.00E+00">
                  <c:v>-2.0500000000000002E-3</c:v>
                </c:pt>
                <c:pt idx="296" formatCode="0.00E+00">
                  <c:v>-2.0899999999999998E-3</c:v>
                </c:pt>
                <c:pt idx="297" formatCode="0.00E+00">
                  <c:v>-2.0100000000000001E-3</c:v>
                </c:pt>
                <c:pt idx="298" formatCode="0.00E+00">
                  <c:v>-1.8600000000000001E-3</c:v>
                </c:pt>
                <c:pt idx="299" formatCode="0.00E+00">
                  <c:v>-1.9400000000000001E-3</c:v>
                </c:pt>
                <c:pt idx="300" formatCode="0.00E+00">
                  <c:v>-2.0300000000000001E-3</c:v>
                </c:pt>
                <c:pt idx="301" formatCode="0.00E+00">
                  <c:v>-1.7700000000000001E-3</c:v>
                </c:pt>
                <c:pt idx="302" formatCode="0.00E+00">
                  <c:v>-1.4499999999999999E-3</c:v>
                </c:pt>
                <c:pt idx="303" formatCode="0.00E+00">
                  <c:v>-1.2999999999999999E-3</c:v>
                </c:pt>
                <c:pt idx="304" formatCode="0.00E+00">
                  <c:v>-1.2999999999999999E-3</c:v>
                </c:pt>
                <c:pt idx="305" formatCode="0.00E+00">
                  <c:v>-1.1800000000000001E-3</c:v>
                </c:pt>
                <c:pt idx="306" formatCode="0.00E+00">
                  <c:v>-1.0499999999999999E-3</c:v>
                </c:pt>
                <c:pt idx="307" formatCode="0.00E+00">
                  <c:v>-8.6399999999999997E-4</c:v>
                </c:pt>
                <c:pt idx="308" formatCode="0.00E+00">
                  <c:v>-7.85E-4</c:v>
                </c:pt>
                <c:pt idx="309" formatCode="0.00E+00">
                  <c:v>-8.5700000000000001E-4</c:v>
                </c:pt>
                <c:pt idx="310" formatCode="0.00E+00">
                  <c:v>-6.8099999999999996E-4</c:v>
                </c:pt>
                <c:pt idx="311" formatCode="0.00E+00">
                  <c:v>-7.2999999999999996E-4</c:v>
                </c:pt>
                <c:pt idx="312" formatCode="0.00E+00">
                  <c:v>-4.2400000000000001E-4</c:v>
                </c:pt>
                <c:pt idx="313" formatCode="0.00E+00">
                  <c:v>-3.3100000000000002E-4</c:v>
                </c:pt>
                <c:pt idx="314" formatCode="0.00E+00">
                  <c:v>-6.86E-5</c:v>
                </c:pt>
                <c:pt idx="315" formatCode="0.00E+00">
                  <c:v>1.05E-4</c:v>
                </c:pt>
                <c:pt idx="316" formatCode="0.00E+00">
                  <c:v>8.4499999999999994E-5</c:v>
                </c:pt>
                <c:pt idx="317" formatCode="0.00E+00">
                  <c:v>3.6900000000000002E-4</c:v>
                </c:pt>
                <c:pt idx="318" formatCode="0.00E+00">
                  <c:v>4.1599999999999997E-4</c:v>
                </c:pt>
                <c:pt idx="319" formatCode="0.00E+00">
                  <c:v>5.5099999999999995E-4</c:v>
                </c:pt>
                <c:pt idx="320" formatCode="0.00E+00">
                  <c:v>5.4299999999999997E-4</c:v>
                </c:pt>
                <c:pt idx="321" formatCode="0.00E+00">
                  <c:v>7.5299999999999998E-4</c:v>
                </c:pt>
                <c:pt idx="322" formatCode="0.00E+00">
                  <c:v>7.8299999999999995E-4</c:v>
                </c:pt>
                <c:pt idx="323" formatCode="0.00E+00">
                  <c:v>5.8E-4</c:v>
                </c:pt>
                <c:pt idx="324" formatCode="0.00E+00">
                  <c:v>1.0300000000000001E-3</c:v>
                </c:pt>
                <c:pt idx="325" formatCode="0.00E+00">
                  <c:v>1.1900000000000001E-3</c:v>
                </c:pt>
                <c:pt idx="326" formatCode="0.00E+00">
                  <c:v>1.16E-3</c:v>
                </c:pt>
                <c:pt idx="327" formatCode="0.00E+00">
                  <c:v>1.4499999999999999E-3</c:v>
                </c:pt>
                <c:pt idx="328" formatCode="0.00E+00">
                  <c:v>1.4499999999999999E-3</c:v>
                </c:pt>
                <c:pt idx="329" formatCode="0.00E+00">
                  <c:v>1.39E-3</c:v>
                </c:pt>
                <c:pt idx="330" formatCode="0.00E+00">
                  <c:v>1.58E-3</c:v>
                </c:pt>
                <c:pt idx="331" formatCode="0.00E+00">
                  <c:v>1.6299999999999999E-3</c:v>
                </c:pt>
                <c:pt idx="332" formatCode="0.00E+00">
                  <c:v>1.4400000000000001E-3</c:v>
                </c:pt>
                <c:pt idx="333" formatCode="0.00E+00">
                  <c:v>1.7799999999999999E-3</c:v>
                </c:pt>
                <c:pt idx="334" formatCode="0.00E+00">
                  <c:v>1.8600000000000001E-3</c:v>
                </c:pt>
                <c:pt idx="335" formatCode="0.00E+00">
                  <c:v>1.9300000000000001E-3</c:v>
                </c:pt>
                <c:pt idx="336" formatCode="0.00E+00">
                  <c:v>1.99E-3</c:v>
                </c:pt>
                <c:pt idx="337" formatCode="0.00E+00">
                  <c:v>2.15E-3</c:v>
                </c:pt>
                <c:pt idx="338" formatCode="0.00E+00">
                  <c:v>2.1099999999999999E-3</c:v>
                </c:pt>
                <c:pt idx="339">
                  <c:v>2.2795379999999998E-3</c:v>
                </c:pt>
                <c:pt idx="340" formatCode="0.00E+00">
                  <c:v>2.3999999999999998E-3</c:v>
                </c:pt>
                <c:pt idx="341" formatCode="0.00E+00">
                  <c:v>2.2599999999999999E-3</c:v>
                </c:pt>
                <c:pt idx="342" formatCode="0.00E+00">
                  <c:v>2.1900000000000001E-3</c:v>
                </c:pt>
                <c:pt idx="343" formatCode="0.00E+00">
                  <c:v>2.3400000000000001E-3</c:v>
                </c:pt>
                <c:pt idx="344" formatCode="0.00E+00">
                  <c:v>2.3900000000000002E-3</c:v>
                </c:pt>
                <c:pt idx="345" formatCode="0.00E+00">
                  <c:v>2.2200000000000002E-3</c:v>
                </c:pt>
                <c:pt idx="346" formatCode="0.00E+00">
                  <c:v>2.2799999999999999E-3</c:v>
                </c:pt>
                <c:pt idx="347" formatCode="0.00E+00">
                  <c:v>2.5799999999999998E-3</c:v>
                </c:pt>
                <c:pt idx="348" formatCode="0.00E+00">
                  <c:v>2.5999999999999999E-3</c:v>
                </c:pt>
                <c:pt idx="349" formatCode="0.00E+00">
                  <c:v>2.5400000000000002E-3</c:v>
                </c:pt>
                <c:pt idx="350" formatCode="0.00E+00">
                  <c:v>2.7299999999999998E-3</c:v>
                </c:pt>
                <c:pt idx="351" formatCode="0.00E+00">
                  <c:v>2.66E-3</c:v>
                </c:pt>
                <c:pt idx="352" formatCode="0.00E+00">
                  <c:v>2.6800000000000001E-3</c:v>
                </c:pt>
                <c:pt idx="353" formatCode="0.00E+00">
                  <c:v>2.65E-3</c:v>
                </c:pt>
                <c:pt idx="354" formatCode="0.00E+00">
                  <c:v>2.5400000000000002E-3</c:v>
                </c:pt>
                <c:pt idx="355" formatCode="0.00E+00">
                  <c:v>2.5400000000000002E-3</c:v>
                </c:pt>
                <c:pt idx="356" formatCode="0.00E+00">
                  <c:v>2.66E-3</c:v>
                </c:pt>
                <c:pt idx="357" formatCode="0.00E+00">
                  <c:v>2.7399999999999998E-3</c:v>
                </c:pt>
                <c:pt idx="358" formatCode="0.00E+00">
                  <c:v>2.6900000000000001E-3</c:v>
                </c:pt>
                <c:pt idx="359" formatCode="0.00E+00">
                  <c:v>2.5999999999999999E-3</c:v>
                </c:pt>
                <c:pt idx="360" formatCode="0.00E+00">
                  <c:v>2.5699999999999998E-3</c:v>
                </c:pt>
                <c:pt idx="361" formatCode="0.00E+00">
                  <c:v>2.6099999999999999E-3</c:v>
                </c:pt>
                <c:pt idx="362" formatCode="0.00E+00">
                  <c:v>2.5600000000000002E-3</c:v>
                </c:pt>
                <c:pt idx="363" formatCode="0.00E+00">
                  <c:v>2.5200000000000001E-3</c:v>
                </c:pt>
                <c:pt idx="364" formatCode="0.00E+00">
                  <c:v>2.5200000000000001E-3</c:v>
                </c:pt>
                <c:pt idx="365" formatCode="0.00E+00">
                  <c:v>2.3500000000000001E-3</c:v>
                </c:pt>
                <c:pt idx="366" formatCode="0.00E+00">
                  <c:v>2.47E-3</c:v>
                </c:pt>
                <c:pt idx="367" formatCode="0.00E+00">
                  <c:v>2.4399999999999999E-3</c:v>
                </c:pt>
                <c:pt idx="368" formatCode="0.00E+00">
                  <c:v>2.2399999999999998E-3</c:v>
                </c:pt>
                <c:pt idx="369" formatCode="0.00E+00">
                  <c:v>2.2699999999999999E-3</c:v>
                </c:pt>
                <c:pt idx="370" formatCode="0.00E+00">
                  <c:v>2.2399999999999998E-3</c:v>
                </c:pt>
                <c:pt idx="371" formatCode="0.00E+00">
                  <c:v>2.1800000000000001E-3</c:v>
                </c:pt>
                <c:pt idx="372" formatCode="0.00E+00">
                  <c:v>2.1299999999999999E-3</c:v>
                </c:pt>
                <c:pt idx="373" formatCode="0.00E+00">
                  <c:v>2.0500000000000002E-3</c:v>
                </c:pt>
                <c:pt idx="374" formatCode="0.00E+00">
                  <c:v>2.1299999999999999E-3</c:v>
                </c:pt>
                <c:pt idx="375" formatCode="0.00E+00">
                  <c:v>1.66E-3</c:v>
                </c:pt>
                <c:pt idx="376" formatCode="0.00E+00">
                  <c:v>1.97E-3</c:v>
                </c:pt>
                <c:pt idx="377" formatCode="0.00E+00">
                  <c:v>1.6800000000000001E-3</c:v>
                </c:pt>
                <c:pt idx="378" formatCode="0.00E+00">
                  <c:v>1.73E-3</c:v>
                </c:pt>
                <c:pt idx="379" formatCode="0.00E+00">
                  <c:v>1.7899999999999999E-3</c:v>
                </c:pt>
                <c:pt idx="380" formatCode="0.00E+00">
                  <c:v>1.67E-3</c:v>
                </c:pt>
                <c:pt idx="381" formatCode="0.00E+00">
                  <c:v>1.6299999999999999E-3</c:v>
                </c:pt>
                <c:pt idx="382" formatCode="0.00E+00">
                  <c:v>1.5E-3</c:v>
                </c:pt>
                <c:pt idx="383" formatCode="0.00E+00">
                  <c:v>1.4499999999999999E-3</c:v>
                </c:pt>
                <c:pt idx="384" formatCode="0.00E+00">
                  <c:v>1.2800000000000001E-3</c:v>
                </c:pt>
                <c:pt idx="385" formatCode="0.00E+00">
                  <c:v>1.41E-3</c:v>
                </c:pt>
                <c:pt idx="386" formatCode="0.00E+00">
                  <c:v>1.4E-3</c:v>
                </c:pt>
                <c:pt idx="387" formatCode="0.00E+00">
                  <c:v>1.1999999999999999E-3</c:v>
                </c:pt>
                <c:pt idx="388" formatCode="0.00E+00">
                  <c:v>1.17E-3</c:v>
                </c:pt>
                <c:pt idx="389" formatCode="0.00E+00">
                  <c:v>1.0499999999999999E-3</c:v>
                </c:pt>
                <c:pt idx="390" formatCode="0.00E+00">
                  <c:v>9.2000000000000003E-4</c:v>
                </c:pt>
                <c:pt idx="391" formatCode="0.00E+00">
                  <c:v>1.01E-3</c:v>
                </c:pt>
                <c:pt idx="392" formatCode="0.00E+00">
                  <c:v>8.5800000000000004E-4</c:v>
                </c:pt>
                <c:pt idx="393" formatCode="0.00E+00">
                  <c:v>7.1299999999999998E-4</c:v>
                </c:pt>
                <c:pt idx="394" formatCode="0.00E+00">
                  <c:v>7.0500000000000001E-4</c:v>
                </c:pt>
                <c:pt idx="395" formatCode="0.00E+00">
                  <c:v>6.4400000000000004E-4</c:v>
                </c:pt>
                <c:pt idx="396" formatCode="0.00E+00">
                  <c:v>5.9199999999999997E-4</c:v>
                </c:pt>
                <c:pt idx="397" formatCode="0.00E+00">
                  <c:v>5.7899999999999998E-4</c:v>
                </c:pt>
                <c:pt idx="398" formatCode="0.00E+00">
                  <c:v>4.9399999999999997E-4</c:v>
                </c:pt>
                <c:pt idx="399" formatCode="0.00E+00">
                  <c:v>4.4700000000000002E-4</c:v>
                </c:pt>
                <c:pt idx="400" formatCode="0.00E+00">
                  <c:v>3.8400000000000001E-4</c:v>
                </c:pt>
                <c:pt idx="401" formatCode="0.00E+00">
                  <c:v>3.2600000000000001E-4</c:v>
                </c:pt>
                <c:pt idx="402" formatCode="0.00E+00">
                  <c:v>3.5500000000000001E-4</c:v>
                </c:pt>
                <c:pt idx="403" formatCode="0.00E+00">
                  <c:v>3.7800000000000003E-4</c:v>
                </c:pt>
                <c:pt idx="404" formatCode="0.00E+00">
                  <c:v>2.4699999999999999E-4</c:v>
                </c:pt>
                <c:pt idx="405" formatCode="0.00E+00">
                  <c:v>7.6799999999999997E-5</c:v>
                </c:pt>
                <c:pt idx="406" formatCode="0.00E+00">
                  <c:v>-8.4099999999999997E-7</c:v>
                </c:pt>
                <c:pt idx="407" formatCode="0.00E+00">
                  <c:v>1.0399999999999999E-4</c:v>
                </c:pt>
                <c:pt idx="408" formatCode="0.00E+00">
                  <c:v>-7.4999999999999993E-5</c:v>
                </c:pt>
                <c:pt idx="409" formatCode="0.00E+00">
                  <c:v>-3.8699999999999999E-5</c:v>
                </c:pt>
                <c:pt idx="410" formatCode="0.00E+00">
                  <c:v>-1.7899999999999999E-4</c:v>
                </c:pt>
                <c:pt idx="411" formatCode="0.00E+00">
                  <c:v>-3.68E-4</c:v>
                </c:pt>
                <c:pt idx="412" formatCode="0.00E+00">
                  <c:v>-3.5100000000000002E-4</c:v>
                </c:pt>
                <c:pt idx="413" formatCode="0.00E+00">
                  <c:v>-3.4000000000000002E-4</c:v>
                </c:pt>
                <c:pt idx="414" formatCode="0.00E+00">
                  <c:v>-5.2499999999999997E-4</c:v>
                </c:pt>
                <c:pt idx="415" formatCode="0.00E+00">
                  <c:v>-3.5599999999999998E-4</c:v>
                </c:pt>
                <c:pt idx="416" formatCode="0.00E+00">
                  <c:v>-4.4200000000000001E-4</c:v>
                </c:pt>
                <c:pt idx="417" formatCode="0.00E+00">
                  <c:v>-4.9200000000000003E-4</c:v>
                </c:pt>
                <c:pt idx="418" formatCode="0.00E+00">
                  <c:v>-5.9599999999999996E-4</c:v>
                </c:pt>
                <c:pt idx="419" formatCode="0.00E+00">
                  <c:v>-5.71E-4</c:v>
                </c:pt>
                <c:pt idx="420" formatCode="0.00E+00">
                  <c:v>-7.27E-4</c:v>
                </c:pt>
                <c:pt idx="421" formatCode="0.00E+00">
                  <c:v>-6.8900000000000005E-4</c:v>
                </c:pt>
                <c:pt idx="422" formatCode="0.00E+00">
                  <c:v>-6.8199999999999999E-4</c:v>
                </c:pt>
                <c:pt idx="423" formatCode="0.00E+00">
                  <c:v>-8.2399999999999997E-4</c:v>
                </c:pt>
                <c:pt idx="424" formatCode="0.00E+00">
                  <c:v>-7.4600000000000003E-4</c:v>
                </c:pt>
                <c:pt idx="425" formatCode="0.00E+00">
                  <c:v>-8.43E-4</c:v>
                </c:pt>
                <c:pt idx="426" formatCode="0.00E+00">
                  <c:v>-8.7799999999999998E-4</c:v>
                </c:pt>
                <c:pt idx="427" formatCode="0.00E+00">
                  <c:v>-9.7199999999999999E-4</c:v>
                </c:pt>
                <c:pt idx="428" formatCode="0.00E+00">
                  <c:v>-1.0300000000000001E-3</c:v>
                </c:pt>
                <c:pt idx="429">
                  <c:v>-1.073992E-3</c:v>
                </c:pt>
                <c:pt idx="430" formatCode="0.00E+00">
                  <c:v>-1.1100000000000001E-3</c:v>
                </c:pt>
                <c:pt idx="431" formatCode="0.00E+00">
                  <c:v>-1.1100000000000001E-3</c:v>
                </c:pt>
                <c:pt idx="432" formatCode="0.00E+00">
                  <c:v>-1.06E-3</c:v>
                </c:pt>
                <c:pt idx="433" formatCode="0.00E+00">
                  <c:v>-1.2199999999999999E-3</c:v>
                </c:pt>
                <c:pt idx="434" formatCode="0.00E+00">
                  <c:v>-1.31E-3</c:v>
                </c:pt>
                <c:pt idx="435" formatCode="0.00E+00">
                  <c:v>-1.2899999999999999E-3</c:v>
                </c:pt>
                <c:pt idx="436" formatCode="0.00E+00">
                  <c:v>-1.33E-3</c:v>
                </c:pt>
                <c:pt idx="437" formatCode="0.00E+00">
                  <c:v>-1.41E-3</c:v>
                </c:pt>
                <c:pt idx="438" formatCode="0.00E+00">
                  <c:v>-1.3699999999999999E-3</c:v>
                </c:pt>
                <c:pt idx="439" formatCode="0.00E+00">
                  <c:v>-1.48E-3</c:v>
                </c:pt>
                <c:pt idx="440" formatCode="0.00E+00">
                  <c:v>-1.58E-3</c:v>
                </c:pt>
                <c:pt idx="441" formatCode="0.00E+00">
                  <c:v>-1.48E-3</c:v>
                </c:pt>
                <c:pt idx="442" formatCode="0.00E+00">
                  <c:v>-1.41E-3</c:v>
                </c:pt>
                <c:pt idx="443" formatCode="0.00E+00">
                  <c:v>-1.41E-3</c:v>
                </c:pt>
                <c:pt idx="444" formatCode="0.00E+00">
                  <c:v>-1.4499999999999999E-3</c:v>
                </c:pt>
                <c:pt idx="445" formatCode="0.00E+00">
                  <c:v>-1.66E-3</c:v>
                </c:pt>
                <c:pt idx="446" formatCode="0.00E+00">
                  <c:v>-1.6800000000000001E-3</c:v>
                </c:pt>
                <c:pt idx="447" formatCode="0.00E+00">
                  <c:v>-1.58E-3</c:v>
                </c:pt>
                <c:pt idx="448" formatCode="0.00E+00">
                  <c:v>-1.7700000000000001E-3</c:v>
                </c:pt>
                <c:pt idx="449" formatCode="0.00E+00">
                  <c:v>-1.7600000000000001E-3</c:v>
                </c:pt>
                <c:pt idx="450" formatCode="0.00E+00">
                  <c:v>-1.6000000000000001E-3</c:v>
                </c:pt>
                <c:pt idx="451" formatCode="0.00E+00">
                  <c:v>-1.5100000000000001E-3</c:v>
                </c:pt>
                <c:pt idx="452" formatCode="0.00E+00">
                  <c:v>-1.66E-3</c:v>
                </c:pt>
                <c:pt idx="453" formatCode="0.00E+00">
                  <c:v>-1.6199999999999999E-3</c:v>
                </c:pt>
                <c:pt idx="454" formatCode="0.00E+00">
                  <c:v>-1.65E-3</c:v>
                </c:pt>
                <c:pt idx="455" formatCode="0.00E+00">
                  <c:v>-1.66E-3</c:v>
                </c:pt>
                <c:pt idx="456" formatCode="0.00E+00">
                  <c:v>-1.66E-3</c:v>
                </c:pt>
                <c:pt idx="457" formatCode="0.00E+00">
                  <c:v>-1.56E-3</c:v>
                </c:pt>
                <c:pt idx="458" formatCode="0.00E+00">
                  <c:v>-1.6000000000000001E-3</c:v>
                </c:pt>
                <c:pt idx="459" formatCode="0.00E+00">
                  <c:v>-1.73E-3</c:v>
                </c:pt>
                <c:pt idx="460" formatCode="0.00E+00">
                  <c:v>-1.7799999999999999E-3</c:v>
                </c:pt>
                <c:pt idx="461" formatCode="0.00E+00">
                  <c:v>-1.6800000000000001E-3</c:v>
                </c:pt>
                <c:pt idx="462" formatCode="0.00E+00">
                  <c:v>-1.75E-3</c:v>
                </c:pt>
                <c:pt idx="463" formatCode="0.00E+00">
                  <c:v>-1.7099999999999999E-3</c:v>
                </c:pt>
                <c:pt idx="464" formatCode="0.00E+00">
                  <c:v>-1.58E-3</c:v>
                </c:pt>
                <c:pt idx="465" formatCode="0.00E+00">
                  <c:v>-1.5499999999999999E-3</c:v>
                </c:pt>
                <c:pt idx="466" formatCode="0.00E+00">
                  <c:v>-1.4400000000000001E-3</c:v>
                </c:pt>
                <c:pt idx="467" formatCode="0.00E+00">
                  <c:v>-1.2800000000000001E-3</c:v>
                </c:pt>
                <c:pt idx="468" formatCode="0.00E+00">
                  <c:v>-1.1900000000000001E-3</c:v>
                </c:pt>
                <c:pt idx="469" formatCode="0.00E+00">
                  <c:v>-1.06E-3</c:v>
                </c:pt>
                <c:pt idx="470" formatCode="0.00E+00">
                  <c:v>-8.7500000000000002E-4</c:v>
                </c:pt>
                <c:pt idx="471" formatCode="0.00E+00">
                  <c:v>-7.5000000000000002E-4</c:v>
                </c:pt>
                <c:pt idx="472" formatCode="0.00E+00">
                  <c:v>-5.9400000000000002E-4</c:v>
                </c:pt>
                <c:pt idx="473" formatCode="0.00E+00">
                  <c:v>-5.9500000000000004E-4</c:v>
                </c:pt>
                <c:pt idx="474" formatCode="0.00E+00">
                  <c:v>-5.2899999999999996E-4</c:v>
                </c:pt>
                <c:pt idx="475" formatCode="0.00E+00">
                  <c:v>-4.0400000000000001E-4</c:v>
                </c:pt>
                <c:pt idx="476" formatCode="0.00E+00">
                  <c:v>-4.1199999999999999E-4</c:v>
                </c:pt>
                <c:pt idx="477" formatCode="0.00E+00">
                  <c:v>-4.6099999999999998E-4</c:v>
                </c:pt>
                <c:pt idx="478" formatCode="0.00E+00">
                  <c:v>-4.5300000000000001E-4</c:v>
                </c:pt>
                <c:pt idx="479" formatCode="0.00E+00">
                  <c:v>-5.1199999999999998E-4</c:v>
                </c:pt>
                <c:pt idx="480" formatCode="0.00E+00">
                  <c:v>-4.8099999999999998E-4</c:v>
                </c:pt>
                <c:pt idx="481" formatCode="0.00E+00">
                  <c:v>-5.3499999999999999E-4</c:v>
                </c:pt>
                <c:pt idx="482" formatCode="0.00E+00">
                  <c:v>-5.3899999999999998E-4</c:v>
                </c:pt>
                <c:pt idx="483" formatCode="0.00E+00">
                  <c:v>-5.0100000000000003E-4</c:v>
                </c:pt>
                <c:pt idx="484" formatCode="0.00E+00">
                  <c:v>-5.6999999999999998E-4</c:v>
                </c:pt>
                <c:pt idx="485" formatCode="0.00E+00">
                  <c:v>-5.7799999999999995E-4</c:v>
                </c:pt>
                <c:pt idx="486" formatCode="0.00E+00">
                  <c:v>-5.6599999999999999E-4</c:v>
                </c:pt>
                <c:pt idx="487" formatCode="0.00E+00">
                  <c:v>-6.7900000000000002E-4</c:v>
                </c:pt>
                <c:pt idx="488" formatCode="0.00E+00">
                  <c:v>-5.6999999999999998E-4</c:v>
                </c:pt>
                <c:pt idx="489" formatCode="0.00E+00">
                  <c:v>-5.53E-4</c:v>
                </c:pt>
                <c:pt idx="490" formatCode="0.00E+00">
                  <c:v>-6.8900000000000005E-4</c:v>
                </c:pt>
                <c:pt idx="491" formatCode="0.00E+00">
                  <c:v>-5.4600000000000004E-4</c:v>
                </c:pt>
                <c:pt idx="492" formatCode="0.00E+00">
                  <c:v>-6.0999999999999997E-4</c:v>
                </c:pt>
                <c:pt idx="493" formatCode="0.00E+00">
                  <c:v>-6.5700000000000003E-4</c:v>
                </c:pt>
                <c:pt idx="494" formatCode="0.00E+00">
                  <c:v>-5.0900000000000001E-4</c:v>
                </c:pt>
                <c:pt idx="495" formatCode="0.00E+00">
                  <c:v>-4.8799999999999999E-4</c:v>
                </c:pt>
                <c:pt idx="496" formatCode="0.00E+00">
                  <c:v>-4.3800000000000002E-4</c:v>
                </c:pt>
                <c:pt idx="497" formatCode="0.00E+00">
                  <c:v>-5.1099999999999995E-4</c:v>
                </c:pt>
                <c:pt idx="498" formatCode="0.00E+00">
                  <c:v>-4.4099999999999999E-4</c:v>
                </c:pt>
                <c:pt idx="499" formatCode="0.00E+00">
                  <c:v>-5.6300000000000002E-4</c:v>
                </c:pt>
                <c:pt idx="500" formatCode="0.00E+00">
                  <c:v>-3.9500000000000001E-4</c:v>
                </c:pt>
                <c:pt idx="501" formatCode="0.00E+00">
                  <c:v>-5.3899999999999998E-4</c:v>
                </c:pt>
                <c:pt idx="502" formatCode="0.00E+00">
                  <c:v>-4.17E-4</c:v>
                </c:pt>
                <c:pt idx="503" formatCode="0.00E+00">
                  <c:v>-3.01E-4</c:v>
                </c:pt>
                <c:pt idx="504" formatCode="0.00E+00">
                  <c:v>-3.5500000000000001E-4</c:v>
                </c:pt>
                <c:pt idx="505" formatCode="0.00E+00">
                  <c:v>-3.0800000000000001E-4</c:v>
                </c:pt>
                <c:pt idx="506" formatCode="0.00E+00">
                  <c:v>-3.19E-4</c:v>
                </c:pt>
                <c:pt idx="507" formatCode="0.00E+00">
                  <c:v>-2.8299999999999999E-4</c:v>
                </c:pt>
                <c:pt idx="508" formatCode="0.00E+00">
                  <c:v>-2.1000000000000001E-4</c:v>
                </c:pt>
                <c:pt idx="509" formatCode="0.00E+00">
                  <c:v>-2.4499999999999999E-4</c:v>
                </c:pt>
                <c:pt idx="510" formatCode="0.00E+00">
                  <c:v>-1.9799999999999999E-4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F-3A1E-43B0-8884-00CA753C3E8C}"/>
            </c:ext>
          </c:extLst>
        </c:ser>
        <c:ser>
          <c:idx val="2"/>
          <c:order val="2"/>
          <c:tx>
            <c:strRef>
              <c:f>'Ni 20.10.2020'!$D$6</c:f>
              <c:strCache>
                <c:ptCount val="1"/>
                <c:pt idx="0">
                  <c:v>0.05 M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'Ni 20.10.2020'!$A$7:$A$517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</c:v>
                </c:pt>
                <c:pt idx="4">
                  <c:v>194</c:v>
                </c:pt>
                <c:pt idx="5">
                  <c:v>195</c:v>
                </c:pt>
                <c:pt idx="6">
                  <c:v>196</c:v>
                </c:pt>
                <c:pt idx="7">
                  <c:v>197</c:v>
                </c:pt>
                <c:pt idx="8">
                  <c:v>198</c:v>
                </c:pt>
                <c:pt idx="9">
                  <c:v>199</c:v>
                </c:pt>
                <c:pt idx="10">
                  <c:v>200</c:v>
                </c:pt>
                <c:pt idx="11">
                  <c:v>201</c:v>
                </c:pt>
                <c:pt idx="12">
                  <c:v>202</c:v>
                </c:pt>
                <c:pt idx="13">
                  <c:v>203</c:v>
                </c:pt>
                <c:pt idx="14">
                  <c:v>204</c:v>
                </c:pt>
                <c:pt idx="15">
                  <c:v>205</c:v>
                </c:pt>
                <c:pt idx="16">
                  <c:v>206</c:v>
                </c:pt>
                <c:pt idx="17">
                  <c:v>207</c:v>
                </c:pt>
                <c:pt idx="18">
                  <c:v>208</c:v>
                </c:pt>
                <c:pt idx="19">
                  <c:v>209</c:v>
                </c:pt>
                <c:pt idx="20">
                  <c:v>210</c:v>
                </c:pt>
                <c:pt idx="21">
                  <c:v>211</c:v>
                </c:pt>
                <c:pt idx="22">
                  <c:v>212</c:v>
                </c:pt>
                <c:pt idx="23">
                  <c:v>213</c:v>
                </c:pt>
                <c:pt idx="24">
                  <c:v>214</c:v>
                </c:pt>
                <c:pt idx="25">
                  <c:v>215</c:v>
                </c:pt>
                <c:pt idx="26">
                  <c:v>216</c:v>
                </c:pt>
                <c:pt idx="27">
                  <c:v>217</c:v>
                </c:pt>
                <c:pt idx="28">
                  <c:v>218</c:v>
                </c:pt>
                <c:pt idx="29">
                  <c:v>219</c:v>
                </c:pt>
                <c:pt idx="30">
                  <c:v>220</c:v>
                </c:pt>
                <c:pt idx="31">
                  <c:v>221</c:v>
                </c:pt>
                <c:pt idx="32">
                  <c:v>222</c:v>
                </c:pt>
                <c:pt idx="33">
                  <c:v>223</c:v>
                </c:pt>
                <c:pt idx="34">
                  <c:v>224</c:v>
                </c:pt>
                <c:pt idx="35">
                  <c:v>225</c:v>
                </c:pt>
                <c:pt idx="36">
                  <c:v>226</c:v>
                </c:pt>
                <c:pt idx="37">
                  <c:v>227</c:v>
                </c:pt>
                <c:pt idx="38">
                  <c:v>228</c:v>
                </c:pt>
                <c:pt idx="39">
                  <c:v>229</c:v>
                </c:pt>
                <c:pt idx="40">
                  <c:v>230</c:v>
                </c:pt>
                <c:pt idx="41">
                  <c:v>231</c:v>
                </c:pt>
                <c:pt idx="42">
                  <c:v>232</c:v>
                </c:pt>
                <c:pt idx="43">
                  <c:v>233</c:v>
                </c:pt>
                <c:pt idx="44">
                  <c:v>234</c:v>
                </c:pt>
                <c:pt idx="45">
                  <c:v>235</c:v>
                </c:pt>
                <c:pt idx="46">
                  <c:v>236</c:v>
                </c:pt>
                <c:pt idx="47">
                  <c:v>237</c:v>
                </c:pt>
                <c:pt idx="48">
                  <c:v>238</c:v>
                </c:pt>
                <c:pt idx="49">
                  <c:v>239</c:v>
                </c:pt>
                <c:pt idx="50">
                  <c:v>240</c:v>
                </c:pt>
                <c:pt idx="51">
                  <c:v>241</c:v>
                </c:pt>
                <c:pt idx="52">
                  <c:v>242</c:v>
                </c:pt>
                <c:pt idx="53">
                  <c:v>243</c:v>
                </c:pt>
                <c:pt idx="54">
                  <c:v>244</c:v>
                </c:pt>
                <c:pt idx="55">
                  <c:v>245</c:v>
                </c:pt>
                <c:pt idx="56">
                  <c:v>246</c:v>
                </c:pt>
                <c:pt idx="57">
                  <c:v>247</c:v>
                </c:pt>
                <c:pt idx="58">
                  <c:v>248</c:v>
                </c:pt>
                <c:pt idx="59">
                  <c:v>249</c:v>
                </c:pt>
                <c:pt idx="60">
                  <c:v>250</c:v>
                </c:pt>
                <c:pt idx="61">
                  <c:v>251</c:v>
                </c:pt>
                <c:pt idx="62">
                  <c:v>252</c:v>
                </c:pt>
                <c:pt idx="63">
                  <c:v>253</c:v>
                </c:pt>
                <c:pt idx="64">
                  <c:v>254</c:v>
                </c:pt>
                <c:pt idx="65">
                  <c:v>255</c:v>
                </c:pt>
                <c:pt idx="66">
                  <c:v>256</c:v>
                </c:pt>
                <c:pt idx="67">
                  <c:v>257</c:v>
                </c:pt>
                <c:pt idx="68">
                  <c:v>258</c:v>
                </c:pt>
                <c:pt idx="69">
                  <c:v>259</c:v>
                </c:pt>
                <c:pt idx="70">
                  <c:v>260</c:v>
                </c:pt>
                <c:pt idx="71">
                  <c:v>261</c:v>
                </c:pt>
                <c:pt idx="72">
                  <c:v>262</c:v>
                </c:pt>
                <c:pt idx="73">
                  <c:v>263</c:v>
                </c:pt>
                <c:pt idx="74">
                  <c:v>264</c:v>
                </c:pt>
                <c:pt idx="75">
                  <c:v>265</c:v>
                </c:pt>
                <c:pt idx="76">
                  <c:v>266</c:v>
                </c:pt>
                <c:pt idx="77">
                  <c:v>267</c:v>
                </c:pt>
                <c:pt idx="78">
                  <c:v>268</c:v>
                </c:pt>
                <c:pt idx="79">
                  <c:v>269</c:v>
                </c:pt>
                <c:pt idx="80">
                  <c:v>270</c:v>
                </c:pt>
                <c:pt idx="81">
                  <c:v>271</c:v>
                </c:pt>
                <c:pt idx="82">
                  <c:v>272</c:v>
                </c:pt>
                <c:pt idx="83">
                  <c:v>273</c:v>
                </c:pt>
                <c:pt idx="84">
                  <c:v>274</c:v>
                </c:pt>
                <c:pt idx="85">
                  <c:v>275</c:v>
                </c:pt>
                <c:pt idx="86">
                  <c:v>276</c:v>
                </c:pt>
                <c:pt idx="87">
                  <c:v>277</c:v>
                </c:pt>
                <c:pt idx="88">
                  <c:v>278</c:v>
                </c:pt>
                <c:pt idx="89">
                  <c:v>279</c:v>
                </c:pt>
                <c:pt idx="90">
                  <c:v>280</c:v>
                </c:pt>
                <c:pt idx="91">
                  <c:v>281</c:v>
                </c:pt>
                <c:pt idx="92">
                  <c:v>282</c:v>
                </c:pt>
                <c:pt idx="93">
                  <c:v>283</c:v>
                </c:pt>
                <c:pt idx="94">
                  <c:v>284</c:v>
                </c:pt>
                <c:pt idx="95">
                  <c:v>285</c:v>
                </c:pt>
                <c:pt idx="96">
                  <c:v>286</c:v>
                </c:pt>
                <c:pt idx="97">
                  <c:v>287</c:v>
                </c:pt>
                <c:pt idx="98">
                  <c:v>288</c:v>
                </c:pt>
                <c:pt idx="99">
                  <c:v>289</c:v>
                </c:pt>
                <c:pt idx="100">
                  <c:v>290</c:v>
                </c:pt>
                <c:pt idx="101">
                  <c:v>291</c:v>
                </c:pt>
                <c:pt idx="102">
                  <c:v>292</c:v>
                </c:pt>
                <c:pt idx="103">
                  <c:v>293</c:v>
                </c:pt>
                <c:pt idx="104">
                  <c:v>294</c:v>
                </c:pt>
                <c:pt idx="105">
                  <c:v>295</c:v>
                </c:pt>
                <c:pt idx="106">
                  <c:v>296</c:v>
                </c:pt>
                <c:pt idx="107">
                  <c:v>297</c:v>
                </c:pt>
                <c:pt idx="108">
                  <c:v>298</c:v>
                </c:pt>
                <c:pt idx="109">
                  <c:v>299</c:v>
                </c:pt>
                <c:pt idx="110">
                  <c:v>300</c:v>
                </c:pt>
                <c:pt idx="111">
                  <c:v>301</c:v>
                </c:pt>
                <c:pt idx="112">
                  <c:v>302</c:v>
                </c:pt>
                <c:pt idx="113">
                  <c:v>303</c:v>
                </c:pt>
                <c:pt idx="114">
                  <c:v>304</c:v>
                </c:pt>
                <c:pt idx="115">
                  <c:v>305</c:v>
                </c:pt>
                <c:pt idx="116">
                  <c:v>306</c:v>
                </c:pt>
                <c:pt idx="117">
                  <c:v>307</c:v>
                </c:pt>
                <c:pt idx="118">
                  <c:v>308</c:v>
                </c:pt>
                <c:pt idx="119">
                  <c:v>309</c:v>
                </c:pt>
                <c:pt idx="120">
                  <c:v>310</c:v>
                </c:pt>
                <c:pt idx="121">
                  <c:v>311</c:v>
                </c:pt>
                <c:pt idx="122">
                  <c:v>312</c:v>
                </c:pt>
                <c:pt idx="123">
                  <c:v>313</c:v>
                </c:pt>
                <c:pt idx="124">
                  <c:v>314</c:v>
                </c:pt>
                <c:pt idx="125">
                  <c:v>315</c:v>
                </c:pt>
                <c:pt idx="126">
                  <c:v>316</c:v>
                </c:pt>
                <c:pt idx="127">
                  <c:v>317</c:v>
                </c:pt>
                <c:pt idx="128">
                  <c:v>318</c:v>
                </c:pt>
                <c:pt idx="129">
                  <c:v>319</c:v>
                </c:pt>
                <c:pt idx="130">
                  <c:v>320</c:v>
                </c:pt>
                <c:pt idx="131">
                  <c:v>321</c:v>
                </c:pt>
                <c:pt idx="132">
                  <c:v>322</c:v>
                </c:pt>
                <c:pt idx="133">
                  <c:v>323</c:v>
                </c:pt>
                <c:pt idx="134">
                  <c:v>324</c:v>
                </c:pt>
                <c:pt idx="135">
                  <c:v>325</c:v>
                </c:pt>
                <c:pt idx="136">
                  <c:v>326</c:v>
                </c:pt>
                <c:pt idx="137">
                  <c:v>327</c:v>
                </c:pt>
                <c:pt idx="138">
                  <c:v>328</c:v>
                </c:pt>
                <c:pt idx="139">
                  <c:v>329</c:v>
                </c:pt>
                <c:pt idx="140">
                  <c:v>330</c:v>
                </c:pt>
                <c:pt idx="141">
                  <c:v>331</c:v>
                </c:pt>
                <c:pt idx="142">
                  <c:v>332</c:v>
                </c:pt>
                <c:pt idx="143">
                  <c:v>333</c:v>
                </c:pt>
                <c:pt idx="144">
                  <c:v>334</c:v>
                </c:pt>
                <c:pt idx="145">
                  <c:v>335</c:v>
                </c:pt>
                <c:pt idx="146">
                  <c:v>336</c:v>
                </c:pt>
                <c:pt idx="147">
                  <c:v>337</c:v>
                </c:pt>
                <c:pt idx="148">
                  <c:v>338</c:v>
                </c:pt>
                <c:pt idx="149">
                  <c:v>339</c:v>
                </c:pt>
                <c:pt idx="150">
                  <c:v>340</c:v>
                </c:pt>
                <c:pt idx="151">
                  <c:v>341</c:v>
                </c:pt>
                <c:pt idx="152">
                  <c:v>342</c:v>
                </c:pt>
                <c:pt idx="153">
                  <c:v>343</c:v>
                </c:pt>
                <c:pt idx="154">
                  <c:v>344</c:v>
                </c:pt>
                <c:pt idx="155">
                  <c:v>345</c:v>
                </c:pt>
                <c:pt idx="156">
                  <c:v>346</c:v>
                </c:pt>
                <c:pt idx="157">
                  <c:v>347</c:v>
                </c:pt>
                <c:pt idx="158">
                  <c:v>348</c:v>
                </c:pt>
                <c:pt idx="159">
                  <c:v>349</c:v>
                </c:pt>
                <c:pt idx="160">
                  <c:v>350</c:v>
                </c:pt>
                <c:pt idx="161">
                  <c:v>351</c:v>
                </c:pt>
                <c:pt idx="162">
                  <c:v>352</c:v>
                </c:pt>
                <c:pt idx="163">
                  <c:v>353</c:v>
                </c:pt>
                <c:pt idx="164">
                  <c:v>354</c:v>
                </c:pt>
                <c:pt idx="165">
                  <c:v>355</c:v>
                </c:pt>
                <c:pt idx="166">
                  <c:v>356</c:v>
                </c:pt>
                <c:pt idx="167">
                  <c:v>357</c:v>
                </c:pt>
                <c:pt idx="168">
                  <c:v>358</c:v>
                </c:pt>
                <c:pt idx="169">
                  <c:v>359</c:v>
                </c:pt>
                <c:pt idx="170">
                  <c:v>360</c:v>
                </c:pt>
                <c:pt idx="171">
                  <c:v>361</c:v>
                </c:pt>
                <c:pt idx="172">
                  <c:v>362</c:v>
                </c:pt>
                <c:pt idx="173">
                  <c:v>363</c:v>
                </c:pt>
                <c:pt idx="174">
                  <c:v>364</c:v>
                </c:pt>
                <c:pt idx="175">
                  <c:v>365</c:v>
                </c:pt>
                <c:pt idx="176">
                  <c:v>366</c:v>
                </c:pt>
                <c:pt idx="177">
                  <c:v>367</c:v>
                </c:pt>
                <c:pt idx="178">
                  <c:v>368</c:v>
                </c:pt>
                <c:pt idx="179">
                  <c:v>369</c:v>
                </c:pt>
                <c:pt idx="180">
                  <c:v>370</c:v>
                </c:pt>
                <c:pt idx="181">
                  <c:v>371</c:v>
                </c:pt>
                <c:pt idx="182">
                  <c:v>372</c:v>
                </c:pt>
                <c:pt idx="183">
                  <c:v>373</c:v>
                </c:pt>
                <c:pt idx="184">
                  <c:v>374</c:v>
                </c:pt>
                <c:pt idx="185">
                  <c:v>375</c:v>
                </c:pt>
                <c:pt idx="186">
                  <c:v>376</c:v>
                </c:pt>
                <c:pt idx="187">
                  <c:v>377</c:v>
                </c:pt>
                <c:pt idx="188">
                  <c:v>378</c:v>
                </c:pt>
                <c:pt idx="189">
                  <c:v>379</c:v>
                </c:pt>
                <c:pt idx="190">
                  <c:v>380</c:v>
                </c:pt>
                <c:pt idx="191">
                  <c:v>381</c:v>
                </c:pt>
                <c:pt idx="192">
                  <c:v>382</c:v>
                </c:pt>
                <c:pt idx="193">
                  <c:v>383</c:v>
                </c:pt>
                <c:pt idx="194">
                  <c:v>384</c:v>
                </c:pt>
                <c:pt idx="195">
                  <c:v>385</c:v>
                </c:pt>
                <c:pt idx="196">
                  <c:v>386</c:v>
                </c:pt>
                <c:pt idx="197">
                  <c:v>387</c:v>
                </c:pt>
                <c:pt idx="198">
                  <c:v>388</c:v>
                </c:pt>
                <c:pt idx="199">
                  <c:v>389</c:v>
                </c:pt>
                <c:pt idx="200">
                  <c:v>390</c:v>
                </c:pt>
                <c:pt idx="201">
                  <c:v>391</c:v>
                </c:pt>
                <c:pt idx="202">
                  <c:v>392</c:v>
                </c:pt>
                <c:pt idx="203">
                  <c:v>393</c:v>
                </c:pt>
                <c:pt idx="204">
                  <c:v>394</c:v>
                </c:pt>
                <c:pt idx="205">
                  <c:v>395</c:v>
                </c:pt>
                <c:pt idx="206">
                  <c:v>396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402</c:v>
                </c:pt>
                <c:pt idx="213">
                  <c:v>403</c:v>
                </c:pt>
                <c:pt idx="214">
                  <c:v>404</c:v>
                </c:pt>
                <c:pt idx="215">
                  <c:v>405</c:v>
                </c:pt>
                <c:pt idx="216">
                  <c:v>406</c:v>
                </c:pt>
                <c:pt idx="217">
                  <c:v>407</c:v>
                </c:pt>
                <c:pt idx="218">
                  <c:v>408</c:v>
                </c:pt>
                <c:pt idx="219">
                  <c:v>409</c:v>
                </c:pt>
                <c:pt idx="220">
                  <c:v>410</c:v>
                </c:pt>
                <c:pt idx="221">
                  <c:v>411</c:v>
                </c:pt>
                <c:pt idx="222">
                  <c:v>412</c:v>
                </c:pt>
                <c:pt idx="223">
                  <c:v>413</c:v>
                </c:pt>
                <c:pt idx="224">
                  <c:v>414</c:v>
                </c:pt>
                <c:pt idx="225">
                  <c:v>415</c:v>
                </c:pt>
                <c:pt idx="226">
                  <c:v>416</c:v>
                </c:pt>
                <c:pt idx="227">
                  <c:v>417</c:v>
                </c:pt>
                <c:pt idx="228">
                  <c:v>418</c:v>
                </c:pt>
                <c:pt idx="229">
                  <c:v>419</c:v>
                </c:pt>
                <c:pt idx="230">
                  <c:v>420</c:v>
                </c:pt>
                <c:pt idx="231">
                  <c:v>421</c:v>
                </c:pt>
                <c:pt idx="232">
                  <c:v>422</c:v>
                </c:pt>
                <c:pt idx="233">
                  <c:v>423</c:v>
                </c:pt>
                <c:pt idx="234">
                  <c:v>424</c:v>
                </c:pt>
                <c:pt idx="235">
                  <c:v>425</c:v>
                </c:pt>
                <c:pt idx="236">
                  <c:v>426</c:v>
                </c:pt>
                <c:pt idx="237">
                  <c:v>427</c:v>
                </c:pt>
                <c:pt idx="238">
                  <c:v>428</c:v>
                </c:pt>
                <c:pt idx="239">
                  <c:v>429</c:v>
                </c:pt>
                <c:pt idx="240">
                  <c:v>430</c:v>
                </c:pt>
                <c:pt idx="241">
                  <c:v>431</c:v>
                </c:pt>
                <c:pt idx="242">
                  <c:v>432</c:v>
                </c:pt>
                <c:pt idx="243">
                  <c:v>433</c:v>
                </c:pt>
                <c:pt idx="244">
                  <c:v>434</c:v>
                </c:pt>
                <c:pt idx="245">
                  <c:v>435</c:v>
                </c:pt>
                <c:pt idx="246">
                  <c:v>436</c:v>
                </c:pt>
                <c:pt idx="247">
                  <c:v>437</c:v>
                </c:pt>
                <c:pt idx="248">
                  <c:v>438</c:v>
                </c:pt>
                <c:pt idx="249">
                  <c:v>439</c:v>
                </c:pt>
                <c:pt idx="250">
                  <c:v>440</c:v>
                </c:pt>
                <c:pt idx="251">
                  <c:v>441</c:v>
                </c:pt>
                <c:pt idx="252">
                  <c:v>442</c:v>
                </c:pt>
                <c:pt idx="253">
                  <c:v>443</c:v>
                </c:pt>
                <c:pt idx="254">
                  <c:v>444</c:v>
                </c:pt>
                <c:pt idx="255">
                  <c:v>445</c:v>
                </c:pt>
                <c:pt idx="256">
                  <c:v>446</c:v>
                </c:pt>
                <c:pt idx="257">
                  <c:v>447</c:v>
                </c:pt>
                <c:pt idx="258">
                  <c:v>448</c:v>
                </c:pt>
                <c:pt idx="259">
                  <c:v>449</c:v>
                </c:pt>
                <c:pt idx="260">
                  <c:v>450</c:v>
                </c:pt>
                <c:pt idx="261">
                  <c:v>451</c:v>
                </c:pt>
                <c:pt idx="262">
                  <c:v>452</c:v>
                </c:pt>
                <c:pt idx="263">
                  <c:v>453</c:v>
                </c:pt>
                <c:pt idx="264">
                  <c:v>454</c:v>
                </c:pt>
                <c:pt idx="265">
                  <c:v>455</c:v>
                </c:pt>
                <c:pt idx="266">
                  <c:v>456</c:v>
                </c:pt>
                <c:pt idx="267">
                  <c:v>457</c:v>
                </c:pt>
                <c:pt idx="268">
                  <c:v>458</c:v>
                </c:pt>
                <c:pt idx="269">
                  <c:v>459</c:v>
                </c:pt>
                <c:pt idx="270">
                  <c:v>460</c:v>
                </c:pt>
                <c:pt idx="271">
                  <c:v>461</c:v>
                </c:pt>
                <c:pt idx="272">
                  <c:v>462</c:v>
                </c:pt>
                <c:pt idx="273">
                  <c:v>463</c:v>
                </c:pt>
                <c:pt idx="274">
                  <c:v>464</c:v>
                </c:pt>
                <c:pt idx="275">
                  <c:v>465</c:v>
                </c:pt>
                <c:pt idx="276">
                  <c:v>466</c:v>
                </c:pt>
                <c:pt idx="277">
                  <c:v>467</c:v>
                </c:pt>
                <c:pt idx="278">
                  <c:v>468</c:v>
                </c:pt>
                <c:pt idx="279">
                  <c:v>469</c:v>
                </c:pt>
                <c:pt idx="280">
                  <c:v>470</c:v>
                </c:pt>
                <c:pt idx="281">
                  <c:v>471</c:v>
                </c:pt>
                <c:pt idx="282">
                  <c:v>472</c:v>
                </c:pt>
                <c:pt idx="283">
                  <c:v>473</c:v>
                </c:pt>
                <c:pt idx="284">
                  <c:v>474</c:v>
                </c:pt>
                <c:pt idx="285">
                  <c:v>475</c:v>
                </c:pt>
                <c:pt idx="286">
                  <c:v>476</c:v>
                </c:pt>
                <c:pt idx="287">
                  <c:v>477</c:v>
                </c:pt>
                <c:pt idx="288">
                  <c:v>478</c:v>
                </c:pt>
                <c:pt idx="289">
                  <c:v>479</c:v>
                </c:pt>
                <c:pt idx="290">
                  <c:v>480</c:v>
                </c:pt>
                <c:pt idx="291">
                  <c:v>481</c:v>
                </c:pt>
                <c:pt idx="292">
                  <c:v>482</c:v>
                </c:pt>
                <c:pt idx="293">
                  <c:v>483</c:v>
                </c:pt>
                <c:pt idx="294">
                  <c:v>484</c:v>
                </c:pt>
                <c:pt idx="295">
                  <c:v>485</c:v>
                </c:pt>
                <c:pt idx="296">
                  <c:v>486</c:v>
                </c:pt>
                <c:pt idx="297">
                  <c:v>487</c:v>
                </c:pt>
                <c:pt idx="298">
                  <c:v>488</c:v>
                </c:pt>
                <c:pt idx="299">
                  <c:v>489</c:v>
                </c:pt>
                <c:pt idx="300">
                  <c:v>490</c:v>
                </c:pt>
                <c:pt idx="301">
                  <c:v>491</c:v>
                </c:pt>
                <c:pt idx="302">
                  <c:v>492</c:v>
                </c:pt>
                <c:pt idx="303">
                  <c:v>493</c:v>
                </c:pt>
                <c:pt idx="304">
                  <c:v>494</c:v>
                </c:pt>
                <c:pt idx="305">
                  <c:v>495</c:v>
                </c:pt>
                <c:pt idx="306">
                  <c:v>496</c:v>
                </c:pt>
                <c:pt idx="307">
                  <c:v>497</c:v>
                </c:pt>
                <c:pt idx="308">
                  <c:v>498</c:v>
                </c:pt>
                <c:pt idx="309">
                  <c:v>499</c:v>
                </c:pt>
                <c:pt idx="310">
                  <c:v>500</c:v>
                </c:pt>
                <c:pt idx="311">
                  <c:v>501</c:v>
                </c:pt>
                <c:pt idx="312">
                  <c:v>502</c:v>
                </c:pt>
                <c:pt idx="313">
                  <c:v>503</c:v>
                </c:pt>
                <c:pt idx="314">
                  <c:v>504</c:v>
                </c:pt>
                <c:pt idx="315">
                  <c:v>505</c:v>
                </c:pt>
                <c:pt idx="316">
                  <c:v>506</c:v>
                </c:pt>
                <c:pt idx="317">
                  <c:v>507</c:v>
                </c:pt>
                <c:pt idx="318">
                  <c:v>508</c:v>
                </c:pt>
                <c:pt idx="319">
                  <c:v>509</c:v>
                </c:pt>
                <c:pt idx="320">
                  <c:v>510</c:v>
                </c:pt>
                <c:pt idx="321">
                  <c:v>511</c:v>
                </c:pt>
                <c:pt idx="322">
                  <c:v>512</c:v>
                </c:pt>
                <c:pt idx="323">
                  <c:v>513</c:v>
                </c:pt>
                <c:pt idx="324">
                  <c:v>514</c:v>
                </c:pt>
                <c:pt idx="325">
                  <c:v>515</c:v>
                </c:pt>
                <c:pt idx="326">
                  <c:v>516</c:v>
                </c:pt>
                <c:pt idx="327">
                  <c:v>517</c:v>
                </c:pt>
                <c:pt idx="328">
                  <c:v>518</c:v>
                </c:pt>
                <c:pt idx="329">
                  <c:v>519</c:v>
                </c:pt>
                <c:pt idx="330">
                  <c:v>520</c:v>
                </c:pt>
                <c:pt idx="331">
                  <c:v>521</c:v>
                </c:pt>
                <c:pt idx="332">
                  <c:v>522</c:v>
                </c:pt>
                <c:pt idx="333">
                  <c:v>523</c:v>
                </c:pt>
                <c:pt idx="334">
                  <c:v>524</c:v>
                </c:pt>
                <c:pt idx="335">
                  <c:v>525</c:v>
                </c:pt>
                <c:pt idx="336">
                  <c:v>526</c:v>
                </c:pt>
                <c:pt idx="337">
                  <c:v>527</c:v>
                </c:pt>
                <c:pt idx="338">
                  <c:v>528</c:v>
                </c:pt>
                <c:pt idx="339">
                  <c:v>529</c:v>
                </c:pt>
                <c:pt idx="340">
                  <c:v>530</c:v>
                </c:pt>
                <c:pt idx="341">
                  <c:v>531</c:v>
                </c:pt>
                <c:pt idx="342">
                  <c:v>532</c:v>
                </c:pt>
                <c:pt idx="343">
                  <c:v>533</c:v>
                </c:pt>
                <c:pt idx="344">
                  <c:v>534</c:v>
                </c:pt>
                <c:pt idx="345">
                  <c:v>535</c:v>
                </c:pt>
                <c:pt idx="346">
                  <c:v>536</c:v>
                </c:pt>
                <c:pt idx="347">
                  <c:v>537</c:v>
                </c:pt>
                <c:pt idx="348">
                  <c:v>538</c:v>
                </c:pt>
                <c:pt idx="349">
                  <c:v>539</c:v>
                </c:pt>
                <c:pt idx="350">
                  <c:v>540</c:v>
                </c:pt>
                <c:pt idx="351">
                  <c:v>541</c:v>
                </c:pt>
                <c:pt idx="352">
                  <c:v>542</c:v>
                </c:pt>
                <c:pt idx="353">
                  <c:v>543</c:v>
                </c:pt>
                <c:pt idx="354">
                  <c:v>544</c:v>
                </c:pt>
                <c:pt idx="355">
                  <c:v>545</c:v>
                </c:pt>
                <c:pt idx="356">
                  <c:v>546</c:v>
                </c:pt>
                <c:pt idx="357">
                  <c:v>547</c:v>
                </c:pt>
                <c:pt idx="358">
                  <c:v>548</c:v>
                </c:pt>
                <c:pt idx="359">
                  <c:v>549</c:v>
                </c:pt>
                <c:pt idx="360">
                  <c:v>550</c:v>
                </c:pt>
                <c:pt idx="361">
                  <c:v>551</c:v>
                </c:pt>
                <c:pt idx="362">
                  <c:v>552</c:v>
                </c:pt>
                <c:pt idx="363">
                  <c:v>553</c:v>
                </c:pt>
                <c:pt idx="364">
                  <c:v>554</c:v>
                </c:pt>
                <c:pt idx="365">
                  <c:v>555</c:v>
                </c:pt>
                <c:pt idx="366">
                  <c:v>556</c:v>
                </c:pt>
                <c:pt idx="367">
                  <c:v>557</c:v>
                </c:pt>
                <c:pt idx="368">
                  <c:v>558</c:v>
                </c:pt>
                <c:pt idx="369">
                  <c:v>559</c:v>
                </c:pt>
                <c:pt idx="370">
                  <c:v>560</c:v>
                </c:pt>
                <c:pt idx="371">
                  <c:v>561</c:v>
                </c:pt>
                <c:pt idx="372">
                  <c:v>562</c:v>
                </c:pt>
                <c:pt idx="373">
                  <c:v>563</c:v>
                </c:pt>
                <c:pt idx="374">
                  <c:v>564</c:v>
                </c:pt>
                <c:pt idx="375">
                  <c:v>565</c:v>
                </c:pt>
                <c:pt idx="376">
                  <c:v>566</c:v>
                </c:pt>
                <c:pt idx="377">
                  <c:v>567</c:v>
                </c:pt>
                <c:pt idx="378">
                  <c:v>568</c:v>
                </c:pt>
                <c:pt idx="379">
                  <c:v>569</c:v>
                </c:pt>
                <c:pt idx="380">
                  <c:v>570</c:v>
                </c:pt>
                <c:pt idx="381">
                  <c:v>571</c:v>
                </c:pt>
                <c:pt idx="382">
                  <c:v>572</c:v>
                </c:pt>
                <c:pt idx="383">
                  <c:v>573</c:v>
                </c:pt>
                <c:pt idx="384">
                  <c:v>574</c:v>
                </c:pt>
                <c:pt idx="385">
                  <c:v>575</c:v>
                </c:pt>
                <c:pt idx="386">
                  <c:v>576</c:v>
                </c:pt>
                <c:pt idx="387">
                  <c:v>577</c:v>
                </c:pt>
                <c:pt idx="388">
                  <c:v>578</c:v>
                </c:pt>
                <c:pt idx="389">
                  <c:v>579</c:v>
                </c:pt>
                <c:pt idx="390">
                  <c:v>580</c:v>
                </c:pt>
                <c:pt idx="391">
                  <c:v>581</c:v>
                </c:pt>
                <c:pt idx="392">
                  <c:v>582</c:v>
                </c:pt>
                <c:pt idx="393">
                  <c:v>583</c:v>
                </c:pt>
                <c:pt idx="394">
                  <c:v>584</c:v>
                </c:pt>
                <c:pt idx="395">
                  <c:v>585</c:v>
                </c:pt>
                <c:pt idx="396">
                  <c:v>586</c:v>
                </c:pt>
                <c:pt idx="397">
                  <c:v>587</c:v>
                </c:pt>
                <c:pt idx="398">
                  <c:v>588</c:v>
                </c:pt>
                <c:pt idx="399">
                  <c:v>589</c:v>
                </c:pt>
                <c:pt idx="400">
                  <c:v>590</c:v>
                </c:pt>
                <c:pt idx="401">
                  <c:v>591</c:v>
                </c:pt>
                <c:pt idx="402">
                  <c:v>592</c:v>
                </c:pt>
                <c:pt idx="403">
                  <c:v>593</c:v>
                </c:pt>
                <c:pt idx="404">
                  <c:v>594</c:v>
                </c:pt>
                <c:pt idx="405">
                  <c:v>595</c:v>
                </c:pt>
                <c:pt idx="406">
                  <c:v>596</c:v>
                </c:pt>
                <c:pt idx="407">
                  <c:v>597</c:v>
                </c:pt>
                <c:pt idx="408">
                  <c:v>598</c:v>
                </c:pt>
                <c:pt idx="409">
                  <c:v>599</c:v>
                </c:pt>
                <c:pt idx="410">
                  <c:v>600</c:v>
                </c:pt>
                <c:pt idx="411">
                  <c:v>601</c:v>
                </c:pt>
                <c:pt idx="412">
                  <c:v>602</c:v>
                </c:pt>
                <c:pt idx="413">
                  <c:v>603</c:v>
                </c:pt>
                <c:pt idx="414">
                  <c:v>604</c:v>
                </c:pt>
                <c:pt idx="415">
                  <c:v>605</c:v>
                </c:pt>
                <c:pt idx="416">
                  <c:v>606</c:v>
                </c:pt>
                <c:pt idx="417">
                  <c:v>607</c:v>
                </c:pt>
                <c:pt idx="418">
                  <c:v>608</c:v>
                </c:pt>
                <c:pt idx="419">
                  <c:v>609</c:v>
                </c:pt>
                <c:pt idx="420">
                  <c:v>610</c:v>
                </c:pt>
                <c:pt idx="421">
                  <c:v>611</c:v>
                </c:pt>
                <c:pt idx="422">
                  <c:v>612</c:v>
                </c:pt>
                <c:pt idx="423">
                  <c:v>613</c:v>
                </c:pt>
                <c:pt idx="424">
                  <c:v>614</c:v>
                </c:pt>
                <c:pt idx="425">
                  <c:v>615</c:v>
                </c:pt>
                <c:pt idx="426">
                  <c:v>616</c:v>
                </c:pt>
                <c:pt idx="427">
                  <c:v>617</c:v>
                </c:pt>
                <c:pt idx="428">
                  <c:v>618</c:v>
                </c:pt>
                <c:pt idx="429">
                  <c:v>619</c:v>
                </c:pt>
                <c:pt idx="430">
                  <c:v>620</c:v>
                </c:pt>
                <c:pt idx="431">
                  <c:v>621</c:v>
                </c:pt>
                <c:pt idx="432">
                  <c:v>622</c:v>
                </c:pt>
                <c:pt idx="433">
                  <c:v>623</c:v>
                </c:pt>
                <c:pt idx="434">
                  <c:v>624</c:v>
                </c:pt>
                <c:pt idx="435">
                  <c:v>625</c:v>
                </c:pt>
                <c:pt idx="436">
                  <c:v>626</c:v>
                </c:pt>
                <c:pt idx="437">
                  <c:v>627</c:v>
                </c:pt>
                <c:pt idx="438">
                  <c:v>628</c:v>
                </c:pt>
                <c:pt idx="439">
                  <c:v>629</c:v>
                </c:pt>
                <c:pt idx="440">
                  <c:v>630</c:v>
                </c:pt>
                <c:pt idx="441">
                  <c:v>631</c:v>
                </c:pt>
                <c:pt idx="442">
                  <c:v>632</c:v>
                </c:pt>
                <c:pt idx="443">
                  <c:v>633</c:v>
                </c:pt>
                <c:pt idx="444">
                  <c:v>634</c:v>
                </c:pt>
                <c:pt idx="445">
                  <c:v>635</c:v>
                </c:pt>
                <c:pt idx="446">
                  <c:v>636</c:v>
                </c:pt>
                <c:pt idx="447">
                  <c:v>637</c:v>
                </c:pt>
                <c:pt idx="448">
                  <c:v>638</c:v>
                </c:pt>
                <c:pt idx="449">
                  <c:v>639</c:v>
                </c:pt>
                <c:pt idx="450">
                  <c:v>640</c:v>
                </c:pt>
                <c:pt idx="451">
                  <c:v>641</c:v>
                </c:pt>
                <c:pt idx="452">
                  <c:v>642</c:v>
                </c:pt>
                <c:pt idx="453">
                  <c:v>643</c:v>
                </c:pt>
                <c:pt idx="454">
                  <c:v>644</c:v>
                </c:pt>
                <c:pt idx="455">
                  <c:v>645</c:v>
                </c:pt>
                <c:pt idx="456">
                  <c:v>646</c:v>
                </c:pt>
                <c:pt idx="457">
                  <c:v>647</c:v>
                </c:pt>
                <c:pt idx="458">
                  <c:v>648</c:v>
                </c:pt>
                <c:pt idx="459">
                  <c:v>649</c:v>
                </c:pt>
                <c:pt idx="460">
                  <c:v>650</c:v>
                </c:pt>
                <c:pt idx="461">
                  <c:v>651</c:v>
                </c:pt>
                <c:pt idx="462">
                  <c:v>652</c:v>
                </c:pt>
                <c:pt idx="463">
                  <c:v>653</c:v>
                </c:pt>
                <c:pt idx="464">
                  <c:v>654</c:v>
                </c:pt>
                <c:pt idx="465">
                  <c:v>655</c:v>
                </c:pt>
                <c:pt idx="466">
                  <c:v>656</c:v>
                </c:pt>
                <c:pt idx="467">
                  <c:v>657</c:v>
                </c:pt>
                <c:pt idx="468">
                  <c:v>658</c:v>
                </c:pt>
                <c:pt idx="469">
                  <c:v>659</c:v>
                </c:pt>
                <c:pt idx="470">
                  <c:v>660</c:v>
                </c:pt>
                <c:pt idx="471">
                  <c:v>661</c:v>
                </c:pt>
                <c:pt idx="472">
                  <c:v>662</c:v>
                </c:pt>
                <c:pt idx="473">
                  <c:v>663</c:v>
                </c:pt>
                <c:pt idx="474">
                  <c:v>664</c:v>
                </c:pt>
                <c:pt idx="475">
                  <c:v>665</c:v>
                </c:pt>
                <c:pt idx="476">
                  <c:v>666</c:v>
                </c:pt>
                <c:pt idx="477">
                  <c:v>667</c:v>
                </c:pt>
                <c:pt idx="478">
                  <c:v>668</c:v>
                </c:pt>
                <c:pt idx="479">
                  <c:v>669</c:v>
                </c:pt>
                <c:pt idx="480">
                  <c:v>670</c:v>
                </c:pt>
                <c:pt idx="481">
                  <c:v>671</c:v>
                </c:pt>
                <c:pt idx="482">
                  <c:v>672</c:v>
                </c:pt>
                <c:pt idx="483">
                  <c:v>673</c:v>
                </c:pt>
                <c:pt idx="484">
                  <c:v>674</c:v>
                </c:pt>
                <c:pt idx="485">
                  <c:v>675</c:v>
                </c:pt>
                <c:pt idx="486">
                  <c:v>676</c:v>
                </c:pt>
                <c:pt idx="487">
                  <c:v>677</c:v>
                </c:pt>
                <c:pt idx="488">
                  <c:v>678</c:v>
                </c:pt>
                <c:pt idx="489">
                  <c:v>679</c:v>
                </c:pt>
                <c:pt idx="490">
                  <c:v>680</c:v>
                </c:pt>
                <c:pt idx="491">
                  <c:v>681</c:v>
                </c:pt>
                <c:pt idx="492">
                  <c:v>682</c:v>
                </c:pt>
                <c:pt idx="493">
                  <c:v>683</c:v>
                </c:pt>
                <c:pt idx="494">
                  <c:v>684</c:v>
                </c:pt>
                <c:pt idx="495">
                  <c:v>685</c:v>
                </c:pt>
                <c:pt idx="496">
                  <c:v>686</c:v>
                </c:pt>
                <c:pt idx="497">
                  <c:v>687</c:v>
                </c:pt>
                <c:pt idx="498">
                  <c:v>688</c:v>
                </c:pt>
                <c:pt idx="499">
                  <c:v>689</c:v>
                </c:pt>
                <c:pt idx="500">
                  <c:v>690</c:v>
                </c:pt>
                <c:pt idx="501">
                  <c:v>691</c:v>
                </c:pt>
                <c:pt idx="502">
                  <c:v>692</c:v>
                </c:pt>
                <c:pt idx="503">
                  <c:v>693</c:v>
                </c:pt>
                <c:pt idx="504">
                  <c:v>694</c:v>
                </c:pt>
                <c:pt idx="505">
                  <c:v>695</c:v>
                </c:pt>
                <c:pt idx="506">
                  <c:v>696</c:v>
                </c:pt>
                <c:pt idx="507">
                  <c:v>697</c:v>
                </c:pt>
                <c:pt idx="508">
                  <c:v>698</c:v>
                </c:pt>
                <c:pt idx="509">
                  <c:v>699</c:v>
                </c:pt>
                <c:pt idx="510">
                  <c:v>700</c:v>
                </c:pt>
              </c:numCache>
            </c:numRef>
          </c:xVal>
          <c:yVal>
            <c:numRef>
              <c:f>'Ni 20.10.2020'!$D$7:$D$517</c:f>
              <c:numCache>
                <c:formatCode>General</c:formatCode>
                <c:ptCount val="511"/>
                <c:pt idx="0">
                  <c:v>3.0478680869999999</c:v>
                </c:pt>
                <c:pt idx="1">
                  <c:v>2.8785316829999998</c:v>
                </c:pt>
                <c:pt idx="2">
                  <c:v>3.4442555399999999</c:v>
                </c:pt>
                <c:pt idx="3">
                  <c:v>3.2874189199999999</c:v>
                </c:pt>
                <c:pt idx="4">
                  <c:v>3.083708074</c:v>
                </c:pt>
                <c:pt idx="5">
                  <c:v>2.936741445</c:v>
                </c:pt>
                <c:pt idx="6">
                  <c:v>3.3294593090000002</c:v>
                </c:pt>
                <c:pt idx="7">
                  <c:v>3.6641931529999998</c:v>
                </c:pt>
                <c:pt idx="8">
                  <c:v>3.2743482620000002</c:v>
                </c:pt>
                <c:pt idx="9">
                  <c:v>3.512624261</c:v>
                </c:pt>
                <c:pt idx="10">
                  <c:v>3.8354487989999999</c:v>
                </c:pt>
                <c:pt idx="11">
                  <c:v>3.7585416949999999</c:v>
                </c:pt>
                <c:pt idx="12">
                  <c:v>3.8128388599999998</c:v>
                </c:pt>
                <c:pt idx="13">
                  <c:v>3.9657174120000001</c:v>
                </c:pt>
                <c:pt idx="14">
                  <c:v>3.991600311</c:v>
                </c:pt>
                <c:pt idx="15">
                  <c:v>3.991600311</c:v>
                </c:pt>
                <c:pt idx="16">
                  <c:v>3.991600311</c:v>
                </c:pt>
                <c:pt idx="17">
                  <c:v>3.991600311</c:v>
                </c:pt>
                <c:pt idx="18">
                  <c:v>3.991600311</c:v>
                </c:pt>
                <c:pt idx="19">
                  <c:v>3.991600311</c:v>
                </c:pt>
                <c:pt idx="20">
                  <c:v>3.991600311</c:v>
                </c:pt>
                <c:pt idx="21">
                  <c:v>3.991600311</c:v>
                </c:pt>
                <c:pt idx="22">
                  <c:v>3.991600311</c:v>
                </c:pt>
                <c:pt idx="23">
                  <c:v>3.991600311</c:v>
                </c:pt>
                <c:pt idx="24">
                  <c:v>3.991600311</c:v>
                </c:pt>
                <c:pt idx="25">
                  <c:v>3.991600311</c:v>
                </c:pt>
                <c:pt idx="26">
                  <c:v>3.991600311</c:v>
                </c:pt>
                <c:pt idx="27">
                  <c:v>3.991600311</c:v>
                </c:pt>
                <c:pt idx="28">
                  <c:v>3.991600311</c:v>
                </c:pt>
                <c:pt idx="29">
                  <c:v>3.991600311</c:v>
                </c:pt>
                <c:pt idx="30">
                  <c:v>3.991600311</c:v>
                </c:pt>
                <c:pt idx="31">
                  <c:v>3.991600311</c:v>
                </c:pt>
                <c:pt idx="32">
                  <c:v>3.991600311</c:v>
                </c:pt>
                <c:pt idx="33">
                  <c:v>3.991600311</c:v>
                </c:pt>
                <c:pt idx="34">
                  <c:v>3.991600311</c:v>
                </c:pt>
                <c:pt idx="35">
                  <c:v>3.991600311</c:v>
                </c:pt>
                <c:pt idx="36">
                  <c:v>3.991600311</c:v>
                </c:pt>
                <c:pt idx="37">
                  <c:v>3.991600311</c:v>
                </c:pt>
                <c:pt idx="38">
                  <c:v>3.991600311</c:v>
                </c:pt>
                <c:pt idx="39">
                  <c:v>3.991600311</c:v>
                </c:pt>
                <c:pt idx="40">
                  <c:v>3.991600311</c:v>
                </c:pt>
                <c:pt idx="41">
                  <c:v>3.991600311</c:v>
                </c:pt>
                <c:pt idx="42">
                  <c:v>3.991600311</c:v>
                </c:pt>
                <c:pt idx="43">
                  <c:v>3.979853957</c:v>
                </c:pt>
                <c:pt idx="44">
                  <c:v>3.7842725580000001</c:v>
                </c:pt>
                <c:pt idx="45">
                  <c:v>2.7972317950000001</c:v>
                </c:pt>
                <c:pt idx="46">
                  <c:v>2.2527862500000002</c:v>
                </c:pt>
                <c:pt idx="47">
                  <c:v>1.8286886529999999</c:v>
                </c:pt>
                <c:pt idx="48">
                  <c:v>1.5338423290000001</c:v>
                </c:pt>
                <c:pt idx="49">
                  <c:v>1.2849698000000001</c:v>
                </c:pt>
                <c:pt idx="50">
                  <c:v>1.0911211649999999</c:v>
                </c:pt>
                <c:pt idx="51">
                  <c:v>0.92961672500000003</c:v>
                </c:pt>
                <c:pt idx="52">
                  <c:v>0.79669889500000002</c:v>
                </c:pt>
                <c:pt idx="53">
                  <c:v>0.68402312200000004</c:v>
                </c:pt>
                <c:pt idx="54">
                  <c:v>0.59145741799999996</c:v>
                </c:pt>
                <c:pt idx="55">
                  <c:v>0.51286888500000005</c:v>
                </c:pt>
                <c:pt idx="56">
                  <c:v>0.44573163500000001</c:v>
                </c:pt>
                <c:pt idx="57">
                  <c:v>0.38900426799999999</c:v>
                </c:pt>
                <c:pt idx="58">
                  <c:v>0.34075538500000002</c:v>
                </c:pt>
                <c:pt idx="59">
                  <c:v>0.299512426</c:v>
                </c:pt>
                <c:pt idx="60">
                  <c:v>0.26374678600000001</c:v>
                </c:pt>
                <c:pt idx="61">
                  <c:v>0.23213626900000001</c:v>
                </c:pt>
                <c:pt idx="62">
                  <c:v>0.20491880600000001</c:v>
                </c:pt>
                <c:pt idx="63">
                  <c:v>0.18156536400000001</c:v>
                </c:pt>
                <c:pt idx="64">
                  <c:v>0.16113072000000001</c:v>
                </c:pt>
                <c:pt idx="65">
                  <c:v>0.14311787300000001</c:v>
                </c:pt>
                <c:pt idx="66">
                  <c:v>0.127529485</c:v>
                </c:pt>
                <c:pt idx="67">
                  <c:v>0.114141509</c:v>
                </c:pt>
                <c:pt idx="68">
                  <c:v>0.102312295</c:v>
                </c:pt>
                <c:pt idx="69" formatCode="0.00E+00">
                  <c:v>9.2499999999999999E-2</c:v>
                </c:pt>
                <c:pt idx="70" formatCode="0.00E+00">
                  <c:v>8.4599999999999995E-2</c:v>
                </c:pt>
                <c:pt idx="71" formatCode="0.00E+00">
                  <c:v>7.7499999999999999E-2</c:v>
                </c:pt>
                <c:pt idx="72" formatCode="0.00E+00">
                  <c:v>7.1400000000000005E-2</c:v>
                </c:pt>
                <c:pt idx="73" formatCode="0.00E+00">
                  <c:v>6.6199999999999995E-2</c:v>
                </c:pt>
                <c:pt idx="74" formatCode="0.00E+00">
                  <c:v>6.2100000000000002E-2</c:v>
                </c:pt>
                <c:pt idx="75" formatCode="0.00E+00">
                  <c:v>5.9400000000000001E-2</c:v>
                </c:pt>
                <c:pt idx="76" formatCode="0.00E+00">
                  <c:v>5.6399999999999999E-2</c:v>
                </c:pt>
                <c:pt idx="77" formatCode="0.00E+00">
                  <c:v>5.4199999999999998E-2</c:v>
                </c:pt>
                <c:pt idx="78" formatCode="0.00E+00">
                  <c:v>5.2400000000000002E-2</c:v>
                </c:pt>
                <c:pt idx="79" formatCode="0.00E+00">
                  <c:v>5.16E-2</c:v>
                </c:pt>
                <c:pt idx="80" formatCode="0.00E+00">
                  <c:v>5.11E-2</c:v>
                </c:pt>
                <c:pt idx="81" formatCode="0.00E+00">
                  <c:v>5.0799999999999998E-2</c:v>
                </c:pt>
                <c:pt idx="82">
                  <c:v>5.0730144999999997E-2</c:v>
                </c:pt>
                <c:pt idx="83">
                  <c:v>5.0829353000000001E-2</c:v>
                </c:pt>
                <c:pt idx="84" formatCode="0.00E+00">
                  <c:v>5.0799999999999998E-2</c:v>
                </c:pt>
                <c:pt idx="85" formatCode="0.00E+00">
                  <c:v>5.1799999999999999E-2</c:v>
                </c:pt>
                <c:pt idx="86" formatCode="0.00E+00">
                  <c:v>5.2999999999999999E-2</c:v>
                </c:pt>
                <c:pt idx="87" formatCode="0.00E+00">
                  <c:v>5.3600000000000002E-2</c:v>
                </c:pt>
                <c:pt idx="88" formatCode="0.00E+00">
                  <c:v>5.4699999999999999E-2</c:v>
                </c:pt>
                <c:pt idx="89" formatCode="0.00E+00">
                  <c:v>5.6399999999999999E-2</c:v>
                </c:pt>
                <c:pt idx="90">
                  <c:v>5.8034682999999997E-2</c:v>
                </c:pt>
                <c:pt idx="91" formatCode="0.00E+00">
                  <c:v>5.9299999999999999E-2</c:v>
                </c:pt>
                <c:pt idx="92">
                  <c:v>6.0736624000000003E-2</c:v>
                </c:pt>
                <c:pt idx="93" formatCode="0.00E+00">
                  <c:v>6.25E-2</c:v>
                </c:pt>
                <c:pt idx="94" formatCode="0.00E+00">
                  <c:v>6.3899999999999998E-2</c:v>
                </c:pt>
                <c:pt idx="95" formatCode="0.00E+00">
                  <c:v>6.5199999999999994E-2</c:v>
                </c:pt>
                <c:pt idx="96" formatCode="0.00E+00">
                  <c:v>6.7500000000000004E-2</c:v>
                </c:pt>
                <c:pt idx="97" formatCode="0.00E+00">
                  <c:v>6.7900000000000002E-2</c:v>
                </c:pt>
                <c:pt idx="98" formatCode="0.00E+00">
                  <c:v>7.0000000000000007E-2</c:v>
                </c:pt>
                <c:pt idx="99" formatCode="0.00E+00">
                  <c:v>7.2099999999999997E-2</c:v>
                </c:pt>
                <c:pt idx="100" formatCode="0.00E+00">
                  <c:v>7.3300000000000004E-2</c:v>
                </c:pt>
                <c:pt idx="101" formatCode="0.00E+00">
                  <c:v>7.4200000000000002E-2</c:v>
                </c:pt>
                <c:pt idx="102" formatCode="0.00E+00">
                  <c:v>7.5600000000000001E-2</c:v>
                </c:pt>
                <c:pt idx="103" formatCode="0.00E+00">
                  <c:v>7.7200000000000005E-2</c:v>
                </c:pt>
                <c:pt idx="104" formatCode="0.00E+00">
                  <c:v>7.7899999999999997E-2</c:v>
                </c:pt>
                <c:pt idx="105" formatCode="0.00E+00">
                  <c:v>7.9200000000000007E-2</c:v>
                </c:pt>
                <c:pt idx="106" formatCode="0.00E+00">
                  <c:v>7.9100000000000004E-2</c:v>
                </c:pt>
                <c:pt idx="107" formatCode="0.00E+00">
                  <c:v>7.9600000000000004E-2</c:v>
                </c:pt>
                <c:pt idx="108" formatCode="0.00E+00">
                  <c:v>7.9600000000000004E-2</c:v>
                </c:pt>
                <c:pt idx="109" formatCode="0.00E+00">
                  <c:v>7.9299999999999995E-2</c:v>
                </c:pt>
                <c:pt idx="110" formatCode="0.00E+00">
                  <c:v>7.9600000000000004E-2</c:v>
                </c:pt>
                <c:pt idx="111" formatCode="0.00E+00">
                  <c:v>7.9000000000000001E-2</c:v>
                </c:pt>
                <c:pt idx="112" formatCode="0.00E+00">
                  <c:v>7.8299999999999995E-2</c:v>
                </c:pt>
                <c:pt idx="113" formatCode="0.00E+00">
                  <c:v>7.7799999999999994E-2</c:v>
                </c:pt>
                <c:pt idx="114" formatCode="0.00E+00">
                  <c:v>7.6200000000000004E-2</c:v>
                </c:pt>
                <c:pt idx="115" formatCode="0.00E+00">
                  <c:v>7.5300000000000006E-2</c:v>
                </c:pt>
                <c:pt idx="116" formatCode="0.00E+00">
                  <c:v>7.3400000000000007E-2</c:v>
                </c:pt>
                <c:pt idx="117">
                  <c:v>7.1651066999999999E-2</c:v>
                </c:pt>
                <c:pt idx="118" formatCode="0.00E+00">
                  <c:v>6.9500000000000006E-2</c:v>
                </c:pt>
                <c:pt idx="119" formatCode="0.00E+00">
                  <c:v>6.7199999999999996E-2</c:v>
                </c:pt>
                <c:pt idx="120" formatCode="0.00E+00">
                  <c:v>6.5299999999999997E-2</c:v>
                </c:pt>
                <c:pt idx="121" formatCode="0.00E+00">
                  <c:v>6.2799999999999995E-2</c:v>
                </c:pt>
                <c:pt idx="122" formatCode="0.00E+00">
                  <c:v>6.0299999999999999E-2</c:v>
                </c:pt>
                <c:pt idx="123" formatCode="0.00E+00">
                  <c:v>5.8900000000000001E-2</c:v>
                </c:pt>
                <c:pt idx="124" formatCode="0.00E+00">
                  <c:v>5.67E-2</c:v>
                </c:pt>
                <c:pt idx="125" formatCode="0.00E+00">
                  <c:v>5.3900000000000003E-2</c:v>
                </c:pt>
                <c:pt idx="126">
                  <c:v>5.1444226000000003E-2</c:v>
                </c:pt>
                <c:pt idx="127" formatCode="0.00E+00">
                  <c:v>4.9299999999999997E-2</c:v>
                </c:pt>
                <c:pt idx="128" formatCode="0.00E+00">
                  <c:v>4.7800000000000002E-2</c:v>
                </c:pt>
                <c:pt idx="129" formatCode="0.00E+00">
                  <c:v>4.6399999999999997E-2</c:v>
                </c:pt>
                <c:pt idx="130" formatCode="0.00E+00">
                  <c:v>4.4400000000000002E-2</c:v>
                </c:pt>
                <c:pt idx="131">
                  <c:v>4.2647590999999999E-2</c:v>
                </c:pt>
                <c:pt idx="132" formatCode="0.00E+00">
                  <c:v>4.1599999999999998E-2</c:v>
                </c:pt>
                <c:pt idx="133" formatCode="0.00E+00">
                  <c:v>4.07E-2</c:v>
                </c:pt>
                <c:pt idx="134">
                  <c:v>3.9403554E-2</c:v>
                </c:pt>
                <c:pt idx="135">
                  <c:v>3.8970795000000003E-2</c:v>
                </c:pt>
                <c:pt idx="136" formatCode="0.00E+00">
                  <c:v>3.8800000000000001E-2</c:v>
                </c:pt>
                <c:pt idx="137" formatCode="0.00E+00">
                  <c:v>3.8100000000000002E-2</c:v>
                </c:pt>
                <c:pt idx="138" formatCode="0.00E+00">
                  <c:v>3.78E-2</c:v>
                </c:pt>
                <c:pt idx="139" formatCode="0.00E+00">
                  <c:v>3.73E-2</c:v>
                </c:pt>
                <c:pt idx="140">
                  <c:v>3.7417991999999997E-2</c:v>
                </c:pt>
                <c:pt idx="141" formatCode="0.00E+00">
                  <c:v>3.8199999999999998E-2</c:v>
                </c:pt>
                <c:pt idx="142" formatCode="0.00E+00">
                  <c:v>3.8600000000000002E-2</c:v>
                </c:pt>
                <c:pt idx="143" formatCode="0.00E+00">
                  <c:v>3.8899999999999997E-2</c:v>
                </c:pt>
                <c:pt idx="144" formatCode="0.00E+00">
                  <c:v>3.9600000000000003E-2</c:v>
                </c:pt>
                <c:pt idx="145" formatCode="0.00E+00">
                  <c:v>4.0399999999999998E-2</c:v>
                </c:pt>
                <c:pt idx="146" formatCode="0.00E+00">
                  <c:v>4.02E-2</c:v>
                </c:pt>
                <c:pt idx="147" formatCode="0.00E+00">
                  <c:v>3.9600000000000003E-2</c:v>
                </c:pt>
                <c:pt idx="148" formatCode="0.00E+00">
                  <c:v>3.9600000000000003E-2</c:v>
                </c:pt>
                <c:pt idx="149">
                  <c:v>4.0928322000000003E-2</c:v>
                </c:pt>
                <c:pt idx="150" formatCode="0.00E+00">
                  <c:v>4.0899999999999999E-2</c:v>
                </c:pt>
                <c:pt idx="151" formatCode="0.00E+00">
                  <c:v>4.0399999999999998E-2</c:v>
                </c:pt>
                <c:pt idx="152" formatCode="0.00E+00">
                  <c:v>4.2200000000000001E-2</c:v>
                </c:pt>
                <c:pt idx="153" formatCode="0.00E+00">
                  <c:v>4.1099999999999998E-2</c:v>
                </c:pt>
                <c:pt idx="154" formatCode="0.00E+00">
                  <c:v>4.0300000000000002E-2</c:v>
                </c:pt>
                <c:pt idx="155" formatCode="0.00E+00">
                  <c:v>4.0300000000000002E-2</c:v>
                </c:pt>
                <c:pt idx="156" formatCode="0.00E+00">
                  <c:v>3.9699999999999999E-2</c:v>
                </c:pt>
                <c:pt idx="157" formatCode="0.00E+00">
                  <c:v>3.8600000000000002E-2</c:v>
                </c:pt>
                <c:pt idx="158" formatCode="0.00E+00">
                  <c:v>3.8199999999999998E-2</c:v>
                </c:pt>
                <c:pt idx="159" formatCode="0.00E+00">
                  <c:v>3.6900000000000002E-2</c:v>
                </c:pt>
                <c:pt idx="160" formatCode="0.00E+00">
                  <c:v>3.5799999999999998E-2</c:v>
                </c:pt>
                <c:pt idx="161" formatCode="0.00E+00">
                  <c:v>3.6200000000000003E-2</c:v>
                </c:pt>
                <c:pt idx="162" formatCode="0.00E+00">
                  <c:v>3.4700000000000002E-2</c:v>
                </c:pt>
                <c:pt idx="163" formatCode="0.00E+00">
                  <c:v>3.3099999999999997E-2</c:v>
                </c:pt>
                <c:pt idx="164" formatCode="0.00E+00">
                  <c:v>3.1E-2</c:v>
                </c:pt>
                <c:pt idx="165" formatCode="0.00E+00">
                  <c:v>2.9600000000000001E-2</c:v>
                </c:pt>
                <c:pt idx="166" formatCode="0.00E+00">
                  <c:v>2.8899999999999999E-2</c:v>
                </c:pt>
                <c:pt idx="167" formatCode="0.00E+00">
                  <c:v>2.81E-2</c:v>
                </c:pt>
                <c:pt idx="168" formatCode="0.00E+00">
                  <c:v>2.8199999999999999E-2</c:v>
                </c:pt>
                <c:pt idx="169" formatCode="0.00E+00">
                  <c:v>2.4400000000000002E-2</c:v>
                </c:pt>
                <c:pt idx="170" formatCode="0.00E+00">
                  <c:v>2.4899999999999999E-2</c:v>
                </c:pt>
                <c:pt idx="171" formatCode="0.00E+00">
                  <c:v>2.3099999999999999E-2</c:v>
                </c:pt>
                <c:pt idx="172" formatCode="0.00E+00">
                  <c:v>2.07E-2</c:v>
                </c:pt>
                <c:pt idx="173">
                  <c:v>1.8989501999999998E-2</c:v>
                </c:pt>
                <c:pt idx="174" formatCode="0.00E+00">
                  <c:v>1.9E-2</c:v>
                </c:pt>
                <c:pt idx="175" formatCode="0.00E+00">
                  <c:v>1.66E-2</c:v>
                </c:pt>
                <c:pt idx="176" formatCode="0.00E+00">
                  <c:v>1.5599999999999999E-2</c:v>
                </c:pt>
                <c:pt idx="177" formatCode="0.00E+00">
                  <c:v>1.43E-2</c:v>
                </c:pt>
                <c:pt idx="178" formatCode="0.00E+00">
                  <c:v>1.47E-2</c:v>
                </c:pt>
                <c:pt idx="179" formatCode="0.00E+00">
                  <c:v>9.7000000000000003E-3</c:v>
                </c:pt>
                <c:pt idx="180" formatCode="0.00E+00">
                  <c:v>1.2500000000000001E-2</c:v>
                </c:pt>
                <c:pt idx="181" formatCode="0.00E+00">
                  <c:v>1.24E-2</c:v>
                </c:pt>
                <c:pt idx="182" formatCode="0.00E+00">
                  <c:v>9.3299999999999998E-3</c:v>
                </c:pt>
                <c:pt idx="183" formatCode="0.00E+00">
                  <c:v>8.3999999999999995E-3</c:v>
                </c:pt>
                <c:pt idx="184" formatCode="0.00E+00">
                  <c:v>6.5399999999999998E-3</c:v>
                </c:pt>
                <c:pt idx="185" formatCode="0.00E+00">
                  <c:v>7.2100000000000003E-3</c:v>
                </c:pt>
                <c:pt idx="186" formatCode="0.00E+00">
                  <c:v>6.3099999999999996E-3</c:v>
                </c:pt>
                <c:pt idx="187" formatCode="0.00E+00">
                  <c:v>3.2200000000000002E-3</c:v>
                </c:pt>
                <c:pt idx="188" formatCode="0.00E+00">
                  <c:v>5.2900000000000004E-3</c:v>
                </c:pt>
                <c:pt idx="189" formatCode="0.00E+00">
                  <c:v>3.7200000000000002E-3</c:v>
                </c:pt>
                <c:pt idx="190" formatCode="0.00E+00">
                  <c:v>7.79E-3</c:v>
                </c:pt>
                <c:pt idx="191" formatCode="0.00E+00">
                  <c:v>2.7200000000000002E-3</c:v>
                </c:pt>
                <c:pt idx="192" formatCode="0.00E+00">
                  <c:v>2.7399999999999998E-3</c:v>
                </c:pt>
                <c:pt idx="193" formatCode="0.00E+00">
                  <c:v>1.99E-3</c:v>
                </c:pt>
                <c:pt idx="194" formatCode="0.00E+00">
                  <c:v>1.6100000000000001E-3</c:v>
                </c:pt>
                <c:pt idx="195" formatCode="0.00E+00">
                  <c:v>1.66E-4</c:v>
                </c:pt>
                <c:pt idx="196" formatCode="0.00E+00">
                  <c:v>-8.7799999999999998E-4</c:v>
                </c:pt>
                <c:pt idx="197" formatCode="0.00E+00">
                  <c:v>9.6500000000000004E-4</c:v>
                </c:pt>
                <c:pt idx="198" formatCode="0.00E+00">
                  <c:v>-2.0699999999999998E-3</c:v>
                </c:pt>
                <c:pt idx="199" formatCode="0.00E+00">
                  <c:v>-7.5799999999999999E-4</c:v>
                </c:pt>
                <c:pt idx="200" formatCode="0.00E+00">
                  <c:v>5.9299999999999999E-4</c:v>
                </c:pt>
                <c:pt idx="201" formatCode="0.00E+00">
                  <c:v>1.63E-4</c:v>
                </c:pt>
                <c:pt idx="202" formatCode="0.00E+00">
                  <c:v>-2.1299999999999999E-3</c:v>
                </c:pt>
                <c:pt idx="203" formatCode="0.00E+00">
                  <c:v>-1.5900000000000001E-3</c:v>
                </c:pt>
                <c:pt idx="204" formatCode="0.00E+00">
                  <c:v>-6.5700000000000003E-4</c:v>
                </c:pt>
                <c:pt idx="205" formatCode="0.00E+00">
                  <c:v>-1.57E-3</c:v>
                </c:pt>
                <c:pt idx="206" formatCode="0.00E+00">
                  <c:v>1.23E-3</c:v>
                </c:pt>
                <c:pt idx="207" formatCode="0.00E+00">
                  <c:v>-4.1999999999999997E-3</c:v>
                </c:pt>
                <c:pt idx="208" formatCode="0.00E+00">
                  <c:v>7.5100000000000004E-4</c:v>
                </c:pt>
                <c:pt idx="209" formatCode="0.00E+00">
                  <c:v>-3.5500000000000002E-3</c:v>
                </c:pt>
                <c:pt idx="210" formatCode="0.00E+00">
                  <c:v>-1.66E-3</c:v>
                </c:pt>
                <c:pt idx="211" formatCode="0.00E+00">
                  <c:v>-6.9899999999999997E-3</c:v>
                </c:pt>
                <c:pt idx="212" formatCode="0.00E+00">
                  <c:v>-7.3899999999999999E-3</c:v>
                </c:pt>
                <c:pt idx="213" formatCode="0.00E+00">
                  <c:v>-7.7299999999999999E-3</c:v>
                </c:pt>
                <c:pt idx="214" formatCode="0.00E+00">
                  <c:v>-7.0400000000000003E-3</c:v>
                </c:pt>
                <c:pt idx="215" formatCode="0.00E+00">
                  <c:v>-6.7099999999999998E-3</c:v>
                </c:pt>
                <c:pt idx="216" formatCode="0.00E+00">
                  <c:v>-7.1999999999999998E-3</c:v>
                </c:pt>
                <c:pt idx="217" formatCode="0.00E+00">
                  <c:v>-7.43E-3</c:v>
                </c:pt>
                <c:pt idx="218" formatCode="0.00E+00">
                  <c:v>-6.5799999999999999E-3</c:v>
                </c:pt>
                <c:pt idx="219" formatCode="0.00E+00">
                  <c:v>-7.4700000000000001E-3</c:v>
                </c:pt>
                <c:pt idx="220" formatCode="0.00E+00">
                  <c:v>-7.0299999999999998E-3</c:v>
                </c:pt>
                <c:pt idx="221" formatCode="0.00E+00">
                  <c:v>-6.9100000000000003E-3</c:v>
                </c:pt>
                <c:pt idx="222" formatCode="0.00E+00">
                  <c:v>-7.3800000000000003E-3</c:v>
                </c:pt>
                <c:pt idx="223" formatCode="0.00E+00">
                  <c:v>-6.7799999999999996E-3</c:v>
                </c:pt>
                <c:pt idx="224" formatCode="0.00E+00">
                  <c:v>-6.9100000000000003E-3</c:v>
                </c:pt>
                <c:pt idx="225" formatCode="0.00E+00">
                  <c:v>-7.11E-3</c:v>
                </c:pt>
                <c:pt idx="226" formatCode="0.00E+00">
                  <c:v>-6.8799999999999998E-3</c:v>
                </c:pt>
                <c:pt idx="227" formatCode="0.00E+00">
                  <c:v>-7.0699999999999999E-3</c:v>
                </c:pt>
                <c:pt idx="228" formatCode="0.00E+00">
                  <c:v>-6.6E-3</c:v>
                </c:pt>
                <c:pt idx="229" formatCode="0.00E+00">
                  <c:v>-6.4000000000000003E-3</c:v>
                </c:pt>
                <c:pt idx="230" formatCode="0.00E+00">
                  <c:v>-6.7299999999999999E-3</c:v>
                </c:pt>
                <c:pt idx="231" formatCode="0.00E+00">
                  <c:v>-6.8199999999999997E-3</c:v>
                </c:pt>
                <c:pt idx="232" formatCode="0.00E+00">
                  <c:v>-6.9699999999999996E-3</c:v>
                </c:pt>
                <c:pt idx="233" formatCode="0.00E+00">
                  <c:v>-6.4599999999999996E-3</c:v>
                </c:pt>
                <c:pt idx="234" formatCode="0.00E+00">
                  <c:v>-6.8599999999999998E-3</c:v>
                </c:pt>
                <c:pt idx="235" formatCode="0.00E+00">
                  <c:v>-6.8100000000000001E-3</c:v>
                </c:pt>
                <c:pt idx="236" formatCode="0.00E+00">
                  <c:v>-6.9699999999999996E-3</c:v>
                </c:pt>
                <c:pt idx="237" formatCode="0.00E+00">
                  <c:v>-6.7799999999999996E-3</c:v>
                </c:pt>
                <c:pt idx="238" formatCode="0.00E+00">
                  <c:v>-6.6E-3</c:v>
                </c:pt>
                <c:pt idx="239" formatCode="0.00E+00">
                  <c:v>-6.8900000000000003E-3</c:v>
                </c:pt>
                <c:pt idx="240" formatCode="0.00E+00">
                  <c:v>-6.7400000000000003E-3</c:v>
                </c:pt>
                <c:pt idx="241" formatCode="0.00E+00">
                  <c:v>-6.6600000000000001E-3</c:v>
                </c:pt>
                <c:pt idx="242" formatCode="0.00E+00">
                  <c:v>-6.6100000000000004E-3</c:v>
                </c:pt>
                <c:pt idx="243" formatCode="0.00E+00">
                  <c:v>-6.1700000000000001E-3</c:v>
                </c:pt>
                <c:pt idx="244" formatCode="0.00E+00">
                  <c:v>-6.5199999999999998E-3</c:v>
                </c:pt>
                <c:pt idx="245" formatCode="0.00E+00">
                  <c:v>-6.5300000000000002E-3</c:v>
                </c:pt>
                <c:pt idx="246" formatCode="0.00E+00">
                  <c:v>-6.6600000000000001E-3</c:v>
                </c:pt>
                <c:pt idx="247" formatCode="0.00E+00">
                  <c:v>-6.6400000000000001E-3</c:v>
                </c:pt>
                <c:pt idx="248" formatCode="0.00E+00">
                  <c:v>-6.3E-3</c:v>
                </c:pt>
                <c:pt idx="249" formatCode="0.00E+00">
                  <c:v>-6.3E-3</c:v>
                </c:pt>
                <c:pt idx="250" formatCode="0.00E+00">
                  <c:v>-6.2199999999999998E-3</c:v>
                </c:pt>
                <c:pt idx="251" formatCode="0.00E+00">
                  <c:v>-6.3899999999999998E-3</c:v>
                </c:pt>
                <c:pt idx="252" formatCode="0.00E+00">
                  <c:v>-6.1000000000000004E-3</c:v>
                </c:pt>
                <c:pt idx="253" formatCode="0.00E+00">
                  <c:v>-6.1599999999999997E-3</c:v>
                </c:pt>
                <c:pt idx="254" formatCode="0.00E+00">
                  <c:v>-5.96E-3</c:v>
                </c:pt>
                <c:pt idx="255" formatCode="0.00E+00">
                  <c:v>-5.8900000000000003E-3</c:v>
                </c:pt>
                <c:pt idx="256" formatCode="0.00E+00">
                  <c:v>-6.0000000000000001E-3</c:v>
                </c:pt>
                <c:pt idx="257" formatCode="0.00E+00">
                  <c:v>-5.6100000000000004E-3</c:v>
                </c:pt>
                <c:pt idx="258" formatCode="0.00E+00">
                  <c:v>-5.5799999999999999E-3</c:v>
                </c:pt>
                <c:pt idx="259" formatCode="0.00E+00">
                  <c:v>-5.5199999999999997E-3</c:v>
                </c:pt>
                <c:pt idx="260" formatCode="0.00E+00">
                  <c:v>-5.0899999999999999E-3</c:v>
                </c:pt>
                <c:pt idx="261" formatCode="0.00E+00">
                  <c:v>-4.96E-3</c:v>
                </c:pt>
                <c:pt idx="262" formatCode="0.00E+00">
                  <c:v>-4.3899999999999998E-3</c:v>
                </c:pt>
                <c:pt idx="263" formatCode="0.00E+00">
                  <c:v>-4.8199999999999996E-3</c:v>
                </c:pt>
                <c:pt idx="264" formatCode="0.00E+00">
                  <c:v>-4.9100000000000003E-3</c:v>
                </c:pt>
                <c:pt idx="265" formatCode="0.00E+00">
                  <c:v>-4.8199999999999996E-3</c:v>
                </c:pt>
                <c:pt idx="266" formatCode="0.00E+00">
                  <c:v>-4.4799999999999996E-3</c:v>
                </c:pt>
                <c:pt idx="267" formatCode="0.00E+00">
                  <c:v>-4.0000000000000001E-3</c:v>
                </c:pt>
                <c:pt idx="268" formatCode="0.00E+00">
                  <c:v>-4.2100000000000002E-3</c:v>
                </c:pt>
                <c:pt idx="269" formatCode="0.00E+00">
                  <c:v>-3.9899999999999996E-3</c:v>
                </c:pt>
                <c:pt idx="270" formatCode="0.00E+00">
                  <c:v>-3.8600000000000001E-3</c:v>
                </c:pt>
                <c:pt idx="271" formatCode="0.00E+00">
                  <c:v>-4.0000000000000001E-3</c:v>
                </c:pt>
                <c:pt idx="272" formatCode="0.00E+00">
                  <c:v>-3.7200000000000002E-3</c:v>
                </c:pt>
                <c:pt idx="273" formatCode="0.00E+00">
                  <c:v>-3.4399999999999999E-3</c:v>
                </c:pt>
                <c:pt idx="274" formatCode="0.00E+00">
                  <c:v>-3.2599999999999999E-3</c:v>
                </c:pt>
                <c:pt idx="275" formatCode="0.00E+00">
                  <c:v>-3.0899999999999999E-3</c:v>
                </c:pt>
                <c:pt idx="276" formatCode="0.00E+00">
                  <c:v>-3.29E-3</c:v>
                </c:pt>
                <c:pt idx="277" formatCode="0.00E+00">
                  <c:v>-2.82E-3</c:v>
                </c:pt>
                <c:pt idx="278" formatCode="0.00E+00">
                  <c:v>-2.7599999999999999E-3</c:v>
                </c:pt>
                <c:pt idx="279" formatCode="0.00E+00">
                  <c:v>-2.5999999999999999E-3</c:v>
                </c:pt>
                <c:pt idx="280" formatCode="0.00E+00">
                  <c:v>-2.2200000000000002E-3</c:v>
                </c:pt>
                <c:pt idx="281" formatCode="0.00E+00">
                  <c:v>-2.0799999999999998E-3</c:v>
                </c:pt>
                <c:pt idx="282" formatCode="0.00E+00">
                  <c:v>-1.83E-3</c:v>
                </c:pt>
                <c:pt idx="283" formatCode="0.00E+00">
                  <c:v>-1.5299999999999999E-3</c:v>
                </c:pt>
                <c:pt idx="284" formatCode="0.00E+00">
                  <c:v>-1.14E-3</c:v>
                </c:pt>
                <c:pt idx="285">
                  <c:v>-9.6826900000000001E-4</c:v>
                </c:pt>
                <c:pt idx="286" formatCode="0.00E+00">
                  <c:v>-6.8000000000000005E-4</c:v>
                </c:pt>
                <c:pt idx="287" formatCode="0.00E+00">
                  <c:v>-2.0100000000000001E-4</c:v>
                </c:pt>
                <c:pt idx="288" formatCode="0.00E+00">
                  <c:v>2.32E-4</c:v>
                </c:pt>
                <c:pt idx="289" formatCode="0.00E+00">
                  <c:v>4.3100000000000001E-4</c:v>
                </c:pt>
                <c:pt idx="290" formatCode="0.00E+00">
                  <c:v>8.3600000000000005E-4</c:v>
                </c:pt>
                <c:pt idx="291" formatCode="0.00E+00">
                  <c:v>1.1800000000000001E-3</c:v>
                </c:pt>
                <c:pt idx="292" formatCode="0.00E+00">
                  <c:v>1.5200000000000001E-3</c:v>
                </c:pt>
                <c:pt idx="293" formatCode="0.00E+00">
                  <c:v>1.98E-3</c:v>
                </c:pt>
                <c:pt idx="294" formatCode="0.00E+00">
                  <c:v>2.5300000000000001E-3</c:v>
                </c:pt>
                <c:pt idx="295" formatCode="0.00E+00">
                  <c:v>2.8400000000000001E-3</c:v>
                </c:pt>
                <c:pt idx="296" formatCode="0.00E+00">
                  <c:v>3.1700000000000001E-3</c:v>
                </c:pt>
                <c:pt idx="297" formatCode="0.00E+00">
                  <c:v>3.6800000000000001E-3</c:v>
                </c:pt>
                <c:pt idx="298" formatCode="0.00E+00">
                  <c:v>4.1399999999999996E-3</c:v>
                </c:pt>
                <c:pt idx="299" formatCode="0.00E+00">
                  <c:v>4.5199999999999997E-3</c:v>
                </c:pt>
                <c:pt idx="300" formatCode="0.00E+00">
                  <c:v>4.7600000000000003E-3</c:v>
                </c:pt>
                <c:pt idx="301" formatCode="0.00E+00">
                  <c:v>5.3699999999999998E-3</c:v>
                </c:pt>
                <c:pt idx="302" formatCode="0.00E+00">
                  <c:v>5.9800000000000001E-3</c:v>
                </c:pt>
                <c:pt idx="303" formatCode="0.00E+00">
                  <c:v>6.28E-3</c:v>
                </c:pt>
                <c:pt idx="304" formatCode="0.00E+00">
                  <c:v>6.7000000000000002E-3</c:v>
                </c:pt>
                <c:pt idx="305" formatCode="0.00E+00">
                  <c:v>7.3499999999999998E-3</c:v>
                </c:pt>
                <c:pt idx="306" formatCode="0.00E+00">
                  <c:v>7.8600000000000007E-3</c:v>
                </c:pt>
                <c:pt idx="307" formatCode="0.00E+00">
                  <c:v>8.5100000000000002E-3</c:v>
                </c:pt>
                <c:pt idx="308" formatCode="0.00E+00">
                  <c:v>9.1800000000000007E-3</c:v>
                </c:pt>
                <c:pt idx="309" formatCode="0.00E+00">
                  <c:v>9.5399999999999999E-3</c:v>
                </c:pt>
                <c:pt idx="310" formatCode="0.00E+00">
                  <c:v>9.9699999999999997E-3</c:v>
                </c:pt>
                <c:pt idx="311">
                  <c:v>1.0402132E-2</c:v>
                </c:pt>
                <c:pt idx="312" formatCode="0.00E+00">
                  <c:v>1.12E-2</c:v>
                </c:pt>
                <c:pt idx="313" formatCode="0.00E+00">
                  <c:v>1.18E-2</c:v>
                </c:pt>
                <c:pt idx="314" formatCode="0.00E+00">
                  <c:v>1.26E-2</c:v>
                </c:pt>
                <c:pt idx="315" formatCode="0.00E+00">
                  <c:v>1.3100000000000001E-2</c:v>
                </c:pt>
                <c:pt idx="316">
                  <c:v>1.3489624E-2</c:v>
                </c:pt>
                <c:pt idx="317" formatCode="0.00E+00">
                  <c:v>1.3899999999999999E-2</c:v>
                </c:pt>
                <c:pt idx="318" formatCode="0.00E+00">
                  <c:v>1.46E-2</c:v>
                </c:pt>
                <c:pt idx="319" formatCode="0.00E+00">
                  <c:v>1.5100000000000001E-2</c:v>
                </c:pt>
                <c:pt idx="320">
                  <c:v>1.5543168E-2</c:v>
                </c:pt>
                <c:pt idx="321" formatCode="0.00E+00">
                  <c:v>1.6299999999999999E-2</c:v>
                </c:pt>
                <c:pt idx="322" formatCode="0.00E+00">
                  <c:v>1.6799999999999999E-2</c:v>
                </c:pt>
                <c:pt idx="323" formatCode="0.00E+00">
                  <c:v>1.6799999999999999E-2</c:v>
                </c:pt>
                <c:pt idx="324" formatCode="0.00E+00">
                  <c:v>1.77E-2</c:v>
                </c:pt>
                <c:pt idx="325">
                  <c:v>1.8094661000000001E-2</c:v>
                </c:pt>
                <c:pt idx="326" formatCode="0.00E+00">
                  <c:v>1.84E-2</c:v>
                </c:pt>
                <c:pt idx="327" formatCode="0.00E+00">
                  <c:v>1.9199999999999998E-2</c:v>
                </c:pt>
                <c:pt idx="328">
                  <c:v>1.9625212E-2</c:v>
                </c:pt>
                <c:pt idx="329" formatCode="0.00E+00">
                  <c:v>0.02</c:v>
                </c:pt>
                <c:pt idx="330" formatCode="0.00E+00">
                  <c:v>2.0500000000000001E-2</c:v>
                </c:pt>
                <c:pt idx="331" formatCode="0.00E+00">
                  <c:v>2.07E-2</c:v>
                </c:pt>
                <c:pt idx="332" formatCode="0.00E+00">
                  <c:v>2.1100000000000001E-2</c:v>
                </c:pt>
                <c:pt idx="333" formatCode="0.00E+00">
                  <c:v>2.1399999999999999E-2</c:v>
                </c:pt>
                <c:pt idx="334" formatCode="0.00E+00">
                  <c:v>2.18E-2</c:v>
                </c:pt>
                <c:pt idx="335" formatCode="0.00E+00">
                  <c:v>2.2200000000000001E-2</c:v>
                </c:pt>
                <c:pt idx="336" formatCode="0.00E+00">
                  <c:v>2.23E-2</c:v>
                </c:pt>
                <c:pt idx="337" formatCode="0.00E+00">
                  <c:v>2.2800000000000001E-2</c:v>
                </c:pt>
                <c:pt idx="338" formatCode="0.00E+00">
                  <c:v>2.3199999999999998E-2</c:v>
                </c:pt>
                <c:pt idx="339" formatCode="0.00E+00">
                  <c:v>2.3400000000000001E-2</c:v>
                </c:pt>
                <c:pt idx="340" formatCode="0.00E+00">
                  <c:v>2.4E-2</c:v>
                </c:pt>
                <c:pt idx="341" formatCode="0.00E+00">
                  <c:v>2.3900000000000001E-2</c:v>
                </c:pt>
                <c:pt idx="342">
                  <c:v>2.3997630999999998E-2</c:v>
                </c:pt>
                <c:pt idx="343">
                  <c:v>2.4270557000000002E-2</c:v>
                </c:pt>
                <c:pt idx="344" formatCode="0.00E+00">
                  <c:v>2.4500000000000001E-2</c:v>
                </c:pt>
                <c:pt idx="345" formatCode="0.00E+00">
                  <c:v>2.4400000000000002E-2</c:v>
                </c:pt>
                <c:pt idx="346" formatCode="0.00E+00">
                  <c:v>2.47E-2</c:v>
                </c:pt>
                <c:pt idx="347" formatCode="0.00E+00">
                  <c:v>2.5100000000000001E-2</c:v>
                </c:pt>
                <c:pt idx="348" formatCode="0.00E+00">
                  <c:v>2.5100000000000001E-2</c:v>
                </c:pt>
                <c:pt idx="349" formatCode="0.00E+00">
                  <c:v>2.5000000000000001E-2</c:v>
                </c:pt>
                <c:pt idx="350" formatCode="0.00E+00">
                  <c:v>2.53E-2</c:v>
                </c:pt>
                <c:pt idx="351" formatCode="0.00E+00">
                  <c:v>2.5100000000000001E-2</c:v>
                </c:pt>
                <c:pt idx="352" formatCode="0.00E+00">
                  <c:v>2.5100000000000001E-2</c:v>
                </c:pt>
                <c:pt idx="353" formatCode="0.00E+00">
                  <c:v>2.5000000000000001E-2</c:v>
                </c:pt>
                <c:pt idx="354" formatCode="0.00E+00">
                  <c:v>2.5000000000000001E-2</c:v>
                </c:pt>
                <c:pt idx="355" formatCode="0.00E+00">
                  <c:v>2.4899999999999999E-2</c:v>
                </c:pt>
                <c:pt idx="356" formatCode="0.00E+00">
                  <c:v>2.4899999999999999E-2</c:v>
                </c:pt>
                <c:pt idx="357" formatCode="0.00E+00">
                  <c:v>2.4799999999999999E-2</c:v>
                </c:pt>
                <c:pt idx="358" formatCode="0.00E+00">
                  <c:v>2.46E-2</c:v>
                </c:pt>
                <c:pt idx="359" formatCode="0.00E+00">
                  <c:v>2.4400000000000002E-2</c:v>
                </c:pt>
                <c:pt idx="360" formatCode="0.00E+00">
                  <c:v>2.4299999999999999E-2</c:v>
                </c:pt>
                <c:pt idx="361" formatCode="0.00E+00">
                  <c:v>2.41E-2</c:v>
                </c:pt>
                <c:pt idx="362" formatCode="0.00E+00">
                  <c:v>2.4E-2</c:v>
                </c:pt>
                <c:pt idx="363" formatCode="0.00E+00">
                  <c:v>2.3900000000000001E-2</c:v>
                </c:pt>
                <c:pt idx="364">
                  <c:v>2.3512271000000001E-2</c:v>
                </c:pt>
                <c:pt idx="365" formatCode="0.00E+00">
                  <c:v>2.3E-2</c:v>
                </c:pt>
                <c:pt idx="366" formatCode="0.00E+00">
                  <c:v>2.29E-2</c:v>
                </c:pt>
                <c:pt idx="367" formatCode="0.00E+00">
                  <c:v>2.2700000000000001E-2</c:v>
                </c:pt>
                <c:pt idx="368">
                  <c:v>2.2349963E-2</c:v>
                </c:pt>
                <c:pt idx="369" formatCode="0.00E+00">
                  <c:v>2.2100000000000002E-2</c:v>
                </c:pt>
                <c:pt idx="370" formatCode="0.00E+00">
                  <c:v>2.18E-2</c:v>
                </c:pt>
                <c:pt idx="371" formatCode="0.00E+00">
                  <c:v>2.1499999999999998E-2</c:v>
                </c:pt>
                <c:pt idx="372">
                  <c:v>2.1059830000000002E-2</c:v>
                </c:pt>
                <c:pt idx="373" formatCode="0.00E+00">
                  <c:v>2.0799999999999999E-2</c:v>
                </c:pt>
                <c:pt idx="374" formatCode="0.00E+00">
                  <c:v>2.06E-2</c:v>
                </c:pt>
                <c:pt idx="375" formatCode="0.00E+00">
                  <c:v>1.9900000000000001E-2</c:v>
                </c:pt>
                <c:pt idx="376" formatCode="0.00E+00">
                  <c:v>0.02</c:v>
                </c:pt>
                <c:pt idx="377" formatCode="0.00E+00">
                  <c:v>1.9400000000000001E-2</c:v>
                </c:pt>
                <c:pt idx="378" formatCode="0.00E+00">
                  <c:v>1.9199999999999998E-2</c:v>
                </c:pt>
                <c:pt idx="379" formatCode="0.00E+00">
                  <c:v>1.8700000000000001E-2</c:v>
                </c:pt>
                <c:pt idx="380">
                  <c:v>1.8288881999999999E-2</c:v>
                </c:pt>
                <c:pt idx="381" formatCode="0.00E+00">
                  <c:v>1.8100000000000002E-2</c:v>
                </c:pt>
                <c:pt idx="382">
                  <c:v>1.7676759E-2</c:v>
                </c:pt>
                <c:pt idx="383" formatCode="0.00E+00">
                  <c:v>1.72E-2</c:v>
                </c:pt>
                <c:pt idx="384" formatCode="0.00E+00">
                  <c:v>1.67E-2</c:v>
                </c:pt>
                <c:pt idx="385" formatCode="0.00E+00">
                  <c:v>1.6500000000000001E-2</c:v>
                </c:pt>
                <c:pt idx="386" formatCode="0.00E+00">
                  <c:v>1.6199999999999999E-2</c:v>
                </c:pt>
                <c:pt idx="387" formatCode="0.00E+00">
                  <c:v>1.5699999999999999E-2</c:v>
                </c:pt>
                <c:pt idx="388" formatCode="0.00E+00">
                  <c:v>1.52E-2</c:v>
                </c:pt>
                <c:pt idx="389">
                  <c:v>1.4838235999999999E-2</c:v>
                </c:pt>
                <c:pt idx="390" formatCode="0.00E+00">
                  <c:v>1.44E-2</c:v>
                </c:pt>
                <c:pt idx="391" formatCode="0.00E+00">
                  <c:v>1.4200000000000001E-2</c:v>
                </c:pt>
                <c:pt idx="392" formatCode="0.00E+00">
                  <c:v>1.37E-2</c:v>
                </c:pt>
                <c:pt idx="393" formatCode="0.00E+00">
                  <c:v>1.32E-2</c:v>
                </c:pt>
                <c:pt idx="394">
                  <c:v>1.2849602999999999E-2</c:v>
                </c:pt>
                <c:pt idx="395" formatCode="0.00E+00">
                  <c:v>1.2500000000000001E-2</c:v>
                </c:pt>
                <c:pt idx="396" formatCode="0.00E+00">
                  <c:v>1.21E-2</c:v>
                </c:pt>
                <c:pt idx="397" formatCode="0.00E+00">
                  <c:v>1.18E-2</c:v>
                </c:pt>
                <c:pt idx="398">
                  <c:v>1.1355263000000001E-2</c:v>
                </c:pt>
                <c:pt idx="399" formatCode="0.00E+00">
                  <c:v>1.09E-2</c:v>
                </c:pt>
                <c:pt idx="400" formatCode="0.00E+00">
                  <c:v>1.06E-2</c:v>
                </c:pt>
                <c:pt idx="401" formatCode="0.00E+00">
                  <c:v>1.0200000000000001E-2</c:v>
                </c:pt>
                <c:pt idx="402" formatCode="0.00E+00">
                  <c:v>9.8700000000000003E-3</c:v>
                </c:pt>
                <c:pt idx="403" formatCode="0.00E+00">
                  <c:v>9.4999999999999998E-3</c:v>
                </c:pt>
                <c:pt idx="404" formatCode="0.00E+00">
                  <c:v>9.0500000000000008E-3</c:v>
                </c:pt>
                <c:pt idx="405" formatCode="0.00E+00">
                  <c:v>8.7299999999999999E-3</c:v>
                </c:pt>
                <c:pt idx="406" formatCode="0.00E+00">
                  <c:v>8.4100000000000008E-3</c:v>
                </c:pt>
                <c:pt idx="407" formatCode="0.00E+00">
                  <c:v>8.1700000000000002E-3</c:v>
                </c:pt>
                <c:pt idx="408" formatCode="0.00E+00">
                  <c:v>7.6499999999999997E-3</c:v>
                </c:pt>
                <c:pt idx="409" formatCode="0.00E+00">
                  <c:v>7.3600000000000002E-3</c:v>
                </c:pt>
                <c:pt idx="410" formatCode="0.00E+00">
                  <c:v>6.96E-3</c:v>
                </c:pt>
                <c:pt idx="411" formatCode="0.00E+00">
                  <c:v>6.5900000000000004E-3</c:v>
                </c:pt>
                <c:pt idx="412" formatCode="0.00E+00">
                  <c:v>6.2599999999999999E-3</c:v>
                </c:pt>
                <c:pt idx="413" formatCode="0.00E+00">
                  <c:v>6.0499999999999998E-3</c:v>
                </c:pt>
                <c:pt idx="414" formatCode="0.00E+00">
                  <c:v>5.5399999999999998E-3</c:v>
                </c:pt>
                <c:pt idx="415" formatCode="0.00E+00">
                  <c:v>5.5100000000000001E-3</c:v>
                </c:pt>
                <c:pt idx="416" formatCode="0.00E+00">
                  <c:v>5.0200000000000002E-3</c:v>
                </c:pt>
                <c:pt idx="417" formatCode="0.00E+00">
                  <c:v>4.6699999999999997E-3</c:v>
                </c:pt>
                <c:pt idx="418" formatCode="0.00E+00">
                  <c:v>4.4999999999999997E-3</c:v>
                </c:pt>
                <c:pt idx="419" formatCode="0.00E+00">
                  <c:v>4.2399999999999998E-3</c:v>
                </c:pt>
                <c:pt idx="420" formatCode="0.00E+00">
                  <c:v>3.8999999999999998E-3</c:v>
                </c:pt>
                <c:pt idx="421" formatCode="0.00E+00">
                  <c:v>3.6900000000000001E-3</c:v>
                </c:pt>
                <c:pt idx="422" formatCode="0.00E+00">
                  <c:v>3.3700000000000002E-3</c:v>
                </c:pt>
                <c:pt idx="423" formatCode="0.00E+00">
                  <c:v>3.0400000000000002E-3</c:v>
                </c:pt>
                <c:pt idx="424" formatCode="0.00E+00">
                  <c:v>2.8800000000000002E-3</c:v>
                </c:pt>
                <c:pt idx="425" formatCode="0.00E+00">
                  <c:v>2.5500000000000002E-3</c:v>
                </c:pt>
                <c:pt idx="426" formatCode="0.00E+00">
                  <c:v>2.3700000000000001E-3</c:v>
                </c:pt>
                <c:pt idx="427" formatCode="0.00E+00">
                  <c:v>2.0400000000000001E-3</c:v>
                </c:pt>
                <c:pt idx="428" formatCode="0.00E+00">
                  <c:v>1.8600000000000001E-3</c:v>
                </c:pt>
                <c:pt idx="429" formatCode="0.00E+00">
                  <c:v>1.6299999999999999E-3</c:v>
                </c:pt>
                <c:pt idx="430" formatCode="0.00E+00">
                  <c:v>1.39E-3</c:v>
                </c:pt>
                <c:pt idx="431" formatCode="0.00E+00">
                  <c:v>1.1999999999999999E-3</c:v>
                </c:pt>
                <c:pt idx="432" formatCode="0.00E+00">
                  <c:v>9.7099999999999997E-4</c:v>
                </c:pt>
                <c:pt idx="433" formatCode="0.00E+00">
                  <c:v>6.1399999999999996E-4</c:v>
                </c:pt>
                <c:pt idx="434" formatCode="0.00E+00">
                  <c:v>3.6900000000000002E-4</c:v>
                </c:pt>
                <c:pt idx="435" formatCode="0.00E+00">
                  <c:v>2.63E-4</c:v>
                </c:pt>
                <c:pt idx="436" formatCode="0.00E+00">
                  <c:v>3.0899999999999999E-5</c:v>
                </c:pt>
                <c:pt idx="437" formatCode="0.00E+00">
                  <c:v>-1.4300000000000001E-4</c:v>
                </c:pt>
                <c:pt idx="438" formatCode="0.00E+00">
                  <c:v>-2.13E-4</c:v>
                </c:pt>
                <c:pt idx="439" formatCode="0.00E+00">
                  <c:v>-5.2300000000000003E-4</c:v>
                </c:pt>
                <c:pt idx="440" formatCode="0.00E+00">
                  <c:v>-8.0400000000000003E-4</c:v>
                </c:pt>
                <c:pt idx="441" formatCode="0.00E+00">
                  <c:v>-7.54E-4</c:v>
                </c:pt>
                <c:pt idx="442" formatCode="0.00E+00">
                  <c:v>-9.0499999999999999E-4</c:v>
                </c:pt>
                <c:pt idx="443" formatCode="0.00E+00">
                  <c:v>-1.01E-3</c:v>
                </c:pt>
                <c:pt idx="444" formatCode="0.00E+00">
                  <c:v>-1.31E-3</c:v>
                </c:pt>
                <c:pt idx="445" formatCode="0.00E+00">
                  <c:v>-1.4499999999999999E-3</c:v>
                </c:pt>
                <c:pt idx="446" formatCode="0.00E+00">
                  <c:v>-1.58E-3</c:v>
                </c:pt>
                <c:pt idx="447" formatCode="0.00E+00">
                  <c:v>-1.6800000000000001E-3</c:v>
                </c:pt>
                <c:pt idx="448" formatCode="0.00E+00">
                  <c:v>-1.8699999999999999E-3</c:v>
                </c:pt>
                <c:pt idx="449" formatCode="0.00E+00">
                  <c:v>-2.14E-3</c:v>
                </c:pt>
                <c:pt idx="450" formatCode="0.00E+00">
                  <c:v>-2.0899999999999998E-3</c:v>
                </c:pt>
                <c:pt idx="451" formatCode="0.00E+00">
                  <c:v>-2.0300000000000001E-3</c:v>
                </c:pt>
                <c:pt idx="452" formatCode="0.00E+00">
                  <c:v>-2.2699999999999999E-3</c:v>
                </c:pt>
                <c:pt idx="453" formatCode="0.00E+00">
                  <c:v>-2.32E-3</c:v>
                </c:pt>
                <c:pt idx="454" formatCode="0.00E+00">
                  <c:v>-2.3900000000000002E-3</c:v>
                </c:pt>
                <c:pt idx="455" formatCode="0.00E+00">
                  <c:v>-2.47E-3</c:v>
                </c:pt>
                <c:pt idx="456" formatCode="0.00E+00">
                  <c:v>-2.5300000000000001E-3</c:v>
                </c:pt>
                <c:pt idx="457" formatCode="0.00E+00">
                  <c:v>-2.5400000000000002E-3</c:v>
                </c:pt>
                <c:pt idx="458" formatCode="0.00E+00">
                  <c:v>-2.65E-3</c:v>
                </c:pt>
                <c:pt idx="459" formatCode="0.00E+00">
                  <c:v>-2.8800000000000002E-3</c:v>
                </c:pt>
                <c:pt idx="460" formatCode="0.00E+00">
                  <c:v>-3.0100000000000001E-3</c:v>
                </c:pt>
                <c:pt idx="461" formatCode="0.00E+00">
                  <c:v>-3.0300000000000001E-3</c:v>
                </c:pt>
                <c:pt idx="462" formatCode="0.00E+00">
                  <c:v>-3.0699999999999998E-3</c:v>
                </c:pt>
                <c:pt idx="463" formatCode="0.00E+00">
                  <c:v>-3.0100000000000001E-3</c:v>
                </c:pt>
                <c:pt idx="464" formatCode="0.00E+00">
                  <c:v>-3.0200000000000001E-3</c:v>
                </c:pt>
                <c:pt idx="465" formatCode="0.00E+00">
                  <c:v>-2.99E-3</c:v>
                </c:pt>
                <c:pt idx="466" formatCode="0.00E+00">
                  <c:v>-2.99E-3</c:v>
                </c:pt>
                <c:pt idx="467" formatCode="0.00E+00">
                  <c:v>-2.7899999999999999E-3</c:v>
                </c:pt>
                <c:pt idx="468" formatCode="0.00E+00">
                  <c:v>-2.7200000000000002E-3</c:v>
                </c:pt>
                <c:pt idx="469" formatCode="0.00E+00">
                  <c:v>-2.5999999999999999E-3</c:v>
                </c:pt>
                <c:pt idx="470" formatCode="0.00E+00">
                  <c:v>-2.5200000000000001E-3</c:v>
                </c:pt>
                <c:pt idx="471" formatCode="0.00E+00">
                  <c:v>-2.3999999999999998E-3</c:v>
                </c:pt>
                <c:pt idx="472" formatCode="0.00E+00">
                  <c:v>-2.2599999999999999E-3</c:v>
                </c:pt>
                <c:pt idx="473" formatCode="0.00E+00">
                  <c:v>-2.2699999999999999E-3</c:v>
                </c:pt>
                <c:pt idx="474" formatCode="0.00E+00">
                  <c:v>-2.1700000000000001E-3</c:v>
                </c:pt>
                <c:pt idx="475" formatCode="0.00E+00">
                  <c:v>-2.0799999999999998E-3</c:v>
                </c:pt>
                <c:pt idx="476" formatCode="0.00E+00">
                  <c:v>-2.0799999999999998E-3</c:v>
                </c:pt>
                <c:pt idx="477" formatCode="0.00E+00">
                  <c:v>-2.1900000000000001E-3</c:v>
                </c:pt>
                <c:pt idx="478" formatCode="0.00E+00">
                  <c:v>-2.1700000000000001E-3</c:v>
                </c:pt>
                <c:pt idx="479" formatCode="0.00E+00">
                  <c:v>-2.2000000000000001E-3</c:v>
                </c:pt>
                <c:pt idx="480" formatCode="0.00E+00">
                  <c:v>-2.2200000000000002E-3</c:v>
                </c:pt>
                <c:pt idx="481" formatCode="0.00E+00">
                  <c:v>-2.3500000000000001E-3</c:v>
                </c:pt>
                <c:pt idx="482" formatCode="0.00E+00">
                  <c:v>-2.2399999999999998E-3</c:v>
                </c:pt>
                <c:pt idx="483" formatCode="0.00E+00">
                  <c:v>-2.1800000000000001E-3</c:v>
                </c:pt>
                <c:pt idx="484" formatCode="0.00E+00">
                  <c:v>-2.2100000000000002E-3</c:v>
                </c:pt>
                <c:pt idx="485" formatCode="0.00E+00">
                  <c:v>-2.16E-3</c:v>
                </c:pt>
                <c:pt idx="486" formatCode="0.00E+00">
                  <c:v>-2.1700000000000001E-3</c:v>
                </c:pt>
                <c:pt idx="487" formatCode="0.00E+00">
                  <c:v>-2.2799999999999999E-3</c:v>
                </c:pt>
                <c:pt idx="488" formatCode="0.00E+00">
                  <c:v>-2.1900000000000001E-3</c:v>
                </c:pt>
                <c:pt idx="489" formatCode="0.00E+00">
                  <c:v>-2.1299999999999999E-3</c:v>
                </c:pt>
                <c:pt idx="490" formatCode="0.00E+00">
                  <c:v>-2.2399999999999998E-3</c:v>
                </c:pt>
                <c:pt idx="491" formatCode="0.00E+00">
                  <c:v>-2.0999999999999999E-3</c:v>
                </c:pt>
                <c:pt idx="492" formatCode="0.00E+00">
                  <c:v>-2.1299999999999999E-3</c:v>
                </c:pt>
                <c:pt idx="493" formatCode="0.00E+00">
                  <c:v>-2.15E-3</c:v>
                </c:pt>
                <c:pt idx="494" formatCode="0.00E+00">
                  <c:v>-1.91E-3</c:v>
                </c:pt>
                <c:pt idx="495" formatCode="0.00E+00">
                  <c:v>-1.7099999999999999E-3</c:v>
                </c:pt>
                <c:pt idx="496" formatCode="0.00E+00">
                  <c:v>-1.75E-3</c:v>
                </c:pt>
                <c:pt idx="497" formatCode="0.00E+00">
                  <c:v>-1.81E-3</c:v>
                </c:pt>
                <c:pt idx="498" formatCode="0.00E+00">
                  <c:v>-1.56E-3</c:v>
                </c:pt>
                <c:pt idx="499" formatCode="0.00E+00">
                  <c:v>-1.5900000000000001E-3</c:v>
                </c:pt>
                <c:pt idx="500" formatCode="0.00E+00">
                  <c:v>-1.4599999999999999E-3</c:v>
                </c:pt>
                <c:pt idx="501" formatCode="0.00E+00">
                  <c:v>-1.48E-3</c:v>
                </c:pt>
                <c:pt idx="502" formatCode="0.00E+00">
                  <c:v>-1.3799999999999999E-3</c:v>
                </c:pt>
                <c:pt idx="503" formatCode="0.00E+00">
                  <c:v>-1.2800000000000001E-3</c:v>
                </c:pt>
                <c:pt idx="504" formatCode="0.00E+00">
                  <c:v>-1.1299999999999999E-3</c:v>
                </c:pt>
                <c:pt idx="505" formatCode="0.00E+00">
                  <c:v>-1.01E-3</c:v>
                </c:pt>
                <c:pt idx="506" formatCode="0.00E+00">
                  <c:v>-9.5299999999999996E-4</c:v>
                </c:pt>
                <c:pt idx="507" formatCode="0.00E+00">
                  <c:v>-7.7800000000000005E-4</c:v>
                </c:pt>
                <c:pt idx="508" formatCode="0.00E+00">
                  <c:v>-6.4999999999999997E-4</c:v>
                </c:pt>
                <c:pt idx="509" formatCode="0.00E+00">
                  <c:v>-7.0799999999999997E-4</c:v>
                </c:pt>
                <c:pt idx="510" formatCode="0.00E+00">
                  <c:v>-5.7499999999999999E-4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0-3A1E-43B0-8884-00CA753C3E8C}"/>
            </c:ext>
          </c:extLst>
        </c:ser>
        <c:ser>
          <c:idx val="3"/>
          <c:order val="3"/>
          <c:tx>
            <c:strRef>
              <c:f>'Ni 20.10.2020'!$E$6</c:f>
              <c:strCache>
                <c:ptCount val="1"/>
                <c:pt idx="0">
                  <c:v>0.010 M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'Ni 20.10.2020'!$A$7:$A$517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</c:v>
                </c:pt>
                <c:pt idx="4">
                  <c:v>194</c:v>
                </c:pt>
                <c:pt idx="5">
                  <c:v>195</c:v>
                </c:pt>
                <c:pt idx="6">
                  <c:v>196</c:v>
                </c:pt>
                <c:pt idx="7">
                  <c:v>197</c:v>
                </c:pt>
                <c:pt idx="8">
                  <c:v>198</c:v>
                </c:pt>
                <c:pt idx="9">
                  <c:v>199</c:v>
                </c:pt>
                <c:pt idx="10">
                  <c:v>200</c:v>
                </c:pt>
                <c:pt idx="11">
                  <c:v>201</c:v>
                </c:pt>
                <c:pt idx="12">
                  <c:v>202</c:v>
                </c:pt>
                <c:pt idx="13">
                  <c:v>203</c:v>
                </c:pt>
                <c:pt idx="14">
                  <c:v>204</c:v>
                </c:pt>
                <c:pt idx="15">
                  <c:v>205</c:v>
                </c:pt>
                <c:pt idx="16">
                  <c:v>206</c:v>
                </c:pt>
                <c:pt idx="17">
                  <c:v>207</c:v>
                </c:pt>
                <c:pt idx="18">
                  <c:v>208</c:v>
                </c:pt>
                <c:pt idx="19">
                  <c:v>209</c:v>
                </c:pt>
                <c:pt idx="20">
                  <c:v>210</c:v>
                </c:pt>
                <c:pt idx="21">
                  <c:v>211</c:v>
                </c:pt>
                <c:pt idx="22">
                  <c:v>212</c:v>
                </c:pt>
                <c:pt idx="23">
                  <c:v>213</c:v>
                </c:pt>
                <c:pt idx="24">
                  <c:v>214</c:v>
                </c:pt>
                <c:pt idx="25">
                  <c:v>215</c:v>
                </c:pt>
                <c:pt idx="26">
                  <c:v>216</c:v>
                </c:pt>
                <c:pt idx="27">
                  <c:v>217</c:v>
                </c:pt>
                <c:pt idx="28">
                  <c:v>218</c:v>
                </c:pt>
                <c:pt idx="29">
                  <c:v>219</c:v>
                </c:pt>
                <c:pt idx="30">
                  <c:v>220</c:v>
                </c:pt>
                <c:pt idx="31">
                  <c:v>221</c:v>
                </c:pt>
                <c:pt idx="32">
                  <c:v>222</c:v>
                </c:pt>
                <c:pt idx="33">
                  <c:v>223</c:v>
                </c:pt>
                <c:pt idx="34">
                  <c:v>224</c:v>
                </c:pt>
                <c:pt idx="35">
                  <c:v>225</c:v>
                </c:pt>
                <c:pt idx="36">
                  <c:v>226</c:v>
                </c:pt>
                <c:pt idx="37">
                  <c:v>227</c:v>
                </c:pt>
                <c:pt idx="38">
                  <c:v>228</c:v>
                </c:pt>
                <c:pt idx="39">
                  <c:v>229</c:v>
                </c:pt>
                <c:pt idx="40">
                  <c:v>230</c:v>
                </c:pt>
                <c:pt idx="41">
                  <c:v>231</c:v>
                </c:pt>
                <c:pt idx="42">
                  <c:v>232</c:v>
                </c:pt>
                <c:pt idx="43">
                  <c:v>233</c:v>
                </c:pt>
                <c:pt idx="44">
                  <c:v>234</c:v>
                </c:pt>
                <c:pt idx="45">
                  <c:v>235</c:v>
                </c:pt>
                <c:pt idx="46">
                  <c:v>236</c:v>
                </c:pt>
                <c:pt idx="47">
                  <c:v>237</c:v>
                </c:pt>
                <c:pt idx="48">
                  <c:v>238</c:v>
                </c:pt>
                <c:pt idx="49">
                  <c:v>239</c:v>
                </c:pt>
                <c:pt idx="50">
                  <c:v>240</c:v>
                </c:pt>
                <c:pt idx="51">
                  <c:v>241</c:v>
                </c:pt>
                <c:pt idx="52">
                  <c:v>242</c:v>
                </c:pt>
                <c:pt idx="53">
                  <c:v>243</c:v>
                </c:pt>
                <c:pt idx="54">
                  <c:v>244</c:v>
                </c:pt>
                <c:pt idx="55">
                  <c:v>245</c:v>
                </c:pt>
                <c:pt idx="56">
                  <c:v>246</c:v>
                </c:pt>
                <c:pt idx="57">
                  <c:v>247</c:v>
                </c:pt>
                <c:pt idx="58">
                  <c:v>248</c:v>
                </c:pt>
                <c:pt idx="59">
                  <c:v>249</c:v>
                </c:pt>
                <c:pt idx="60">
                  <c:v>250</c:v>
                </c:pt>
                <c:pt idx="61">
                  <c:v>251</c:v>
                </c:pt>
                <c:pt idx="62">
                  <c:v>252</c:v>
                </c:pt>
                <c:pt idx="63">
                  <c:v>253</c:v>
                </c:pt>
                <c:pt idx="64">
                  <c:v>254</c:v>
                </c:pt>
                <c:pt idx="65">
                  <c:v>255</c:v>
                </c:pt>
                <c:pt idx="66">
                  <c:v>256</c:v>
                </c:pt>
                <c:pt idx="67">
                  <c:v>257</c:v>
                </c:pt>
                <c:pt idx="68">
                  <c:v>258</c:v>
                </c:pt>
                <c:pt idx="69">
                  <c:v>259</c:v>
                </c:pt>
                <c:pt idx="70">
                  <c:v>260</c:v>
                </c:pt>
                <c:pt idx="71">
                  <c:v>261</c:v>
                </c:pt>
                <c:pt idx="72">
                  <c:v>262</c:v>
                </c:pt>
                <c:pt idx="73">
                  <c:v>263</c:v>
                </c:pt>
                <c:pt idx="74">
                  <c:v>264</c:v>
                </c:pt>
                <c:pt idx="75">
                  <c:v>265</c:v>
                </c:pt>
                <c:pt idx="76">
                  <c:v>266</c:v>
                </c:pt>
                <c:pt idx="77">
                  <c:v>267</c:v>
                </c:pt>
                <c:pt idx="78">
                  <c:v>268</c:v>
                </c:pt>
                <c:pt idx="79">
                  <c:v>269</c:v>
                </c:pt>
                <c:pt idx="80">
                  <c:v>270</c:v>
                </c:pt>
                <c:pt idx="81">
                  <c:v>271</c:v>
                </c:pt>
                <c:pt idx="82">
                  <c:v>272</c:v>
                </c:pt>
                <c:pt idx="83">
                  <c:v>273</c:v>
                </c:pt>
                <c:pt idx="84">
                  <c:v>274</c:v>
                </c:pt>
                <c:pt idx="85">
                  <c:v>275</c:v>
                </c:pt>
                <c:pt idx="86">
                  <c:v>276</c:v>
                </c:pt>
                <c:pt idx="87">
                  <c:v>277</c:v>
                </c:pt>
                <c:pt idx="88">
                  <c:v>278</c:v>
                </c:pt>
                <c:pt idx="89">
                  <c:v>279</c:v>
                </c:pt>
                <c:pt idx="90">
                  <c:v>280</c:v>
                </c:pt>
                <c:pt idx="91">
                  <c:v>281</c:v>
                </c:pt>
                <c:pt idx="92">
                  <c:v>282</c:v>
                </c:pt>
                <c:pt idx="93">
                  <c:v>283</c:v>
                </c:pt>
                <c:pt idx="94">
                  <c:v>284</c:v>
                </c:pt>
                <c:pt idx="95">
                  <c:v>285</c:v>
                </c:pt>
                <c:pt idx="96">
                  <c:v>286</c:v>
                </c:pt>
                <c:pt idx="97">
                  <c:v>287</c:v>
                </c:pt>
                <c:pt idx="98">
                  <c:v>288</c:v>
                </c:pt>
                <c:pt idx="99">
                  <c:v>289</c:v>
                </c:pt>
                <c:pt idx="100">
                  <c:v>290</c:v>
                </c:pt>
                <c:pt idx="101">
                  <c:v>291</c:v>
                </c:pt>
                <c:pt idx="102">
                  <c:v>292</c:v>
                </c:pt>
                <c:pt idx="103">
                  <c:v>293</c:v>
                </c:pt>
                <c:pt idx="104">
                  <c:v>294</c:v>
                </c:pt>
                <c:pt idx="105">
                  <c:v>295</c:v>
                </c:pt>
                <c:pt idx="106">
                  <c:v>296</c:v>
                </c:pt>
                <c:pt idx="107">
                  <c:v>297</c:v>
                </c:pt>
                <c:pt idx="108">
                  <c:v>298</c:v>
                </c:pt>
                <c:pt idx="109">
                  <c:v>299</c:v>
                </c:pt>
                <c:pt idx="110">
                  <c:v>300</c:v>
                </c:pt>
                <c:pt idx="111">
                  <c:v>301</c:v>
                </c:pt>
                <c:pt idx="112">
                  <c:v>302</c:v>
                </c:pt>
                <c:pt idx="113">
                  <c:v>303</c:v>
                </c:pt>
                <c:pt idx="114">
                  <c:v>304</c:v>
                </c:pt>
                <c:pt idx="115">
                  <c:v>305</c:v>
                </c:pt>
                <c:pt idx="116">
                  <c:v>306</c:v>
                </c:pt>
                <c:pt idx="117">
                  <c:v>307</c:v>
                </c:pt>
                <c:pt idx="118">
                  <c:v>308</c:v>
                </c:pt>
                <c:pt idx="119">
                  <c:v>309</c:v>
                </c:pt>
                <c:pt idx="120">
                  <c:v>310</c:v>
                </c:pt>
                <c:pt idx="121">
                  <c:v>311</c:v>
                </c:pt>
                <c:pt idx="122">
                  <c:v>312</c:v>
                </c:pt>
                <c:pt idx="123">
                  <c:v>313</c:v>
                </c:pt>
                <c:pt idx="124">
                  <c:v>314</c:v>
                </c:pt>
                <c:pt idx="125">
                  <c:v>315</c:v>
                </c:pt>
                <c:pt idx="126">
                  <c:v>316</c:v>
                </c:pt>
                <c:pt idx="127">
                  <c:v>317</c:v>
                </c:pt>
                <c:pt idx="128">
                  <c:v>318</c:v>
                </c:pt>
                <c:pt idx="129">
                  <c:v>319</c:v>
                </c:pt>
                <c:pt idx="130">
                  <c:v>320</c:v>
                </c:pt>
                <c:pt idx="131">
                  <c:v>321</c:v>
                </c:pt>
                <c:pt idx="132">
                  <c:v>322</c:v>
                </c:pt>
                <c:pt idx="133">
                  <c:v>323</c:v>
                </c:pt>
                <c:pt idx="134">
                  <c:v>324</c:v>
                </c:pt>
                <c:pt idx="135">
                  <c:v>325</c:v>
                </c:pt>
                <c:pt idx="136">
                  <c:v>326</c:v>
                </c:pt>
                <c:pt idx="137">
                  <c:v>327</c:v>
                </c:pt>
                <c:pt idx="138">
                  <c:v>328</c:v>
                </c:pt>
                <c:pt idx="139">
                  <c:v>329</c:v>
                </c:pt>
                <c:pt idx="140">
                  <c:v>330</c:v>
                </c:pt>
                <c:pt idx="141">
                  <c:v>331</c:v>
                </c:pt>
                <c:pt idx="142">
                  <c:v>332</c:v>
                </c:pt>
                <c:pt idx="143">
                  <c:v>333</c:v>
                </c:pt>
                <c:pt idx="144">
                  <c:v>334</c:v>
                </c:pt>
                <c:pt idx="145">
                  <c:v>335</c:v>
                </c:pt>
                <c:pt idx="146">
                  <c:v>336</c:v>
                </c:pt>
                <c:pt idx="147">
                  <c:v>337</c:v>
                </c:pt>
                <c:pt idx="148">
                  <c:v>338</c:v>
                </c:pt>
                <c:pt idx="149">
                  <c:v>339</c:v>
                </c:pt>
                <c:pt idx="150">
                  <c:v>340</c:v>
                </c:pt>
                <c:pt idx="151">
                  <c:v>341</c:v>
                </c:pt>
                <c:pt idx="152">
                  <c:v>342</c:v>
                </c:pt>
                <c:pt idx="153">
                  <c:v>343</c:v>
                </c:pt>
                <c:pt idx="154">
                  <c:v>344</c:v>
                </c:pt>
                <c:pt idx="155">
                  <c:v>345</c:v>
                </c:pt>
                <c:pt idx="156">
                  <c:v>346</c:v>
                </c:pt>
                <c:pt idx="157">
                  <c:v>347</c:v>
                </c:pt>
                <c:pt idx="158">
                  <c:v>348</c:v>
                </c:pt>
                <c:pt idx="159">
                  <c:v>349</c:v>
                </c:pt>
                <c:pt idx="160">
                  <c:v>350</c:v>
                </c:pt>
                <c:pt idx="161">
                  <c:v>351</c:v>
                </c:pt>
                <c:pt idx="162">
                  <c:v>352</c:v>
                </c:pt>
                <c:pt idx="163">
                  <c:v>353</c:v>
                </c:pt>
                <c:pt idx="164">
                  <c:v>354</c:v>
                </c:pt>
                <c:pt idx="165">
                  <c:v>355</c:v>
                </c:pt>
                <c:pt idx="166">
                  <c:v>356</c:v>
                </c:pt>
                <c:pt idx="167">
                  <c:v>357</c:v>
                </c:pt>
                <c:pt idx="168">
                  <c:v>358</c:v>
                </c:pt>
                <c:pt idx="169">
                  <c:v>359</c:v>
                </c:pt>
                <c:pt idx="170">
                  <c:v>360</c:v>
                </c:pt>
                <c:pt idx="171">
                  <c:v>361</c:v>
                </c:pt>
                <c:pt idx="172">
                  <c:v>362</c:v>
                </c:pt>
                <c:pt idx="173">
                  <c:v>363</c:v>
                </c:pt>
                <c:pt idx="174">
                  <c:v>364</c:v>
                </c:pt>
                <c:pt idx="175">
                  <c:v>365</c:v>
                </c:pt>
                <c:pt idx="176">
                  <c:v>366</c:v>
                </c:pt>
                <c:pt idx="177">
                  <c:v>367</c:v>
                </c:pt>
                <c:pt idx="178">
                  <c:v>368</c:v>
                </c:pt>
                <c:pt idx="179">
                  <c:v>369</c:v>
                </c:pt>
                <c:pt idx="180">
                  <c:v>370</c:v>
                </c:pt>
                <c:pt idx="181">
                  <c:v>371</c:v>
                </c:pt>
                <c:pt idx="182">
                  <c:v>372</c:v>
                </c:pt>
                <c:pt idx="183">
                  <c:v>373</c:v>
                </c:pt>
                <c:pt idx="184">
                  <c:v>374</c:v>
                </c:pt>
                <c:pt idx="185">
                  <c:v>375</c:v>
                </c:pt>
                <c:pt idx="186">
                  <c:v>376</c:v>
                </c:pt>
                <c:pt idx="187">
                  <c:v>377</c:v>
                </c:pt>
                <c:pt idx="188">
                  <c:v>378</c:v>
                </c:pt>
                <c:pt idx="189">
                  <c:v>379</c:v>
                </c:pt>
                <c:pt idx="190">
                  <c:v>380</c:v>
                </c:pt>
                <c:pt idx="191">
                  <c:v>381</c:v>
                </c:pt>
                <c:pt idx="192">
                  <c:v>382</c:v>
                </c:pt>
                <c:pt idx="193">
                  <c:v>383</c:v>
                </c:pt>
                <c:pt idx="194">
                  <c:v>384</c:v>
                </c:pt>
                <c:pt idx="195">
                  <c:v>385</c:v>
                </c:pt>
                <c:pt idx="196">
                  <c:v>386</c:v>
                </c:pt>
                <c:pt idx="197">
                  <c:v>387</c:v>
                </c:pt>
                <c:pt idx="198">
                  <c:v>388</c:v>
                </c:pt>
                <c:pt idx="199">
                  <c:v>389</c:v>
                </c:pt>
                <c:pt idx="200">
                  <c:v>390</c:v>
                </c:pt>
                <c:pt idx="201">
                  <c:v>391</c:v>
                </c:pt>
                <c:pt idx="202">
                  <c:v>392</c:v>
                </c:pt>
                <c:pt idx="203">
                  <c:v>393</c:v>
                </c:pt>
                <c:pt idx="204">
                  <c:v>394</c:v>
                </c:pt>
                <c:pt idx="205">
                  <c:v>395</c:v>
                </c:pt>
                <c:pt idx="206">
                  <c:v>396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402</c:v>
                </c:pt>
                <c:pt idx="213">
                  <c:v>403</c:v>
                </c:pt>
                <c:pt idx="214">
                  <c:v>404</c:v>
                </c:pt>
                <c:pt idx="215">
                  <c:v>405</c:v>
                </c:pt>
                <c:pt idx="216">
                  <c:v>406</c:v>
                </c:pt>
                <c:pt idx="217">
                  <c:v>407</c:v>
                </c:pt>
                <c:pt idx="218">
                  <c:v>408</c:v>
                </c:pt>
                <c:pt idx="219">
                  <c:v>409</c:v>
                </c:pt>
                <c:pt idx="220">
                  <c:v>410</c:v>
                </c:pt>
                <c:pt idx="221">
                  <c:v>411</c:v>
                </c:pt>
                <c:pt idx="222">
                  <c:v>412</c:v>
                </c:pt>
                <c:pt idx="223">
                  <c:v>413</c:v>
                </c:pt>
                <c:pt idx="224">
                  <c:v>414</c:v>
                </c:pt>
                <c:pt idx="225">
                  <c:v>415</c:v>
                </c:pt>
                <c:pt idx="226">
                  <c:v>416</c:v>
                </c:pt>
                <c:pt idx="227">
                  <c:v>417</c:v>
                </c:pt>
                <c:pt idx="228">
                  <c:v>418</c:v>
                </c:pt>
                <c:pt idx="229">
                  <c:v>419</c:v>
                </c:pt>
                <c:pt idx="230">
                  <c:v>420</c:v>
                </c:pt>
                <c:pt idx="231">
                  <c:v>421</c:v>
                </c:pt>
                <c:pt idx="232">
                  <c:v>422</c:v>
                </c:pt>
                <c:pt idx="233">
                  <c:v>423</c:v>
                </c:pt>
                <c:pt idx="234">
                  <c:v>424</c:v>
                </c:pt>
                <c:pt idx="235">
                  <c:v>425</c:v>
                </c:pt>
                <c:pt idx="236">
                  <c:v>426</c:v>
                </c:pt>
                <c:pt idx="237">
                  <c:v>427</c:v>
                </c:pt>
                <c:pt idx="238">
                  <c:v>428</c:v>
                </c:pt>
                <c:pt idx="239">
                  <c:v>429</c:v>
                </c:pt>
                <c:pt idx="240">
                  <c:v>430</c:v>
                </c:pt>
                <c:pt idx="241">
                  <c:v>431</c:v>
                </c:pt>
                <c:pt idx="242">
                  <c:v>432</c:v>
                </c:pt>
                <c:pt idx="243">
                  <c:v>433</c:v>
                </c:pt>
                <c:pt idx="244">
                  <c:v>434</c:v>
                </c:pt>
                <c:pt idx="245">
                  <c:v>435</c:v>
                </c:pt>
                <c:pt idx="246">
                  <c:v>436</c:v>
                </c:pt>
                <c:pt idx="247">
                  <c:v>437</c:v>
                </c:pt>
                <c:pt idx="248">
                  <c:v>438</c:v>
                </c:pt>
                <c:pt idx="249">
                  <c:v>439</c:v>
                </c:pt>
                <c:pt idx="250">
                  <c:v>440</c:v>
                </c:pt>
                <c:pt idx="251">
                  <c:v>441</c:v>
                </c:pt>
                <c:pt idx="252">
                  <c:v>442</c:v>
                </c:pt>
                <c:pt idx="253">
                  <c:v>443</c:v>
                </c:pt>
                <c:pt idx="254">
                  <c:v>444</c:v>
                </c:pt>
                <c:pt idx="255">
                  <c:v>445</c:v>
                </c:pt>
                <c:pt idx="256">
                  <c:v>446</c:v>
                </c:pt>
                <c:pt idx="257">
                  <c:v>447</c:v>
                </c:pt>
                <c:pt idx="258">
                  <c:v>448</c:v>
                </c:pt>
                <c:pt idx="259">
                  <c:v>449</c:v>
                </c:pt>
                <c:pt idx="260">
                  <c:v>450</c:v>
                </c:pt>
                <c:pt idx="261">
                  <c:v>451</c:v>
                </c:pt>
                <c:pt idx="262">
                  <c:v>452</c:v>
                </c:pt>
                <c:pt idx="263">
                  <c:v>453</c:v>
                </c:pt>
                <c:pt idx="264">
                  <c:v>454</c:v>
                </c:pt>
                <c:pt idx="265">
                  <c:v>455</c:v>
                </c:pt>
                <c:pt idx="266">
                  <c:v>456</c:v>
                </c:pt>
                <c:pt idx="267">
                  <c:v>457</c:v>
                </c:pt>
                <c:pt idx="268">
                  <c:v>458</c:v>
                </c:pt>
                <c:pt idx="269">
                  <c:v>459</c:v>
                </c:pt>
                <c:pt idx="270">
                  <c:v>460</c:v>
                </c:pt>
                <c:pt idx="271">
                  <c:v>461</c:v>
                </c:pt>
                <c:pt idx="272">
                  <c:v>462</c:v>
                </c:pt>
                <c:pt idx="273">
                  <c:v>463</c:v>
                </c:pt>
                <c:pt idx="274">
                  <c:v>464</c:v>
                </c:pt>
                <c:pt idx="275">
                  <c:v>465</c:v>
                </c:pt>
                <c:pt idx="276">
                  <c:v>466</c:v>
                </c:pt>
                <c:pt idx="277">
                  <c:v>467</c:v>
                </c:pt>
                <c:pt idx="278">
                  <c:v>468</c:v>
                </c:pt>
                <c:pt idx="279">
                  <c:v>469</c:v>
                </c:pt>
                <c:pt idx="280">
                  <c:v>470</c:v>
                </c:pt>
                <c:pt idx="281">
                  <c:v>471</c:v>
                </c:pt>
                <c:pt idx="282">
                  <c:v>472</c:v>
                </c:pt>
                <c:pt idx="283">
                  <c:v>473</c:v>
                </c:pt>
                <c:pt idx="284">
                  <c:v>474</c:v>
                </c:pt>
                <c:pt idx="285">
                  <c:v>475</c:v>
                </c:pt>
                <c:pt idx="286">
                  <c:v>476</c:v>
                </c:pt>
                <c:pt idx="287">
                  <c:v>477</c:v>
                </c:pt>
                <c:pt idx="288">
                  <c:v>478</c:v>
                </c:pt>
                <c:pt idx="289">
                  <c:v>479</c:v>
                </c:pt>
                <c:pt idx="290">
                  <c:v>480</c:v>
                </c:pt>
                <c:pt idx="291">
                  <c:v>481</c:v>
                </c:pt>
                <c:pt idx="292">
                  <c:v>482</c:v>
                </c:pt>
                <c:pt idx="293">
                  <c:v>483</c:v>
                </c:pt>
                <c:pt idx="294">
                  <c:v>484</c:v>
                </c:pt>
                <c:pt idx="295">
                  <c:v>485</c:v>
                </c:pt>
                <c:pt idx="296">
                  <c:v>486</c:v>
                </c:pt>
                <c:pt idx="297">
                  <c:v>487</c:v>
                </c:pt>
                <c:pt idx="298">
                  <c:v>488</c:v>
                </c:pt>
                <c:pt idx="299">
                  <c:v>489</c:v>
                </c:pt>
                <c:pt idx="300">
                  <c:v>490</c:v>
                </c:pt>
                <c:pt idx="301">
                  <c:v>491</c:v>
                </c:pt>
                <c:pt idx="302">
                  <c:v>492</c:v>
                </c:pt>
                <c:pt idx="303">
                  <c:v>493</c:v>
                </c:pt>
                <c:pt idx="304">
                  <c:v>494</c:v>
                </c:pt>
                <c:pt idx="305">
                  <c:v>495</c:v>
                </c:pt>
                <c:pt idx="306">
                  <c:v>496</c:v>
                </c:pt>
                <c:pt idx="307">
                  <c:v>497</c:v>
                </c:pt>
                <c:pt idx="308">
                  <c:v>498</c:v>
                </c:pt>
                <c:pt idx="309">
                  <c:v>499</c:v>
                </c:pt>
                <c:pt idx="310">
                  <c:v>500</c:v>
                </c:pt>
                <c:pt idx="311">
                  <c:v>501</c:v>
                </c:pt>
                <c:pt idx="312">
                  <c:v>502</c:v>
                </c:pt>
                <c:pt idx="313">
                  <c:v>503</c:v>
                </c:pt>
                <c:pt idx="314">
                  <c:v>504</c:v>
                </c:pt>
                <c:pt idx="315">
                  <c:v>505</c:v>
                </c:pt>
                <c:pt idx="316">
                  <c:v>506</c:v>
                </c:pt>
                <c:pt idx="317">
                  <c:v>507</c:v>
                </c:pt>
                <c:pt idx="318">
                  <c:v>508</c:v>
                </c:pt>
                <c:pt idx="319">
                  <c:v>509</c:v>
                </c:pt>
                <c:pt idx="320">
                  <c:v>510</c:v>
                </c:pt>
                <c:pt idx="321">
                  <c:v>511</c:v>
                </c:pt>
                <c:pt idx="322">
                  <c:v>512</c:v>
                </c:pt>
                <c:pt idx="323">
                  <c:v>513</c:v>
                </c:pt>
                <c:pt idx="324">
                  <c:v>514</c:v>
                </c:pt>
                <c:pt idx="325">
                  <c:v>515</c:v>
                </c:pt>
                <c:pt idx="326">
                  <c:v>516</c:v>
                </c:pt>
                <c:pt idx="327">
                  <c:v>517</c:v>
                </c:pt>
                <c:pt idx="328">
                  <c:v>518</c:v>
                </c:pt>
                <c:pt idx="329">
                  <c:v>519</c:v>
                </c:pt>
                <c:pt idx="330">
                  <c:v>520</c:v>
                </c:pt>
                <c:pt idx="331">
                  <c:v>521</c:v>
                </c:pt>
                <c:pt idx="332">
                  <c:v>522</c:v>
                </c:pt>
                <c:pt idx="333">
                  <c:v>523</c:v>
                </c:pt>
                <c:pt idx="334">
                  <c:v>524</c:v>
                </c:pt>
                <c:pt idx="335">
                  <c:v>525</c:v>
                </c:pt>
                <c:pt idx="336">
                  <c:v>526</c:v>
                </c:pt>
                <c:pt idx="337">
                  <c:v>527</c:v>
                </c:pt>
                <c:pt idx="338">
                  <c:v>528</c:v>
                </c:pt>
                <c:pt idx="339">
                  <c:v>529</c:v>
                </c:pt>
                <c:pt idx="340">
                  <c:v>530</c:v>
                </c:pt>
                <c:pt idx="341">
                  <c:v>531</c:v>
                </c:pt>
                <c:pt idx="342">
                  <c:v>532</c:v>
                </c:pt>
                <c:pt idx="343">
                  <c:v>533</c:v>
                </c:pt>
                <c:pt idx="344">
                  <c:v>534</c:v>
                </c:pt>
                <c:pt idx="345">
                  <c:v>535</c:v>
                </c:pt>
                <c:pt idx="346">
                  <c:v>536</c:v>
                </c:pt>
                <c:pt idx="347">
                  <c:v>537</c:v>
                </c:pt>
                <c:pt idx="348">
                  <c:v>538</c:v>
                </c:pt>
                <c:pt idx="349">
                  <c:v>539</c:v>
                </c:pt>
                <c:pt idx="350">
                  <c:v>540</c:v>
                </c:pt>
                <c:pt idx="351">
                  <c:v>541</c:v>
                </c:pt>
                <c:pt idx="352">
                  <c:v>542</c:v>
                </c:pt>
                <c:pt idx="353">
                  <c:v>543</c:v>
                </c:pt>
                <c:pt idx="354">
                  <c:v>544</c:v>
                </c:pt>
                <c:pt idx="355">
                  <c:v>545</c:v>
                </c:pt>
                <c:pt idx="356">
                  <c:v>546</c:v>
                </c:pt>
                <c:pt idx="357">
                  <c:v>547</c:v>
                </c:pt>
                <c:pt idx="358">
                  <c:v>548</c:v>
                </c:pt>
                <c:pt idx="359">
                  <c:v>549</c:v>
                </c:pt>
                <c:pt idx="360">
                  <c:v>550</c:v>
                </c:pt>
                <c:pt idx="361">
                  <c:v>551</c:v>
                </c:pt>
                <c:pt idx="362">
                  <c:v>552</c:v>
                </c:pt>
                <c:pt idx="363">
                  <c:v>553</c:v>
                </c:pt>
                <c:pt idx="364">
                  <c:v>554</c:v>
                </c:pt>
                <c:pt idx="365">
                  <c:v>555</c:v>
                </c:pt>
                <c:pt idx="366">
                  <c:v>556</c:v>
                </c:pt>
                <c:pt idx="367">
                  <c:v>557</c:v>
                </c:pt>
                <c:pt idx="368">
                  <c:v>558</c:v>
                </c:pt>
                <c:pt idx="369">
                  <c:v>559</c:v>
                </c:pt>
                <c:pt idx="370">
                  <c:v>560</c:v>
                </c:pt>
                <c:pt idx="371">
                  <c:v>561</c:v>
                </c:pt>
                <c:pt idx="372">
                  <c:v>562</c:v>
                </c:pt>
                <c:pt idx="373">
                  <c:v>563</c:v>
                </c:pt>
                <c:pt idx="374">
                  <c:v>564</c:v>
                </c:pt>
                <c:pt idx="375">
                  <c:v>565</c:v>
                </c:pt>
                <c:pt idx="376">
                  <c:v>566</c:v>
                </c:pt>
                <c:pt idx="377">
                  <c:v>567</c:v>
                </c:pt>
                <c:pt idx="378">
                  <c:v>568</c:v>
                </c:pt>
                <c:pt idx="379">
                  <c:v>569</c:v>
                </c:pt>
                <c:pt idx="380">
                  <c:v>570</c:v>
                </c:pt>
                <c:pt idx="381">
                  <c:v>571</c:v>
                </c:pt>
                <c:pt idx="382">
                  <c:v>572</c:v>
                </c:pt>
                <c:pt idx="383">
                  <c:v>573</c:v>
                </c:pt>
                <c:pt idx="384">
                  <c:v>574</c:v>
                </c:pt>
                <c:pt idx="385">
                  <c:v>575</c:v>
                </c:pt>
                <c:pt idx="386">
                  <c:v>576</c:v>
                </c:pt>
                <c:pt idx="387">
                  <c:v>577</c:v>
                </c:pt>
                <c:pt idx="388">
                  <c:v>578</c:v>
                </c:pt>
                <c:pt idx="389">
                  <c:v>579</c:v>
                </c:pt>
                <c:pt idx="390">
                  <c:v>580</c:v>
                </c:pt>
                <c:pt idx="391">
                  <c:v>581</c:v>
                </c:pt>
                <c:pt idx="392">
                  <c:v>582</c:v>
                </c:pt>
                <c:pt idx="393">
                  <c:v>583</c:v>
                </c:pt>
                <c:pt idx="394">
                  <c:v>584</c:v>
                </c:pt>
                <c:pt idx="395">
                  <c:v>585</c:v>
                </c:pt>
                <c:pt idx="396">
                  <c:v>586</c:v>
                </c:pt>
                <c:pt idx="397">
                  <c:v>587</c:v>
                </c:pt>
                <c:pt idx="398">
                  <c:v>588</c:v>
                </c:pt>
                <c:pt idx="399">
                  <c:v>589</c:v>
                </c:pt>
                <c:pt idx="400">
                  <c:v>590</c:v>
                </c:pt>
                <c:pt idx="401">
                  <c:v>591</c:v>
                </c:pt>
                <c:pt idx="402">
                  <c:v>592</c:v>
                </c:pt>
                <c:pt idx="403">
                  <c:v>593</c:v>
                </c:pt>
                <c:pt idx="404">
                  <c:v>594</c:v>
                </c:pt>
                <c:pt idx="405">
                  <c:v>595</c:v>
                </c:pt>
                <c:pt idx="406">
                  <c:v>596</c:v>
                </c:pt>
                <c:pt idx="407">
                  <c:v>597</c:v>
                </c:pt>
                <c:pt idx="408">
                  <c:v>598</c:v>
                </c:pt>
                <c:pt idx="409">
                  <c:v>599</c:v>
                </c:pt>
                <c:pt idx="410">
                  <c:v>600</c:v>
                </c:pt>
                <c:pt idx="411">
                  <c:v>601</c:v>
                </c:pt>
                <c:pt idx="412">
                  <c:v>602</c:v>
                </c:pt>
                <c:pt idx="413">
                  <c:v>603</c:v>
                </c:pt>
                <c:pt idx="414">
                  <c:v>604</c:v>
                </c:pt>
                <c:pt idx="415">
                  <c:v>605</c:v>
                </c:pt>
                <c:pt idx="416">
                  <c:v>606</c:v>
                </c:pt>
                <c:pt idx="417">
                  <c:v>607</c:v>
                </c:pt>
                <c:pt idx="418">
                  <c:v>608</c:v>
                </c:pt>
                <c:pt idx="419">
                  <c:v>609</c:v>
                </c:pt>
                <c:pt idx="420">
                  <c:v>610</c:v>
                </c:pt>
                <c:pt idx="421">
                  <c:v>611</c:v>
                </c:pt>
                <c:pt idx="422">
                  <c:v>612</c:v>
                </c:pt>
                <c:pt idx="423">
                  <c:v>613</c:v>
                </c:pt>
                <c:pt idx="424">
                  <c:v>614</c:v>
                </c:pt>
                <c:pt idx="425">
                  <c:v>615</c:v>
                </c:pt>
                <c:pt idx="426">
                  <c:v>616</c:v>
                </c:pt>
                <c:pt idx="427">
                  <c:v>617</c:v>
                </c:pt>
                <c:pt idx="428">
                  <c:v>618</c:v>
                </c:pt>
                <c:pt idx="429">
                  <c:v>619</c:v>
                </c:pt>
                <c:pt idx="430">
                  <c:v>620</c:v>
                </c:pt>
                <c:pt idx="431">
                  <c:v>621</c:v>
                </c:pt>
                <c:pt idx="432">
                  <c:v>622</c:v>
                </c:pt>
                <c:pt idx="433">
                  <c:v>623</c:v>
                </c:pt>
                <c:pt idx="434">
                  <c:v>624</c:v>
                </c:pt>
                <c:pt idx="435">
                  <c:v>625</c:v>
                </c:pt>
                <c:pt idx="436">
                  <c:v>626</c:v>
                </c:pt>
                <c:pt idx="437">
                  <c:v>627</c:v>
                </c:pt>
                <c:pt idx="438">
                  <c:v>628</c:v>
                </c:pt>
                <c:pt idx="439">
                  <c:v>629</c:v>
                </c:pt>
                <c:pt idx="440">
                  <c:v>630</c:v>
                </c:pt>
                <c:pt idx="441">
                  <c:v>631</c:v>
                </c:pt>
                <c:pt idx="442">
                  <c:v>632</c:v>
                </c:pt>
                <c:pt idx="443">
                  <c:v>633</c:v>
                </c:pt>
                <c:pt idx="444">
                  <c:v>634</c:v>
                </c:pt>
                <c:pt idx="445">
                  <c:v>635</c:v>
                </c:pt>
                <c:pt idx="446">
                  <c:v>636</c:v>
                </c:pt>
                <c:pt idx="447">
                  <c:v>637</c:v>
                </c:pt>
                <c:pt idx="448">
                  <c:v>638</c:v>
                </c:pt>
                <c:pt idx="449">
                  <c:v>639</c:v>
                </c:pt>
                <c:pt idx="450">
                  <c:v>640</c:v>
                </c:pt>
                <c:pt idx="451">
                  <c:v>641</c:v>
                </c:pt>
                <c:pt idx="452">
                  <c:v>642</c:v>
                </c:pt>
                <c:pt idx="453">
                  <c:v>643</c:v>
                </c:pt>
                <c:pt idx="454">
                  <c:v>644</c:v>
                </c:pt>
                <c:pt idx="455">
                  <c:v>645</c:v>
                </c:pt>
                <c:pt idx="456">
                  <c:v>646</c:v>
                </c:pt>
                <c:pt idx="457">
                  <c:v>647</c:v>
                </c:pt>
                <c:pt idx="458">
                  <c:v>648</c:v>
                </c:pt>
                <c:pt idx="459">
                  <c:v>649</c:v>
                </c:pt>
                <c:pt idx="460">
                  <c:v>650</c:v>
                </c:pt>
                <c:pt idx="461">
                  <c:v>651</c:v>
                </c:pt>
                <c:pt idx="462">
                  <c:v>652</c:v>
                </c:pt>
                <c:pt idx="463">
                  <c:v>653</c:v>
                </c:pt>
                <c:pt idx="464">
                  <c:v>654</c:v>
                </c:pt>
                <c:pt idx="465">
                  <c:v>655</c:v>
                </c:pt>
                <c:pt idx="466">
                  <c:v>656</c:v>
                </c:pt>
                <c:pt idx="467">
                  <c:v>657</c:v>
                </c:pt>
                <c:pt idx="468">
                  <c:v>658</c:v>
                </c:pt>
                <c:pt idx="469">
                  <c:v>659</c:v>
                </c:pt>
                <c:pt idx="470">
                  <c:v>660</c:v>
                </c:pt>
                <c:pt idx="471">
                  <c:v>661</c:v>
                </c:pt>
                <c:pt idx="472">
                  <c:v>662</c:v>
                </c:pt>
                <c:pt idx="473">
                  <c:v>663</c:v>
                </c:pt>
                <c:pt idx="474">
                  <c:v>664</c:v>
                </c:pt>
                <c:pt idx="475">
                  <c:v>665</c:v>
                </c:pt>
                <c:pt idx="476">
                  <c:v>666</c:v>
                </c:pt>
                <c:pt idx="477">
                  <c:v>667</c:v>
                </c:pt>
                <c:pt idx="478">
                  <c:v>668</c:v>
                </c:pt>
                <c:pt idx="479">
                  <c:v>669</c:v>
                </c:pt>
                <c:pt idx="480">
                  <c:v>670</c:v>
                </c:pt>
                <c:pt idx="481">
                  <c:v>671</c:v>
                </c:pt>
                <c:pt idx="482">
                  <c:v>672</c:v>
                </c:pt>
                <c:pt idx="483">
                  <c:v>673</c:v>
                </c:pt>
                <c:pt idx="484">
                  <c:v>674</c:v>
                </c:pt>
                <c:pt idx="485">
                  <c:v>675</c:v>
                </c:pt>
                <c:pt idx="486">
                  <c:v>676</c:v>
                </c:pt>
                <c:pt idx="487">
                  <c:v>677</c:v>
                </c:pt>
                <c:pt idx="488">
                  <c:v>678</c:v>
                </c:pt>
                <c:pt idx="489">
                  <c:v>679</c:v>
                </c:pt>
                <c:pt idx="490">
                  <c:v>680</c:v>
                </c:pt>
                <c:pt idx="491">
                  <c:v>681</c:v>
                </c:pt>
                <c:pt idx="492">
                  <c:v>682</c:v>
                </c:pt>
                <c:pt idx="493">
                  <c:v>683</c:v>
                </c:pt>
                <c:pt idx="494">
                  <c:v>684</c:v>
                </c:pt>
                <c:pt idx="495">
                  <c:v>685</c:v>
                </c:pt>
                <c:pt idx="496">
                  <c:v>686</c:v>
                </c:pt>
                <c:pt idx="497">
                  <c:v>687</c:v>
                </c:pt>
                <c:pt idx="498">
                  <c:v>688</c:v>
                </c:pt>
                <c:pt idx="499">
                  <c:v>689</c:v>
                </c:pt>
                <c:pt idx="500">
                  <c:v>690</c:v>
                </c:pt>
                <c:pt idx="501">
                  <c:v>691</c:v>
                </c:pt>
                <c:pt idx="502">
                  <c:v>692</c:v>
                </c:pt>
                <c:pt idx="503">
                  <c:v>693</c:v>
                </c:pt>
                <c:pt idx="504">
                  <c:v>694</c:v>
                </c:pt>
                <c:pt idx="505">
                  <c:v>695</c:v>
                </c:pt>
                <c:pt idx="506">
                  <c:v>696</c:v>
                </c:pt>
                <c:pt idx="507">
                  <c:v>697</c:v>
                </c:pt>
                <c:pt idx="508">
                  <c:v>698</c:v>
                </c:pt>
                <c:pt idx="509">
                  <c:v>699</c:v>
                </c:pt>
                <c:pt idx="510">
                  <c:v>700</c:v>
                </c:pt>
              </c:numCache>
            </c:numRef>
          </c:xVal>
          <c:yVal>
            <c:numRef>
              <c:f>'Ni 20.10.2020'!$E$7:$E$517</c:f>
              <c:numCache>
                <c:formatCode>General</c:formatCode>
                <c:ptCount val="511"/>
                <c:pt idx="0">
                  <c:v>3.0604082140000002</c:v>
                </c:pt>
                <c:pt idx="1">
                  <c:v>2.700878345</c:v>
                </c:pt>
                <c:pt idx="2">
                  <c:v>3.3226208860000002</c:v>
                </c:pt>
                <c:pt idx="3">
                  <c:v>3.4390441209999998</c:v>
                </c:pt>
                <c:pt idx="4">
                  <c:v>3.0821459940000002</c:v>
                </c:pt>
                <c:pt idx="5">
                  <c:v>2.9373508039999998</c:v>
                </c:pt>
                <c:pt idx="6">
                  <c:v>3.3552318200000002</c:v>
                </c:pt>
                <c:pt idx="7">
                  <c:v>3.633663817</c:v>
                </c:pt>
                <c:pt idx="8">
                  <c:v>3.3067095659999999</c:v>
                </c:pt>
                <c:pt idx="9">
                  <c:v>3.4872485210000002</c:v>
                </c:pt>
                <c:pt idx="10">
                  <c:v>3.8746516629999999</c:v>
                </c:pt>
                <c:pt idx="11">
                  <c:v>3.938640001</c:v>
                </c:pt>
                <c:pt idx="12">
                  <c:v>3.8688849410000001</c:v>
                </c:pt>
                <c:pt idx="13">
                  <c:v>3.96992704</c:v>
                </c:pt>
                <c:pt idx="14">
                  <c:v>3.9900382310000002</c:v>
                </c:pt>
                <c:pt idx="15">
                  <c:v>3.9900382310000002</c:v>
                </c:pt>
                <c:pt idx="16">
                  <c:v>3.9900382310000002</c:v>
                </c:pt>
                <c:pt idx="17">
                  <c:v>3.9900382310000002</c:v>
                </c:pt>
                <c:pt idx="18">
                  <c:v>3.9900382310000002</c:v>
                </c:pt>
                <c:pt idx="19">
                  <c:v>3.9900382310000002</c:v>
                </c:pt>
                <c:pt idx="20">
                  <c:v>3.9900382310000002</c:v>
                </c:pt>
                <c:pt idx="21">
                  <c:v>3.9900382310000002</c:v>
                </c:pt>
                <c:pt idx="22">
                  <c:v>3.9900382310000002</c:v>
                </c:pt>
                <c:pt idx="23">
                  <c:v>3.9900382310000002</c:v>
                </c:pt>
                <c:pt idx="24">
                  <c:v>3.9900382310000002</c:v>
                </c:pt>
                <c:pt idx="25">
                  <c:v>3.9900382310000002</c:v>
                </c:pt>
                <c:pt idx="26">
                  <c:v>3.9900382310000002</c:v>
                </c:pt>
                <c:pt idx="27">
                  <c:v>3.9900382310000002</c:v>
                </c:pt>
                <c:pt idx="28">
                  <c:v>3.9900382310000002</c:v>
                </c:pt>
                <c:pt idx="29">
                  <c:v>3.9900382310000002</c:v>
                </c:pt>
                <c:pt idx="30">
                  <c:v>3.9900382310000002</c:v>
                </c:pt>
                <c:pt idx="31">
                  <c:v>3.9900382310000002</c:v>
                </c:pt>
                <c:pt idx="32">
                  <c:v>3.9900382310000002</c:v>
                </c:pt>
                <c:pt idx="33">
                  <c:v>3.9900382310000002</c:v>
                </c:pt>
                <c:pt idx="34">
                  <c:v>3.9900382310000002</c:v>
                </c:pt>
                <c:pt idx="35">
                  <c:v>3.9900382310000002</c:v>
                </c:pt>
                <c:pt idx="36">
                  <c:v>3.9900382310000002</c:v>
                </c:pt>
                <c:pt idx="37">
                  <c:v>3.9900382310000002</c:v>
                </c:pt>
                <c:pt idx="38">
                  <c:v>3.9900382310000002</c:v>
                </c:pt>
                <c:pt idx="39">
                  <c:v>3.9900382310000002</c:v>
                </c:pt>
                <c:pt idx="40">
                  <c:v>3.9900382310000002</c:v>
                </c:pt>
                <c:pt idx="41">
                  <c:v>3.9900382310000002</c:v>
                </c:pt>
                <c:pt idx="42">
                  <c:v>3.9900382310000002</c:v>
                </c:pt>
                <c:pt idx="43">
                  <c:v>3.9900382310000002</c:v>
                </c:pt>
                <c:pt idx="44">
                  <c:v>3.9900382310000002</c:v>
                </c:pt>
                <c:pt idx="45">
                  <c:v>3.9900382310000002</c:v>
                </c:pt>
                <c:pt idx="46">
                  <c:v>3.9900382310000002</c:v>
                </c:pt>
                <c:pt idx="47">
                  <c:v>3.9900382310000002</c:v>
                </c:pt>
                <c:pt idx="48">
                  <c:v>3.9900382310000002</c:v>
                </c:pt>
                <c:pt idx="49">
                  <c:v>2.823566026</c:v>
                </c:pt>
                <c:pt idx="50">
                  <c:v>2.303156151</c:v>
                </c:pt>
                <c:pt idx="51">
                  <c:v>1.918236426</c:v>
                </c:pt>
                <c:pt idx="52">
                  <c:v>1.6367559199999999</c:v>
                </c:pt>
                <c:pt idx="53">
                  <c:v>1.402798448</c:v>
                </c:pt>
                <c:pt idx="54">
                  <c:v>1.208501877</c:v>
                </c:pt>
                <c:pt idx="55">
                  <c:v>1.050810641</c:v>
                </c:pt>
                <c:pt idx="56">
                  <c:v>0.91330619999999996</c:v>
                </c:pt>
                <c:pt idx="57">
                  <c:v>0.79772213300000006</c:v>
                </c:pt>
                <c:pt idx="58">
                  <c:v>0.69910286200000005</c:v>
                </c:pt>
                <c:pt idx="59">
                  <c:v>0.61392046300000003</c:v>
                </c:pt>
                <c:pt idx="60">
                  <c:v>0.541531659</c:v>
                </c:pt>
                <c:pt idx="61">
                  <c:v>0.47742528499999998</c:v>
                </c:pt>
                <c:pt idx="62">
                  <c:v>0.42186517699999998</c:v>
                </c:pt>
                <c:pt idx="63">
                  <c:v>0.37378134600000001</c:v>
                </c:pt>
                <c:pt idx="64">
                  <c:v>0.33177042499999998</c:v>
                </c:pt>
                <c:pt idx="65">
                  <c:v>0.29546753599999998</c:v>
                </c:pt>
                <c:pt idx="66">
                  <c:v>0.26356804700000003</c:v>
                </c:pt>
                <c:pt idx="67">
                  <c:v>0.23593962099999999</c:v>
                </c:pt>
                <c:pt idx="68">
                  <c:v>0.21193398399999999</c:v>
                </c:pt>
                <c:pt idx="69">
                  <c:v>0.191287235</c:v>
                </c:pt>
                <c:pt idx="70">
                  <c:v>0.174114242</c:v>
                </c:pt>
                <c:pt idx="71">
                  <c:v>0.15981505600000001</c:v>
                </c:pt>
                <c:pt idx="72">
                  <c:v>0.14722719000000001</c:v>
                </c:pt>
                <c:pt idx="73">
                  <c:v>0.136453148</c:v>
                </c:pt>
                <c:pt idx="74">
                  <c:v>0.12823781300000001</c:v>
                </c:pt>
                <c:pt idx="75">
                  <c:v>0.121153894</c:v>
                </c:pt>
                <c:pt idx="76">
                  <c:v>0.115546415</c:v>
                </c:pt>
                <c:pt idx="77">
                  <c:v>0.11114782600000001</c:v>
                </c:pt>
                <c:pt idx="78">
                  <c:v>0.107263755</c:v>
                </c:pt>
                <c:pt idx="79">
                  <c:v>0.10552824199999999</c:v>
                </c:pt>
                <c:pt idx="80">
                  <c:v>0.103928351</c:v>
                </c:pt>
                <c:pt idx="81">
                  <c:v>0.103058741</c:v>
                </c:pt>
                <c:pt idx="82">
                  <c:v>0.102725487</c:v>
                </c:pt>
                <c:pt idx="83">
                  <c:v>0.102892083</c:v>
                </c:pt>
                <c:pt idx="84">
                  <c:v>0.104014125</c:v>
                </c:pt>
                <c:pt idx="85">
                  <c:v>0.105342222</c:v>
                </c:pt>
                <c:pt idx="86">
                  <c:v>0.107103436</c:v>
                </c:pt>
                <c:pt idx="87">
                  <c:v>0.10923805</c:v>
                </c:pt>
                <c:pt idx="88">
                  <c:v>0.111615826</c:v>
                </c:pt>
                <c:pt idx="89">
                  <c:v>0.113841755</c:v>
                </c:pt>
                <c:pt idx="90">
                  <c:v>0.11677894699999999</c:v>
                </c:pt>
                <c:pt idx="91">
                  <c:v>0.11887665</c:v>
                </c:pt>
                <c:pt idx="92">
                  <c:v>0.122206415</c:v>
                </c:pt>
                <c:pt idx="93">
                  <c:v>0.12541175399999999</c:v>
                </c:pt>
                <c:pt idx="94">
                  <c:v>0.12855104000000001</c:v>
                </c:pt>
                <c:pt idx="95">
                  <c:v>0.131354638</c:v>
                </c:pt>
                <c:pt idx="96">
                  <c:v>0.135045944</c:v>
                </c:pt>
                <c:pt idx="97">
                  <c:v>0.13793724800000001</c:v>
                </c:pt>
                <c:pt idx="98">
                  <c:v>0.14085449999999999</c:v>
                </c:pt>
                <c:pt idx="99">
                  <c:v>0.14448597899999999</c:v>
                </c:pt>
                <c:pt idx="100">
                  <c:v>0.14768973599999999</c:v>
                </c:pt>
                <c:pt idx="101">
                  <c:v>0.148830293</c:v>
                </c:pt>
                <c:pt idx="102">
                  <c:v>0.151886665</c:v>
                </c:pt>
                <c:pt idx="103">
                  <c:v>0.15456556699999999</c:v>
                </c:pt>
                <c:pt idx="104">
                  <c:v>0.15663775799999999</c:v>
                </c:pt>
                <c:pt idx="105">
                  <c:v>0.15832067599999999</c:v>
                </c:pt>
                <c:pt idx="106">
                  <c:v>0.15836435099999999</c:v>
                </c:pt>
                <c:pt idx="107">
                  <c:v>0.160141111</c:v>
                </c:pt>
                <c:pt idx="108">
                  <c:v>0.16023259300000001</c:v>
                </c:pt>
                <c:pt idx="109">
                  <c:v>0.15982909100000001</c:v>
                </c:pt>
                <c:pt idx="110">
                  <c:v>0.15970499699999999</c:v>
                </c:pt>
                <c:pt idx="111">
                  <c:v>0.15900618</c:v>
                </c:pt>
                <c:pt idx="112">
                  <c:v>0.15728104100000001</c:v>
                </c:pt>
                <c:pt idx="113">
                  <c:v>0.156331157</c:v>
                </c:pt>
                <c:pt idx="114">
                  <c:v>0.15314969</c:v>
                </c:pt>
                <c:pt idx="115">
                  <c:v>0.15017537</c:v>
                </c:pt>
                <c:pt idx="116">
                  <c:v>0.14740109900000001</c:v>
                </c:pt>
                <c:pt idx="117">
                  <c:v>0.14397874699999999</c:v>
                </c:pt>
                <c:pt idx="118">
                  <c:v>0.13934854399999999</c:v>
                </c:pt>
                <c:pt idx="119">
                  <c:v>0.135408954</c:v>
                </c:pt>
                <c:pt idx="120">
                  <c:v>0.131823679</c:v>
                </c:pt>
                <c:pt idx="121">
                  <c:v>0.12738238399999999</c:v>
                </c:pt>
                <c:pt idx="122">
                  <c:v>0.122026523</c:v>
                </c:pt>
                <c:pt idx="123">
                  <c:v>0.117155025</c:v>
                </c:pt>
                <c:pt idx="124">
                  <c:v>0.113001737</c:v>
                </c:pt>
                <c:pt idx="125">
                  <c:v>0.108177022</c:v>
                </c:pt>
                <c:pt idx="126">
                  <c:v>0.103751467</c:v>
                </c:pt>
                <c:pt idx="127">
                  <c:v>0.100026267</c:v>
                </c:pt>
                <c:pt idx="128" formatCode="0.00E+00">
                  <c:v>9.6199999999999994E-2</c:v>
                </c:pt>
                <c:pt idx="129" formatCode="0.00E+00">
                  <c:v>9.2299999999999993E-2</c:v>
                </c:pt>
                <c:pt idx="130" formatCode="0.00E+00">
                  <c:v>8.8499999999999995E-2</c:v>
                </c:pt>
                <c:pt idx="131" formatCode="0.00E+00">
                  <c:v>8.5099999999999995E-2</c:v>
                </c:pt>
                <c:pt idx="132" formatCode="0.00E+00">
                  <c:v>8.2699999999999996E-2</c:v>
                </c:pt>
                <c:pt idx="133">
                  <c:v>8.1065861000000003E-2</c:v>
                </c:pt>
                <c:pt idx="134" formatCode="0.00E+00">
                  <c:v>7.9000000000000001E-2</c:v>
                </c:pt>
                <c:pt idx="135" formatCode="0.00E+00">
                  <c:v>7.7399999999999997E-2</c:v>
                </c:pt>
                <c:pt idx="136" formatCode="0.00E+00">
                  <c:v>7.6799999999999993E-2</c:v>
                </c:pt>
                <c:pt idx="137" formatCode="0.00E+00">
                  <c:v>7.5999999999999998E-2</c:v>
                </c:pt>
                <c:pt idx="138" formatCode="0.00E+00">
                  <c:v>7.5499999999999998E-2</c:v>
                </c:pt>
                <c:pt idx="139" formatCode="0.00E+00">
                  <c:v>7.4899999999999994E-2</c:v>
                </c:pt>
                <c:pt idx="140" formatCode="0.00E+00">
                  <c:v>7.5300000000000006E-2</c:v>
                </c:pt>
                <c:pt idx="141">
                  <c:v>7.6759598999999998E-2</c:v>
                </c:pt>
                <c:pt idx="142" formatCode="0.00E+00">
                  <c:v>7.7200000000000005E-2</c:v>
                </c:pt>
                <c:pt idx="143" formatCode="0.00E+00">
                  <c:v>7.7499999999999999E-2</c:v>
                </c:pt>
                <c:pt idx="144" formatCode="0.00E+00">
                  <c:v>7.8600000000000003E-2</c:v>
                </c:pt>
                <c:pt idx="145" formatCode="0.00E+00">
                  <c:v>8.0500000000000002E-2</c:v>
                </c:pt>
                <c:pt idx="146" formatCode="0.00E+00">
                  <c:v>8.1199999999999994E-2</c:v>
                </c:pt>
                <c:pt idx="147" formatCode="0.00E+00">
                  <c:v>8.0699999999999994E-2</c:v>
                </c:pt>
                <c:pt idx="148" formatCode="0.00E+00">
                  <c:v>8.1100000000000005E-2</c:v>
                </c:pt>
                <c:pt idx="149" formatCode="0.00E+00">
                  <c:v>8.1799999999999998E-2</c:v>
                </c:pt>
                <c:pt idx="150" formatCode="0.00E+00">
                  <c:v>8.3099999999999993E-2</c:v>
                </c:pt>
                <c:pt idx="151" formatCode="0.00E+00">
                  <c:v>8.2799999999999999E-2</c:v>
                </c:pt>
                <c:pt idx="152" formatCode="0.00E+00">
                  <c:v>8.3199999999999996E-2</c:v>
                </c:pt>
                <c:pt idx="153" formatCode="0.00E+00">
                  <c:v>8.2400000000000001E-2</c:v>
                </c:pt>
                <c:pt idx="154" formatCode="0.00E+00">
                  <c:v>8.09E-2</c:v>
                </c:pt>
                <c:pt idx="155" formatCode="0.00E+00">
                  <c:v>8.0600000000000005E-2</c:v>
                </c:pt>
                <c:pt idx="156" formatCode="0.00E+00">
                  <c:v>7.9399999999999998E-2</c:v>
                </c:pt>
                <c:pt idx="157" formatCode="0.00E+00">
                  <c:v>7.8299999999999995E-2</c:v>
                </c:pt>
                <c:pt idx="158" formatCode="0.00E+00">
                  <c:v>7.6300000000000007E-2</c:v>
                </c:pt>
                <c:pt idx="159" formatCode="0.00E+00">
                  <c:v>7.4300000000000005E-2</c:v>
                </c:pt>
                <c:pt idx="160" formatCode="0.00E+00">
                  <c:v>7.1800000000000003E-2</c:v>
                </c:pt>
                <c:pt idx="161" formatCode="0.00E+00">
                  <c:v>7.0400000000000004E-2</c:v>
                </c:pt>
                <c:pt idx="162" formatCode="0.00E+00">
                  <c:v>6.8199999999999997E-2</c:v>
                </c:pt>
                <c:pt idx="163" formatCode="0.00E+00">
                  <c:v>6.6699999999999995E-2</c:v>
                </c:pt>
                <c:pt idx="164" formatCode="0.00E+00">
                  <c:v>6.2100000000000002E-2</c:v>
                </c:pt>
                <c:pt idx="165" formatCode="0.00E+00">
                  <c:v>6.08E-2</c:v>
                </c:pt>
                <c:pt idx="166" formatCode="0.00E+00">
                  <c:v>5.9299999999999999E-2</c:v>
                </c:pt>
                <c:pt idx="167" formatCode="0.00E+00">
                  <c:v>5.4699999999999999E-2</c:v>
                </c:pt>
                <c:pt idx="168" formatCode="0.00E+00">
                  <c:v>5.2699999999999997E-2</c:v>
                </c:pt>
                <c:pt idx="169" formatCode="0.00E+00">
                  <c:v>4.82E-2</c:v>
                </c:pt>
                <c:pt idx="170" formatCode="0.00E+00">
                  <c:v>4.7500000000000001E-2</c:v>
                </c:pt>
                <c:pt idx="171" formatCode="0.00E+00">
                  <c:v>4.4499999999999998E-2</c:v>
                </c:pt>
                <c:pt idx="172" formatCode="0.00E+00">
                  <c:v>4.0399999999999998E-2</c:v>
                </c:pt>
                <c:pt idx="173" formatCode="0.00E+00">
                  <c:v>3.7499999999999999E-2</c:v>
                </c:pt>
                <c:pt idx="174" formatCode="0.00E+00">
                  <c:v>3.5999999999999997E-2</c:v>
                </c:pt>
                <c:pt idx="175" formatCode="0.00E+00">
                  <c:v>3.4200000000000001E-2</c:v>
                </c:pt>
                <c:pt idx="176" formatCode="0.00E+00">
                  <c:v>3.1300000000000001E-2</c:v>
                </c:pt>
                <c:pt idx="177">
                  <c:v>2.8767219E-2</c:v>
                </c:pt>
                <c:pt idx="178" formatCode="0.00E+00">
                  <c:v>2.69E-2</c:v>
                </c:pt>
                <c:pt idx="179">
                  <c:v>2.3460302999999998E-2</c:v>
                </c:pt>
                <c:pt idx="180" formatCode="0.00E+00">
                  <c:v>2.53E-2</c:v>
                </c:pt>
                <c:pt idx="181" formatCode="0.00E+00">
                  <c:v>2.3800000000000002E-2</c:v>
                </c:pt>
                <c:pt idx="182" formatCode="0.00E+00">
                  <c:v>1.9900000000000001E-2</c:v>
                </c:pt>
                <c:pt idx="183" formatCode="0.00E+00">
                  <c:v>1.6199999999999999E-2</c:v>
                </c:pt>
                <c:pt idx="184" formatCode="0.00E+00">
                  <c:v>1.44E-2</c:v>
                </c:pt>
                <c:pt idx="185" formatCode="0.00E+00">
                  <c:v>1.24E-2</c:v>
                </c:pt>
                <c:pt idx="186" formatCode="0.00E+00">
                  <c:v>9.3799999999999994E-3</c:v>
                </c:pt>
                <c:pt idx="187" formatCode="0.00E+00">
                  <c:v>1.1599999999999999E-2</c:v>
                </c:pt>
                <c:pt idx="188" formatCode="0.00E+00">
                  <c:v>1.0500000000000001E-2</c:v>
                </c:pt>
                <c:pt idx="189" formatCode="0.00E+00">
                  <c:v>5.9899999999999997E-3</c:v>
                </c:pt>
                <c:pt idx="190" formatCode="0.00E+00">
                  <c:v>9.4299999999999991E-3</c:v>
                </c:pt>
                <c:pt idx="191" formatCode="0.00E+00">
                  <c:v>6.1000000000000004E-3</c:v>
                </c:pt>
                <c:pt idx="192" formatCode="0.00E+00">
                  <c:v>4.5700000000000003E-3</c:v>
                </c:pt>
                <c:pt idx="193" formatCode="0.00E+00">
                  <c:v>6.1900000000000002E-3</c:v>
                </c:pt>
                <c:pt idx="194" formatCode="0.00E+00">
                  <c:v>3.5500000000000002E-3</c:v>
                </c:pt>
                <c:pt idx="195" formatCode="0.00E+00">
                  <c:v>2.1299999999999999E-3</c:v>
                </c:pt>
                <c:pt idx="196" formatCode="0.00E+00">
                  <c:v>2.49E-3</c:v>
                </c:pt>
                <c:pt idx="197" formatCode="0.00E+00">
                  <c:v>8.7700000000000004E-5</c:v>
                </c:pt>
                <c:pt idx="198" formatCode="0.00E+00">
                  <c:v>-1.2800000000000001E-3</c:v>
                </c:pt>
                <c:pt idx="199" formatCode="0.00E+00">
                  <c:v>9.0399999999999996E-4</c:v>
                </c:pt>
                <c:pt idx="200" formatCode="0.00E+00">
                  <c:v>7.8200000000000003E-4</c:v>
                </c:pt>
                <c:pt idx="201" formatCode="0.00E+00">
                  <c:v>-2.3900000000000002E-3</c:v>
                </c:pt>
                <c:pt idx="202" formatCode="0.00E+00">
                  <c:v>-1E-3</c:v>
                </c:pt>
                <c:pt idx="203" formatCode="0.00E+00">
                  <c:v>-1.34E-3</c:v>
                </c:pt>
                <c:pt idx="204" formatCode="0.00E+00">
                  <c:v>-2.2899999999999999E-3</c:v>
                </c:pt>
                <c:pt idx="205" formatCode="0.00E+00">
                  <c:v>-3.2499999999999999E-3</c:v>
                </c:pt>
                <c:pt idx="206" formatCode="0.00E+00">
                  <c:v>-1.8900000000000001E-4</c:v>
                </c:pt>
                <c:pt idx="207" formatCode="0.00E+00">
                  <c:v>-4.1099999999999999E-3</c:v>
                </c:pt>
                <c:pt idx="208" formatCode="0.00E+00">
                  <c:v>6.9099999999999995E-2</c:v>
                </c:pt>
                <c:pt idx="209" formatCode="0.00E+00">
                  <c:v>-2.8199999999999999E-2</c:v>
                </c:pt>
                <c:pt idx="210">
                  <c:v>-3.0221776999999998E-2</c:v>
                </c:pt>
                <c:pt idx="211" formatCode="0.00E+00">
                  <c:v>-9.4800000000000006E-3</c:v>
                </c:pt>
                <c:pt idx="212" formatCode="0.00E+00">
                  <c:v>-9.8200000000000006E-3</c:v>
                </c:pt>
                <c:pt idx="213" formatCode="0.00E+00">
                  <c:v>-1.01E-2</c:v>
                </c:pt>
                <c:pt idx="214" formatCode="0.00E+00">
                  <c:v>-9.6500000000000006E-3</c:v>
                </c:pt>
                <c:pt idx="215" formatCode="0.00E+00">
                  <c:v>-9.5099999999999994E-3</c:v>
                </c:pt>
                <c:pt idx="216" formatCode="0.00E+00">
                  <c:v>-9.9600000000000001E-3</c:v>
                </c:pt>
                <c:pt idx="217" formatCode="0.00E+00">
                  <c:v>-0.01</c:v>
                </c:pt>
                <c:pt idx="218" formatCode="0.00E+00">
                  <c:v>-9.7300000000000008E-3</c:v>
                </c:pt>
                <c:pt idx="219" formatCode="0.00E+00">
                  <c:v>-1.03E-2</c:v>
                </c:pt>
                <c:pt idx="220" formatCode="0.00E+00">
                  <c:v>-9.8300000000000002E-3</c:v>
                </c:pt>
                <c:pt idx="221" formatCode="0.00E+00">
                  <c:v>-1.0200000000000001E-2</c:v>
                </c:pt>
                <c:pt idx="222" formatCode="0.00E+00">
                  <c:v>-9.5999999999999992E-3</c:v>
                </c:pt>
                <c:pt idx="223" formatCode="0.00E+00">
                  <c:v>-9.4400000000000005E-3</c:v>
                </c:pt>
                <c:pt idx="224" formatCode="0.00E+00">
                  <c:v>-9.6699999999999998E-3</c:v>
                </c:pt>
                <c:pt idx="225" formatCode="0.00E+00">
                  <c:v>-9.8700000000000003E-3</c:v>
                </c:pt>
                <c:pt idx="226" formatCode="0.00E+00">
                  <c:v>-9.6299999999999997E-3</c:v>
                </c:pt>
                <c:pt idx="227" formatCode="0.00E+00">
                  <c:v>-9.8200000000000006E-3</c:v>
                </c:pt>
                <c:pt idx="228" formatCode="0.00E+00">
                  <c:v>-9.4400000000000005E-3</c:v>
                </c:pt>
                <c:pt idx="229" formatCode="0.00E+00">
                  <c:v>-9.4400000000000005E-3</c:v>
                </c:pt>
                <c:pt idx="230" formatCode="0.00E+00">
                  <c:v>-9.4800000000000006E-3</c:v>
                </c:pt>
                <c:pt idx="231" formatCode="0.00E+00">
                  <c:v>-9.3399999999999993E-3</c:v>
                </c:pt>
                <c:pt idx="232" formatCode="0.00E+00">
                  <c:v>-9.3900000000000008E-3</c:v>
                </c:pt>
                <c:pt idx="233" formatCode="0.00E+00">
                  <c:v>-9.1999999999999998E-3</c:v>
                </c:pt>
                <c:pt idx="234" formatCode="0.00E+00">
                  <c:v>-9.6299999999999997E-3</c:v>
                </c:pt>
                <c:pt idx="235" formatCode="0.00E+00">
                  <c:v>-9.5300000000000003E-3</c:v>
                </c:pt>
                <c:pt idx="236" formatCode="0.00E+00">
                  <c:v>-9.8899999999999995E-3</c:v>
                </c:pt>
                <c:pt idx="237" formatCode="0.00E+00">
                  <c:v>-9.5899999999999996E-3</c:v>
                </c:pt>
                <c:pt idx="238" formatCode="0.00E+00">
                  <c:v>-9.1999999999999998E-3</c:v>
                </c:pt>
                <c:pt idx="239" formatCode="0.00E+00">
                  <c:v>-9.4900000000000002E-3</c:v>
                </c:pt>
                <c:pt idx="240" formatCode="0.00E+00">
                  <c:v>-9.6100000000000005E-3</c:v>
                </c:pt>
                <c:pt idx="241" formatCode="0.00E+00">
                  <c:v>-9.4000000000000004E-3</c:v>
                </c:pt>
                <c:pt idx="242" formatCode="0.00E+00">
                  <c:v>-9.1599999999999997E-3</c:v>
                </c:pt>
                <c:pt idx="243" formatCode="0.00E+00">
                  <c:v>-8.8699999999999994E-3</c:v>
                </c:pt>
                <c:pt idx="244" formatCode="0.00E+00">
                  <c:v>-9.1500000000000001E-3</c:v>
                </c:pt>
                <c:pt idx="245" formatCode="0.00E+00">
                  <c:v>-9.1500000000000001E-3</c:v>
                </c:pt>
                <c:pt idx="246" formatCode="0.00E+00">
                  <c:v>-9.3299999999999998E-3</c:v>
                </c:pt>
                <c:pt idx="247" formatCode="0.00E+00">
                  <c:v>-9.0900000000000009E-3</c:v>
                </c:pt>
                <c:pt idx="248" formatCode="0.00E+00">
                  <c:v>-8.8800000000000007E-3</c:v>
                </c:pt>
                <c:pt idx="249" formatCode="0.00E+00">
                  <c:v>-8.6499999999999997E-3</c:v>
                </c:pt>
                <c:pt idx="250" formatCode="0.00E+00">
                  <c:v>-8.5800000000000008E-3</c:v>
                </c:pt>
                <c:pt idx="251" formatCode="0.00E+00">
                  <c:v>-8.7500000000000008E-3</c:v>
                </c:pt>
                <c:pt idx="252" formatCode="0.00E+00">
                  <c:v>-8.0800000000000004E-3</c:v>
                </c:pt>
                <c:pt idx="253" formatCode="0.00E+00">
                  <c:v>-8.0400000000000003E-3</c:v>
                </c:pt>
                <c:pt idx="254" formatCode="0.00E+00">
                  <c:v>-8.0400000000000003E-3</c:v>
                </c:pt>
                <c:pt idx="255" formatCode="0.00E+00">
                  <c:v>-7.8399999999999997E-3</c:v>
                </c:pt>
                <c:pt idx="256" formatCode="0.00E+00">
                  <c:v>-7.92E-3</c:v>
                </c:pt>
                <c:pt idx="257" formatCode="0.00E+00">
                  <c:v>-7.5399999999999998E-3</c:v>
                </c:pt>
                <c:pt idx="258" formatCode="0.00E+00">
                  <c:v>-7.4999999999999997E-3</c:v>
                </c:pt>
                <c:pt idx="259" formatCode="0.00E+00">
                  <c:v>-6.96E-3</c:v>
                </c:pt>
                <c:pt idx="260" formatCode="0.00E+00">
                  <c:v>-6.6100000000000004E-3</c:v>
                </c:pt>
                <c:pt idx="261" formatCode="0.00E+00">
                  <c:v>-6.1999999999999998E-3</c:v>
                </c:pt>
                <c:pt idx="262" formatCode="0.00E+00">
                  <c:v>-6.0299999999999998E-3</c:v>
                </c:pt>
                <c:pt idx="263" formatCode="0.00E+00">
                  <c:v>-6.1199999999999996E-3</c:v>
                </c:pt>
                <c:pt idx="264" formatCode="0.00E+00">
                  <c:v>-5.77E-3</c:v>
                </c:pt>
                <c:pt idx="265" formatCode="0.00E+00">
                  <c:v>-5.5300000000000002E-3</c:v>
                </c:pt>
                <c:pt idx="266" formatCode="0.00E+00">
                  <c:v>-5.13E-3</c:v>
                </c:pt>
                <c:pt idx="267" formatCode="0.00E+00">
                  <c:v>-4.79E-3</c:v>
                </c:pt>
                <c:pt idx="268" formatCode="0.00E+00">
                  <c:v>-4.6600000000000001E-3</c:v>
                </c:pt>
                <c:pt idx="269" formatCode="0.00E+00">
                  <c:v>-4.2199999999999998E-3</c:v>
                </c:pt>
                <c:pt idx="270" formatCode="0.00E+00">
                  <c:v>-3.7299999999999998E-3</c:v>
                </c:pt>
                <c:pt idx="271" formatCode="0.00E+00">
                  <c:v>-3.5400000000000002E-3</c:v>
                </c:pt>
                <c:pt idx="272" formatCode="0.00E+00">
                  <c:v>-3.48E-3</c:v>
                </c:pt>
                <c:pt idx="273" formatCode="0.00E+00">
                  <c:v>-3.0799999999999998E-3</c:v>
                </c:pt>
                <c:pt idx="274" formatCode="0.00E+00">
                  <c:v>-2.5200000000000001E-3</c:v>
                </c:pt>
                <c:pt idx="275" formatCode="0.00E+00">
                  <c:v>-2.3700000000000001E-3</c:v>
                </c:pt>
                <c:pt idx="276" formatCode="0.00E+00">
                  <c:v>-2.5100000000000001E-3</c:v>
                </c:pt>
                <c:pt idx="277" formatCode="0.00E+00">
                  <c:v>-2.16E-3</c:v>
                </c:pt>
                <c:pt idx="278" formatCode="0.00E+00">
                  <c:v>-1.9599999999999999E-3</c:v>
                </c:pt>
                <c:pt idx="279" formatCode="0.00E+00">
                  <c:v>-1.5900000000000001E-3</c:v>
                </c:pt>
                <c:pt idx="280" formatCode="0.00E+00">
                  <c:v>-9.6100000000000005E-4</c:v>
                </c:pt>
                <c:pt idx="281" formatCode="0.00E+00">
                  <c:v>-5.7600000000000001E-4</c:v>
                </c:pt>
                <c:pt idx="282" formatCode="0.00E+00">
                  <c:v>-1.2899999999999999E-4</c:v>
                </c:pt>
                <c:pt idx="283" formatCode="0.00E+00">
                  <c:v>2.7099999999999997E-4</c:v>
                </c:pt>
                <c:pt idx="284" formatCode="0.00E+00">
                  <c:v>8.5499999999999997E-4</c:v>
                </c:pt>
                <c:pt idx="285" formatCode="0.00E+00">
                  <c:v>1.3600000000000001E-3</c:v>
                </c:pt>
                <c:pt idx="286" formatCode="0.00E+00">
                  <c:v>1.99E-3</c:v>
                </c:pt>
                <c:pt idx="287" formatCode="0.00E+00">
                  <c:v>2.5799999999999998E-3</c:v>
                </c:pt>
                <c:pt idx="288" formatCode="0.00E+00">
                  <c:v>3.31E-3</c:v>
                </c:pt>
                <c:pt idx="289" formatCode="0.00E+00">
                  <c:v>3.82E-3</c:v>
                </c:pt>
                <c:pt idx="290" formatCode="0.00E+00">
                  <c:v>4.7000000000000002E-3</c:v>
                </c:pt>
                <c:pt idx="291" formatCode="0.00E+00">
                  <c:v>5.4400000000000004E-3</c:v>
                </c:pt>
                <c:pt idx="292" formatCode="0.00E+00">
                  <c:v>5.9800000000000001E-3</c:v>
                </c:pt>
                <c:pt idx="293" formatCode="0.00E+00">
                  <c:v>6.8799999999999998E-3</c:v>
                </c:pt>
                <c:pt idx="294" formatCode="0.00E+00">
                  <c:v>7.8499999999999993E-3</c:v>
                </c:pt>
                <c:pt idx="295" formatCode="0.00E+00">
                  <c:v>8.5199999999999998E-3</c:v>
                </c:pt>
                <c:pt idx="296" formatCode="0.00E+00">
                  <c:v>9.3100000000000006E-3</c:v>
                </c:pt>
                <c:pt idx="297" formatCode="0.00E+00">
                  <c:v>1.0200000000000001E-2</c:v>
                </c:pt>
                <c:pt idx="298" formatCode="0.00E+00">
                  <c:v>1.11E-2</c:v>
                </c:pt>
                <c:pt idx="299" formatCode="0.00E+00">
                  <c:v>1.2E-2</c:v>
                </c:pt>
                <c:pt idx="300" formatCode="0.00E+00">
                  <c:v>1.2699999999999999E-2</c:v>
                </c:pt>
                <c:pt idx="301" formatCode="0.00E+00">
                  <c:v>1.38E-2</c:v>
                </c:pt>
                <c:pt idx="302" formatCode="0.00E+00">
                  <c:v>1.4999999999999999E-2</c:v>
                </c:pt>
                <c:pt idx="303">
                  <c:v>1.5893582E-2</c:v>
                </c:pt>
                <c:pt idx="304" formatCode="0.00E+00">
                  <c:v>1.6799999999999999E-2</c:v>
                </c:pt>
                <c:pt idx="305" formatCode="0.00E+00">
                  <c:v>1.7899999999999999E-2</c:v>
                </c:pt>
                <c:pt idx="306" formatCode="0.00E+00">
                  <c:v>1.9E-2</c:v>
                </c:pt>
                <c:pt idx="307" formatCode="0.00E+00">
                  <c:v>2.01E-2</c:v>
                </c:pt>
                <c:pt idx="308" formatCode="0.00E+00">
                  <c:v>2.12E-2</c:v>
                </c:pt>
                <c:pt idx="309" formatCode="0.00E+00">
                  <c:v>2.1999999999999999E-2</c:v>
                </c:pt>
                <c:pt idx="310" formatCode="0.00E+00">
                  <c:v>2.3199999999999998E-2</c:v>
                </c:pt>
                <c:pt idx="311" formatCode="0.00E+00">
                  <c:v>2.4199999999999999E-2</c:v>
                </c:pt>
                <c:pt idx="312" formatCode="0.00E+00">
                  <c:v>2.5399999999999999E-2</c:v>
                </c:pt>
                <c:pt idx="313" formatCode="0.00E+00">
                  <c:v>2.6800000000000001E-2</c:v>
                </c:pt>
                <c:pt idx="314" formatCode="0.00E+00">
                  <c:v>2.7900000000000001E-2</c:v>
                </c:pt>
                <c:pt idx="315" formatCode="0.00E+00">
                  <c:v>2.9000000000000001E-2</c:v>
                </c:pt>
                <c:pt idx="316" formatCode="0.00E+00">
                  <c:v>0.03</c:v>
                </c:pt>
                <c:pt idx="317" formatCode="0.00E+00">
                  <c:v>3.1099999999999999E-2</c:v>
                </c:pt>
                <c:pt idx="318">
                  <c:v>3.1974673000000002E-2</c:v>
                </c:pt>
                <c:pt idx="319" formatCode="0.00E+00">
                  <c:v>3.3099999999999997E-2</c:v>
                </c:pt>
                <c:pt idx="320" formatCode="0.00E+00">
                  <c:v>3.4200000000000001E-2</c:v>
                </c:pt>
                <c:pt idx="321" formatCode="0.00E+00">
                  <c:v>3.5299999999999998E-2</c:v>
                </c:pt>
                <c:pt idx="322" formatCode="0.00E+00">
                  <c:v>3.6200000000000003E-2</c:v>
                </c:pt>
                <c:pt idx="323">
                  <c:v>3.6920046999999998E-2</c:v>
                </c:pt>
                <c:pt idx="324" formatCode="0.00E+00">
                  <c:v>3.8300000000000001E-2</c:v>
                </c:pt>
                <c:pt idx="325" formatCode="0.00E+00">
                  <c:v>3.9100000000000003E-2</c:v>
                </c:pt>
                <c:pt idx="326" formatCode="0.00E+00">
                  <c:v>4.02E-2</c:v>
                </c:pt>
                <c:pt idx="327" formatCode="0.00E+00">
                  <c:v>4.1200000000000001E-2</c:v>
                </c:pt>
                <c:pt idx="328" formatCode="0.00E+00">
                  <c:v>4.2099999999999999E-2</c:v>
                </c:pt>
                <c:pt idx="329" formatCode="0.00E+00">
                  <c:v>4.2799999999999998E-2</c:v>
                </c:pt>
                <c:pt idx="330" formatCode="0.00E+00">
                  <c:v>4.3900000000000002E-2</c:v>
                </c:pt>
                <c:pt idx="331" formatCode="0.00E+00">
                  <c:v>4.4200000000000003E-2</c:v>
                </c:pt>
                <c:pt idx="332" formatCode="0.00E+00">
                  <c:v>4.53E-2</c:v>
                </c:pt>
                <c:pt idx="333" formatCode="0.00E+00">
                  <c:v>4.6100000000000002E-2</c:v>
                </c:pt>
                <c:pt idx="334" formatCode="0.00E+00">
                  <c:v>4.6800000000000001E-2</c:v>
                </c:pt>
                <c:pt idx="335" formatCode="0.00E+00">
                  <c:v>4.7399999999999998E-2</c:v>
                </c:pt>
                <c:pt idx="336">
                  <c:v>4.8098738000000002E-2</c:v>
                </c:pt>
                <c:pt idx="337" formatCode="0.00E+00">
                  <c:v>4.8899999999999999E-2</c:v>
                </c:pt>
                <c:pt idx="338" formatCode="0.00E+00">
                  <c:v>4.9399999999999999E-2</c:v>
                </c:pt>
                <c:pt idx="339" formatCode="0.00E+00">
                  <c:v>0.05</c:v>
                </c:pt>
                <c:pt idx="340" formatCode="0.00E+00">
                  <c:v>5.0700000000000002E-2</c:v>
                </c:pt>
                <c:pt idx="341" formatCode="0.00E+00">
                  <c:v>5.0799999999999998E-2</c:v>
                </c:pt>
                <c:pt idx="342" formatCode="0.00E+00">
                  <c:v>5.1299999999999998E-2</c:v>
                </c:pt>
                <c:pt idx="343" formatCode="0.00E+00">
                  <c:v>5.16E-2</c:v>
                </c:pt>
                <c:pt idx="344" formatCode="0.00E+00">
                  <c:v>5.1900000000000002E-2</c:v>
                </c:pt>
                <c:pt idx="345">
                  <c:v>5.2011251000000001E-2</c:v>
                </c:pt>
                <c:pt idx="346">
                  <c:v>5.2387151999999999E-2</c:v>
                </c:pt>
                <c:pt idx="347" formatCode="0.00E+00">
                  <c:v>5.2900000000000003E-2</c:v>
                </c:pt>
                <c:pt idx="348" formatCode="0.00E+00">
                  <c:v>5.2900000000000003E-2</c:v>
                </c:pt>
                <c:pt idx="349" formatCode="0.00E+00">
                  <c:v>5.2900000000000003E-2</c:v>
                </c:pt>
                <c:pt idx="350">
                  <c:v>5.3217396E-2</c:v>
                </c:pt>
                <c:pt idx="351" formatCode="0.00E+00">
                  <c:v>5.2999999999999999E-2</c:v>
                </c:pt>
                <c:pt idx="352" formatCode="0.00E+00">
                  <c:v>5.2999999999999999E-2</c:v>
                </c:pt>
                <c:pt idx="353" formatCode="0.00E+00">
                  <c:v>5.2999999999999999E-2</c:v>
                </c:pt>
                <c:pt idx="354" formatCode="0.00E+00">
                  <c:v>5.2900000000000003E-2</c:v>
                </c:pt>
                <c:pt idx="355" formatCode="0.00E+00">
                  <c:v>5.28E-2</c:v>
                </c:pt>
                <c:pt idx="356" formatCode="0.00E+00">
                  <c:v>5.2499999999999998E-2</c:v>
                </c:pt>
                <c:pt idx="357" formatCode="0.00E+00">
                  <c:v>5.2299999999999999E-2</c:v>
                </c:pt>
                <c:pt idx="358" formatCode="0.00E+00">
                  <c:v>5.2200000000000003E-2</c:v>
                </c:pt>
                <c:pt idx="359" formatCode="0.00E+00">
                  <c:v>5.1900000000000002E-2</c:v>
                </c:pt>
                <c:pt idx="360" formatCode="0.00E+00">
                  <c:v>5.1499999999999997E-2</c:v>
                </c:pt>
                <c:pt idx="361" formatCode="0.00E+00">
                  <c:v>5.11E-2</c:v>
                </c:pt>
                <c:pt idx="362" formatCode="0.00E+00">
                  <c:v>5.0799999999999998E-2</c:v>
                </c:pt>
                <c:pt idx="363" formatCode="0.00E+00">
                  <c:v>5.0500000000000003E-2</c:v>
                </c:pt>
                <c:pt idx="364" formatCode="0.00E+00">
                  <c:v>0.05</c:v>
                </c:pt>
                <c:pt idx="365" formatCode="0.00E+00">
                  <c:v>4.9299999999999997E-2</c:v>
                </c:pt>
                <c:pt idx="366" formatCode="0.00E+00">
                  <c:v>4.8899999999999999E-2</c:v>
                </c:pt>
                <c:pt idx="367" formatCode="0.00E+00">
                  <c:v>4.8300000000000003E-2</c:v>
                </c:pt>
                <c:pt idx="368" formatCode="0.00E+00">
                  <c:v>4.7600000000000003E-2</c:v>
                </c:pt>
                <c:pt idx="369" formatCode="0.00E+00">
                  <c:v>4.7100000000000003E-2</c:v>
                </c:pt>
                <c:pt idx="370" formatCode="0.00E+00">
                  <c:v>4.6600000000000003E-2</c:v>
                </c:pt>
                <c:pt idx="371" formatCode="0.00E+00">
                  <c:v>4.5900000000000003E-2</c:v>
                </c:pt>
                <c:pt idx="372" formatCode="0.00E+00">
                  <c:v>4.5400000000000003E-2</c:v>
                </c:pt>
                <c:pt idx="373" formatCode="0.00E+00">
                  <c:v>4.4600000000000001E-2</c:v>
                </c:pt>
                <c:pt idx="374">
                  <c:v>4.4134365000000002E-2</c:v>
                </c:pt>
                <c:pt idx="375" formatCode="0.00E+00">
                  <c:v>4.2900000000000001E-2</c:v>
                </c:pt>
                <c:pt idx="376" formatCode="0.00E+00">
                  <c:v>4.2599999999999999E-2</c:v>
                </c:pt>
                <c:pt idx="377" formatCode="0.00E+00">
                  <c:v>4.1700000000000001E-2</c:v>
                </c:pt>
                <c:pt idx="378" formatCode="0.00E+00">
                  <c:v>4.1099999999999998E-2</c:v>
                </c:pt>
                <c:pt idx="379" formatCode="0.00E+00">
                  <c:v>4.0300000000000002E-2</c:v>
                </c:pt>
                <c:pt idx="380" formatCode="0.00E+00">
                  <c:v>3.95E-2</c:v>
                </c:pt>
                <c:pt idx="381" formatCode="0.00E+00">
                  <c:v>3.8899999999999997E-2</c:v>
                </c:pt>
                <c:pt idx="382" formatCode="0.00E+00">
                  <c:v>3.7999999999999999E-2</c:v>
                </c:pt>
                <c:pt idx="383" formatCode="0.00E+00">
                  <c:v>3.73E-2</c:v>
                </c:pt>
                <c:pt idx="384" formatCode="0.00E+00">
                  <c:v>3.61E-2</c:v>
                </c:pt>
                <c:pt idx="385" formatCode="0.00E+00">
                  <c:v>3.56E-2</c:v>
                </c:pt>
                <c:pt idx="386" formatCode="0.00E+00">
                  <c:v>3.4799999999999998E-2</c:v>
                </c:pt>
                <c:pt idx="387" formatCode="0.00E+00">
                  <c:v>3.39E-2</c:v>
                </c:pt>
                <c:pt idx="388" formatCode="0.00E+00">
                  <c:v>3.32E-2</c:v>
                </c:pt>
                <c:pt idx="389" formatCode="0.00E+00">
                  <c:v>3.2199999999999999E-2</c:v>
                </c:pt>
                <c:pt idx="390" formatCode="0.00E+00">
                  <c:v>3.1399999999999997E-2</c:v>
                </c:pt>
                <c:pt idx="391" formatCode="0.00E+00">
                  <c:v>3.0700000000000002E-2</c:v>
                </c:pt>
                <c:pt idx="392" formatCode="0.00E+00">
                  <c:v>2.9899999999999999E-2</c:v>
                </c:pt>
                <c:pt idx="393" formatCode="0.00E+00">
                  <c:v>2.9000000000000001E-2</c:v>
                </c:pt>
                <c:pt idx="394" formatCode="0.00E+00">
                  <c:v>2.8199999999999999E-2</c:v>
                </c:pt>
                <c:pt idx="395">
                  <c:v>2.7428277000000001E-2</c:v>
                </c:pt>
                <c:pt idx="396" formatCode="0.00E+00">
                  <c:v>2.6700000000000002E-2</c:v>
                </c:pt>
                <c:pt idx="397">
                  <c:v>2.5940721E-2</c:v>
                </c:pt>
                <c:pt idx="398" formatCode="0.00E+00">
                  <c:v>2.5100000000000001E-2</c:v>
                </c:pt>
                <c:pt idx="399" formatCode="0.00E+00">
                  <c:v>2.4299999999999999E-2</c:v>
                </c:pt>
                <c:pt idx="400" formatCode="0.00E+00">
                  <c:v>2.35E-2</c:v>
                </c:pt>
                <c:pt idx="401" formatCode="0.00E+00">
                  <c:v>2.2700000000000001E-2</c:v>
                </c:pt>
                <c:pt idx="402" formatCode="0.00E+00">
                  <c:v>2.2100000000000002E-2</c:v>
                </c:pt>
                <c:pt idx="403" formatCode="0.00E+00">
                  <c:v>2.1399999999999999E-2</c:v>
                </c:pt>
                <c:pt idx="404" formatCode="0.00E+00">
                  <c:v>2.0500000000000001E-2</c:v>
                </c:pt>
                <c:pt idx="405" formatCode="0.00E+00">
                  <c:v>1.9699999999999999E-2</c:v>
                </c:pt>
                <c:pt idx="406" formatCode="0.00E+00">
                  <c:v>1.9E-2</c:v>
                </c:pt>
                <c:pt idx="407" formatCode="0.00E+00">
                  <c:v>1.8499999999999999E-2</c:v>
                </c:pt>
                <c:pt idx="408" formatCode="0.00E+00">
                  <c:v>1.7600000000000001E-2</c:v>
                </c:pt>
                <c:pt idx="409" formatCode="0.00E+00">
                  <c:v>1.6899999999999998E-2</c:v>
                </c:pt>
                <c:pt idx="410" formatCode="0.00E+00">
                  <c:v>1.6199999999999999E-2</c:v>
                </c:pt>
                <c:pt idx="411" formatCode="0.00E+00">
                  <c:v>1.55E-2</c:v>
                </c:pt>
                <c:pt idx="412" formatCode="0.00E+00">
                  <c:v>1.47E-2</c:v>
                </c:pt>
                <c:pt idx="413" formatCode="0.00E+00">
                  <c:v>1.4200000000000001E-2</c:v>
                </c:pt>
                <c:pt idx="414" formatCode="0.00E+00">
                  <c:v>1.35E-2</c:v>
                </c:pt>
                <c:pt idx="415" formatCode="0.00E+00">
                  <c:v>1.2999999999999999E-2</c:v>
                </c:pt>
                <c:pt idx="416" formatCode="0.00E+00">
                  <c:v>1.2200000000000001E-2</c:v>
                </c:pt>
                <c:pt idx="417" formatCode="0.00E+00">
                  <c:v>1.17E-2</c:v>
                </c:pt>
                <c:pt idx="418" formatCode="0.00E+00">
                  <c:v>1.0999999999999999E-2</c:v>
                </c:pt>
                <c:pt idx="419" formatCode="0.00E+00">
                  <c:v>1.04E-2</c:v>
                </c:pt>
                <c:pt idx="420" formatCode="0.00E+00">
                  <c:v>9.8600000000000007E-3</c:v>
                </c:pt>
                <c:pt idx="421" formatCode="0.00E+00">
                  <c:v>9.3500000000000007E-3</c:v>
                </c:pt>
                <c:pt idx="422" formatCode="0.00E+00">
                  <c:v>8.7600000000000004E-3</c:v>
                </c:pt>
                <c:pt idx="423" formatCode="0.00E+00">
                  <c:v>8.1300000000000001E-3</c:v>
                </c:pt>
                <c:pt idx="424" formatCode="0.00E+00">
                  <c:v>7.6800000000000002E-3</c:v>
                </c:pt>
                <c:pt idx="425" formatCode="0.00E+00">
                  <c:v>7.0699999999999999E-3</c:v>
                </c:pt>
                <c:pt idx="426" formatCode="0.00E+00">
                  <c:v>6.5900000000000004E-3</c:v>
                </c:pt>
                <c:pt idx="427" formatCode="0.00E+00">
                  <c:v>6.0299999999999998E-3</c:v>
                </c:pt>
                <c:pt idx="428" formatCode="0.00E+00">
                  <c:v>5.5599999999999998E-3</c:v>
                </c:pt>
                <c:pt idx="429" formatCode="0.00E+00">
                  <c:v>5.0600000000000003E-3</c:v>
                </c:pt>
                <c:pt idx="430" formatCode="0.00E+00">
                  <c:v>4.7200000000000002E-3</c:v>
                </c:pt>
                <c:pt idx="431" formatCode="0.00E+00">
                  <c:v>4.2199999999999998E-3</c:v>
                </c:pt>
                <c:pt idx="432" formatCode="0.00E+00">
                  <c:v>3.7200000000000002E-3</c:v>
                </c:pt>
                <c:pt idx="433" formatCode="0.00E+00">
                  <c:v>3.15E-3</c:v>
                </c:pt>
                <c:pt idx="434" formatCode="0.00E+00">
                  <c:v>2.66E-3</c:v>
                </c:pt>
                <c:pt idx="435" formatCode="0.00E+00">
                  <c:v>2.33E-3</c:v>
                </c:pt>
                <c:pt idx="436" formatCode="0.00E+00">
                  <c:v>1.9300000000000001E-3</c:v>
                </c:pt>
                <c:pt idx="437" formatCode="0.00E+00">
                  <c:v>1.41E-3</c:v>
                </c:pt>
                <c:pt idx="438" formatCode="0.00E+00">
                  <c:v>1.24E-3</c:v>
                </c:pt>
                <c:pt idx="439" formatCode="0.00E+00">
                  <c:v>7.0100000000000002E-4</c:v>
                </c:pt>
                <c:pt idx="440" formatCode="0.00E+00">
                  <c:v>2.7399999999999999E-4</c:v>
                </c:pt>
                <c:pt idx="441" formatCode="0.00E+00">
                  <c:v>4.5200000000000001E-5</c:v>
                </c:pt>
                <c:pt idx="442" formatCode="0.00E+00">
                  <c:v>-1.92E-4</c:v>
                </c:pt>
                <c:pt idx="443" formatCode="0.00E+00">
                  <c:v>-5.9199999999999997E-4</c:v>
                </c:pt>
                <c:pt idx="444" formatCode="0.00E+00">
                  <c:v>-8.8900000000000003E-4</c:v>
                </c:pt>
                <c:pt idx="445" formatCode="0.00E+00">
                  <c:v>-1.32E-3</c:v>
                </c:pt>
                <c:pt idx="446" formatCode="0.00E+00">
                  <c:v>-1.65E-3</c:v>
                </c:pt>
                <c:pt idx="447" formatCode="0.00E+00">
                  <c:v>-1.8E-3</c:v>
                </c:pt>
                <c:pt idx="448" formatCode="0.00E+00">
                  <c:v>-2.2300000000000002E-3</c:v>
                </c:pt>
                <c:pt idx="449" formatCode="0.00E+00">
                  <c:v>-2.48E-3</c:v>
                </c:pt>
                <c:pt idx="450" formatCode="0.00E+00">
                  <c:v>-2.5899999999999999E-3</c:v>
                </c:pt>
                <c:pt idx="451" formatCode="0.00E+00">
                  <c:v>-2.7599999999999999E-3</c:v>
                </c:pt>
                <c:pt idx="452" formatCode="0.00E+00">
                  <c:v>-3.0100000000000001E-3</c:v>
                </c:pt>
                <c:pt idx="453" formatCode="0.00E+00">
                  <c:v>-3.16E-3</c:v>
                </c:pt>
                <c:pt idx="454" formatCode="0.00E+00">
                  <c:v>-3.31E-3</c:v>
                </c:pt>
                <c:pt idx="455" formatCode="0.00E+00">
                  <c:v>-3.5200000000000001E-3</c:v>
                </c:pt>
                <c:pt idx="456" formatCode="0.00E+00">
                  <c:v>-3.6600000000000001E-3</c:v>
                </c:pt>
                <c:pt idx="457" formatCode="0.00E+00">
                  <c:v>-3.8300000000000001E-3</c:v>
                </c:pt>
                <c:pt idx="458" formatCode="0.00E+00">
                  <c:v>-4.0000000000000001E-3</c:v>
                </c:pt>
                <c:pt idx="459" formatCode="0.00E+00">
                  <c:v>-4.2199999999999998E-3</c:v>
                </c:pt>
                <c:pt idx="460" formatCode="0.00E+00">
                  <c:v>-4.4200000000000003E-3</c:v>
                </c:pt>
                <c:pt idx="461" formatCode="0.00E+00">
                  <c:v>-4.4400000000000004E-3</c:v>
                </c:pt>
                <c:pt idx="462" formatCode="0.00E+00">
                  <c:v>-4.5199999999999997E-3</c:v>
                </c:pt>
                <c:pt idx="463" formatCode="0.00E+00">
                  <c:v>-4.5199999999999997E-3</c:v>
                </c:pt>
                <c:pt idx="464" formatCode="0.00E+00">
                  <c:v>-4.5500000000000002E-3</c:v>
                </c:pt>
                <c:pt idx="465" formatCode="0.00E+00">
                  <c:v>-4.6699999999999997E-3</c:v>
                </c:pt>
                <c:pt idx="466" formatCode="0.00E+00">
                  <c:v>-4.5700000000000003E-3</c:v>
                </c:pt>
                <c:pt idx="467" formatCode="0.00E+00">
                  <c:v>-4.4999999999999997E-3</c:v>
                </c:pt>
                <c:pt idx="468" formatCode="0.00E+00">
                  <c:v>-4.3400000000000001E-3</c:v>
                </c:pt>
                <c:pt idx="469" formatCode="0.00E+00">
                  <c:v>-4.2700000000000004E-3</c:v>
                </c:pt>
                <c:pt idx="470" formatCode="0.00E+00">
                  <c:v>-4.1099999999999999E-3</c:v>
                </c:pt>
                <c:pt idx="471" formatCode="0.00E+00">
                  <c:v>-4.0600000000000002E-3</c:v>
                </c:pt>
                <c:pt idx="472" formatCode="0.00E+00">
                  <c:v>-3.9300000000000003E-3</c:v>
                </c:pt>
                <c:pt idx="473" formatCode="0.00E+00">
                  <c:v>-3.9399999999999999E-3</c:v>
                </c:pt>
                <c:pt idx="474" formatCode="0.00E+00">
                  <c:v>-3.8899999999999998E-3</c:v>
                </c:pt>
                <c:pt idx="475" formatCode="0.00E+00">
                  <c:v>-3.8E-3</c:v>
                </c:pt>
                <c:pt idx="476" formatCode="0.00E+00">
                  <c:v>-3.81E-3</c:v>
                </c:pt>
                <c:pt idx="477" formatCode="0.00E+00">
                  <c:v>-3.8600000000000001E-3</c:v>
                </c:pt>
                <c:pt idx="478" formatCode="0.00E+00">
                  <c:v>-3.8800000000000002E-3</c:v>
                </c:pt>
                <c:pt idx="479" formatCode="0.00E+00">
                  <c:v>-3.8500000000000001E-3</c:v>
                </c:pt>
                <c:pt idx="480" formatCode="0.00E+00">
                  <c:v>-3.8300000000000001E-3</c:v>
                </c:pt>
                <c:pt idx="481" formatCode="0.00E+00">
                  <c:v>-3.8999999999999998E-3</c:v>
                </c:pt>
                <c:pt idx="482" formatCode="0.00E+00">
                  <c:v>-3.8300000000000001E-3</c:v>
                </c:pt>
                <c:pt idx="483" formatCode="0.00E+00">
                  <c:v>-3.7799999999999999E-3</c:v>
                </c:pt>
                <c:pt idx="484" formatCode="0.00E+00">
                  <c:v>-3.82E-3</c:v>
                </c:pt>
                <c:pt idx="485" formatCode="0.00E+00">
                  <c:v>-3.7799999999999999E-3</c:v>
                </c:pt>
                <c:pt idx="486" formatCode="0.00E+00">
                  <c:v>-3.79E-3</c:v>
                </c:pt>
                <c:pt idx="487" formatCode="0.00E+00">
                  <c:v>-3.8600000000000001E-3</c:v>
                </c:pt>
                <c:pt idx="488" formatCode="0.00E+00">
                  <c:v>-3.65E-3</c:v>
                </c:pt>
                <c:pt idx="489" formatCode="0.00E+00">
                  <c:v>-3.5200000000000001E-3</c:v>
                </c:pt>
                <c:pt idx="490" formatCode="0.00E+00">
                  <c:v>-3.62E-3</c:v>
                </c:pt>
                <c:pt idx="491" formatCode="0.00E+00">
                  <c:v>-3.5200000000000001E-3</c:v>
                </c:pt>
                <c:pt idx="492">
                  <c:v>-3.5287959999999998E-3</c:v>
                </c:pt>
                <c:pt idx="493" formatCode="0.00E+00">
                  <c:v>-3.4099999999999998E-3</c:v>
                </c:pt>
                <c:pt idx="494" formatCode="0.00E+00">
                  <c:v>-3.16E-3</c:v>
                </c:pt>
                <c:pt idx="495" formatCode="0.00E+00">
                  <c:v>-2.97E-3</c:v>
                </c:pt>
                <c:pt idx="496" formatCode="0.00E+00">
                  <c:v>-2.99E-3</c:v>
                </c:pt>
                <c:pt idx="497" formatCode="0.00E+00">
                  <c:v>-2.8300000000000001E-3</c:v>
                </c:pt>
                <c:pt idx="498" formatCode="0.00E+00">
                  <c:v>-2.63E-3</c:v>
                </c:pt>
                <c:pt idx="499" formatCode="0.00E+00">
                  <c:v>-2.5999999999999999E-3</c:v>
                </c:pt>
                <c:pt idx="500" formatCode="0.00E+00">
                  <c:v>-2.3900000000000002E-3</c:v>
                </c:pt>
                <c:pt idx="501" formatCode="0.00E+00">
                  <c:v>-2.33E-3</c:v>
                </c:pt>
                <c:pt idx="502" formatCode="0.00E+00">
                  <c:v>-2.2300000000000002E-3</c:v>
                </c:pt>
                <c:pt idx="503" formatCode="0.00E+00">
                  <c:v>-1.99E-3</c:v>
                </c:pt>
                <c:pt idx="504" formatCode="0.00E+00">
                  <c:v>-1.83E-3</c:v>
                </c:pt>
                <c:pt idx="505" formatCode="0.00E+00">
                  <c:v>-1.56E-3</c:v>
                </c:pt>
                <c:pt idx="506" formatCode="0.00E+00">
                  <c:v>-1.48E-3</c:v>
                </c:pt>
                <c:pt idx="507" formatCode="0.00E+00">
                  <c:v>-1.2700000000000001E-3</c:v>
                </c:pt>
                <c:pt idx="508" formatCode="0.00E+00">
                  <c:v>-9.41E-4</c:v>
                </c:pt>
                <c:pt idx="509" formatCode="0.00E+00">
                  <c:v>-7.9600000000000005E-4</c:v>
                </c:pt>
                <c:pt idx="510" formatCode="0.00E+00">
                  <c:v>-5.7899999999999998E-4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1-3A1E-43B0-8884-00CA753C3E8C}"/>
            </c:ext>
          </c:extLst>
        </c:ser>
        <c:ser>
          <c:idx val="4"/>
          <c:order val="4"/>
          <c:tx>
            <c:strRef>
              <c:f>'Ni 20.10.2020'!$F$6</c:f>
              <c:strCache>
                <c:ptCount val="1"/>
                <c:pt idx="0">
                  <c:v>0.015 M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'Ni 20.10.2020'!$A$7:$A$517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</c:v>
                </c:pt>
                <c:pt idx="4">
                  <c:v>194</c:v>
                </c:pt>
                <c:pt idx="5">
                  <c:v>195</c:v>
                </c:pt>
                <c:pt idx="6">
                  <c:v>196</c:v>
                </c:pt>
                <c:pt idx="7">
                  <c:v>197</c:v>
                </c:pt>
                <c:pt idx="8">
                  <c:v>198</c:v>
                </c:pt>
                <c:pt idx="9">
                  <c:v>199</c:v>
                </c:pt>
                <c:pt idx="10">
                  <c:v>200</c:v>
                </c:pt>
                <c:pt idx="11">
                  <c:v>201</c:v>
                </c:pt>
                <c:pt idx="12">
                  <c:v>202</c:v>
                </c:pt>
                <c:pt idx="13">
                  <c:v>203</c:v>
                </c:pt>
                <c:pt idx="14">
                  <c:v>204</c:v>
                </c:pt>
                <c:pt idx="15">
                  <c:v>205</c:v>
                </c:pt>
                <c:pt idx="16">
                  <c:v>206</c:v>
                </c:pt>
                <c:pt idx="17">
                  <c:v>207</c:v>
                </c:pt>
                <c:pt idx="18">
                  <c:v>208</c:v>
                </c:pt>
                <c:pt idx="19">
                  <c:v>209</c:v>
                </c:pt>
                <c:pt idx="20">
                  <c:v>210</c:v>
                </c:pt>
                <c:pt idx="21">
                  <c:v>211</c:v>
                </c:pt>
                <c:pt idx="22">
                  <c:v>212</c:v>
                </c:pt>
                <c:pt idx="23">
                  <c:v>213</c:v>
                </c:pt>
                <c:pt idx="24">
                  <c:v>214</c:v>
                </c:pt>
                <c:pt idx="25">
                  <c:v>215</c:v>
                </c:pt>
                <c:pt idx="26">
                  <c:v>216</c:v>
                </c:pt>
                <c:pt idx="27">
                  <c:v>217</c:v>
                </c:pt>
                <c:pt idx="28">
                  <c:v>218</c:v>
                </c:pt>
                <c:pt idx="29">
                  <c:v>219</c:v>
                </c:pt>
                <c:pt idx="30">
                  <c:v>220</c:v>
                </c:pt>
                <c:pt idx="31">
                  <c:v>221</c:v>
                </c:pt>
                <c:pt idx="32">
                  <c:v>222</c:v>
                </c:pt>
                <c:pt idx="33">
                  <c:v>223</c:v>
                </c:pt>
                <c:pt idx="34">
                  <c:v>224</c:v>
                </c:pt>
                <c:pt idx="35">
                  <c:v>225</c:v>
                </c:pt>
                <c:pt idx="36">
                  <c:v>226</c:v>
                </c:pt>
                <c:pt idx="37">
                  <c:v>227</c:v>
                </c:pt>
                <c:pt idx="38">
                  <c:v>228</c:v>
                </c:pt>
                <c:pt idx="39">
                  <c:v>229</c:v>
                </c:pt>
                <c:pt idx="40">
                  <c:v>230</c:v>
                </c:pt>
                <c:pt idx="41">
                  <c:v>231</c:v>
                </c:pt>
                <c:pt idx="42">
                  <c:v>232</c:v>
                </c:pt>
                <c:pt idx="43">
                  <c:v>233</c:v>
                </c:pt>
                <c:pt idx="44">
                  <c:v>234</c:v>
                </c:pt>
                <c:pt idx="45">
                  <c:v>235</c:v>
                </c:pt>
                <c:pt idx="46">
                  <c:v>236</c:v>
                </c:pt>
                <c:pt idx="47">
                  <c:v>237</c:v>
                </c:pt>
                <c:pt idx="48">
                  <c:v>238</c:v>
                </c:pt>
                <c:pt idx="49">
                  <c:v>239</c:v>
                </c:pt>
                <c:pt idx="50">
                  <c:v>240</c:v>
                </c:pt>
                <c:pt idx="51">
                  <c:v>241</c:v>
                </c:pt>
                <c:pt idx="52">
                  <c:v>242</c:v>
                </c:pt>
                <c:pt idx="53">
                  <c:v>243</c:v>
                </c:pt>
                <c:pt idx="54">
                  <c:v>244</c:v>
                </c:pt>
                <c:pt idx="55">
                  <c:v>245</c:v>
                </c:pt>
                <c:pt idx="56">
                  <c:v>246</c:v>
                </c:pt>
                <c:pt idx="57">
                  <c:v>247</c:v>
                </c:pt>
                <c:pt idx="58">
                  <c:v>248</c:v>
                </c:pt>
                <c:pt idx="59">
                  <c:v>249</c:v>
                </c:pt>
                <c:pt idx="60">
                  <c:v>250</c:v>
                </c:pt>
                <c:pt idx="61">
                  <c:v>251</c:v>
                </c:pt>
                <c:pt idx="62">
                  <c:v>252</c:v>
                </c:pt>
                <c:pt idx="63">
                  <c:v>253</c:v>
                </c:pt>
                <c:pt idx="64">
                  <c:v>254</c:v>
                </c:pt>
                <c:pt idx="65">
                  <c:v>255</c:v>
                </c:pt>
                <c:pt idx="66">
                  <c:v>256</c:v>
                </c:pt>
                <c:pt idx="67">
                  <c:v>257</c:v>
                </c:pt>
                <c:pt idx="68">
                  <c:v>258</c:v>
                </c:pt>
                <c:pt idx="69">
                  <c:v>259</c:v>
                </c:pt>
                <c:pt idx="70">
                  <c:v>260</c:v>
                </c:pt>
                <c:pt idx="71">
                  <c:v>261</c:v>
                </c:pt>
                <c:pt idx="72">
                  <c:v>262</c:v>
                </c:pt>
                <c:pt idx="73">
                  <c:v>263</c:v>
                </c:pt>
                <c:pt idx="74">
                  <c:v>264</c:v>
                </c:pt>
                <c:pt idx="75">
                  <c:v>265</c:v>
                </c:pt>
                <c:pt idx="76">
                  <c:v>266</c:v>
                </c:pt>
                <c:pt idx="77">
                  <c:v>267</c:v>
                </c:pt>
                <c:pt idx="78">
                  <c:v>268</c:v>
                </c:pt>
                <c:pt idx="79">
                  <c:v>269</c:v>
                </c:pt>
                <c:pt idx="80">
                  <c:v>270</c:v>
                </c:pt>
                <c:pt idx="81">
                  <c:v>271</c:v>
                </c:pt>
                <c:pt idx="82">
                  <c:v>272</c:v>
                </c:pt>
                <c:pt idx="83">
                  <c:v>273</c:v>
                </c:pt>
                <c:pt idx="84">
                  <c:v>274</c:v>
                </c:pt>
                <c:pt idx="85">
                  <c:v>275</c:v>
                </c:pt>
                <c:pt idx="86">
                  <c:v>276</c:v>
                </c:pt>
                <c:pt idx="87">
                  <c:v>277</c:v>
                </c:pt>
                <c:pt idx="88">
                  <c:v>278</c:v>
                </c:pt>
                <c:pt idx="89">
                  <c:v>279</c:v>
                </c:pt>
                <c:pt idx="90">
                  <c:v>280</c:v>
                </c:pt>
                <c:pt idx="91">
                  <c:v>281</c:v>
                </c:pt>
                <c:pt idx="92">
                  <c:v>282</c:v>
                </c:pt>
                <c:pt idx="93">
                  <c:v>283</c:v>
                </c:pt>
                <c:pt idx="94">
                  <c:v>284</c:v>
                </c:pt>
                <c:pt idx="95">
                  <c:v>285</c:v>
                </c:pt>
                <c:pt idx="96">
                  <c:v>286</c:v>
                </c:pt>
                <c:pt idx="97">
                  <c:v>287</c:v>
                </c:pt>
                <c:pt idx="98">
                  <c:v>288</c:v>
                </c:pt>
                <c:pt idx="99">
                  <c:v>289</c:v>
                </c:pt>
                <c:pt idx="100">
                  <c:v>290</c:v>
                </c:pt>
                <c:pt idx="101">
                  <c:v>291</c:v>
                </c:pt>
                <c:pt idx="102">
                  <c:v>292</c:v>
                </c:pt>
                <c:pt idx="103">
                  <c:v>293</c:v>
                </c:pt>
                <c:pt idx="104">
                  <c:v>294</c:v>
                </c:pt>
                <c:pt idx="105">
                  <c:v>295</c:v>
                </c:pt>
                <c:pt idx="106">
                  <c:v>296</c:v>
                </c:pt>
                <c:pt idx="107">
                  <c:v>297</c:v>
                </c:pt>
                <c:pt idx="108">
                  <c:v>298</c:v>
                </c:pt>
                <c:pt idx="109">
                  <c:v>299</c:v>
                </c:pt>
                <c:pt idx="110">
                  <c:v>300</c:v>
                </c:pt>
                <c:pt idx="111">
                  <c:v>301</c:v>
                </c:pt>
                <c:pt idx="112">
                  <c:v>302</c:v>
                </c:pt>
                <c:pt idx="113">
                  <c:v>303</c:v>
                </c:pt>
                <c:pt idx="114">
                  <c:v>304</c:v>
                </c:pt>
                <c:pt idx="115">
                  <c:v>305</c:v>
                </c:pt>
                <c:pt idx="116">
                  <c:v>306</c:v>
                </c:pt>
                <c:pt idx="117">
                  <c:v>307</c:v>
                </c:pt>
                <c:pt idx="118">
                  <c:v>308</c:v>
                </c:pt>
                <c:pt idx="119">
                  <c:v>309</c:v>
                </c:pt>
                <c:pt idx="120">
                  <c:v>310</c:v>
                </c:pt>
                <c:pt idx="121">
                  <c:v>311</c:v>
                </c:pt>
                <c:pt idx="122">
                  <c:v>312</c:v>
                </c:pt>
                <c:pt idx="123">
                  <c:v>313</c:v>
                </c:pt>
                <c:pt idx="124">
                  <c:v>314</c:v>
                </c:pt>
                <c:pt idx="125">
                  <c:v>315</c:v>
                </c:pt>
                <c:pt idx="126">
                  <c:v>316</c:v>
                </c:pt>
                <c:pt idx="127">
                  <c:v>317</c:v>
                </c:pt>
                <c:pt idx="128">
                  <c:v>318</c:v>
                </c:pt>
                <c:pt idx="129">
                  <c:v>319</c:v>
                </c:pt>
                <c:pt idx="130">
                  <c:v>320</c:v>
                </c:pt>
                <c:pt idx="131">
                  <c:v>321</c:v>
                </c:pt>
                <c:pt idx="132">
                  <c:v>322</c:v>
                </c:pt>
                <c:pt idx="133">
                  <c:v>323</c:v>
                </c:pt>
                <c:pt idx="134">
                  <c:v>324</c:v>
                </c:pt>
                <c:pt idx="135">
                  <c:v>325</c:v>
                </c:pt>
                <c:pt idx="136">
                  <c:v>326</c:v>
                </c:pt>
                <c:pt idx="137">
                  <c:v>327</c:v>
                </c:pt>
                <c:pt idx="138">
                  <c:v>328</c:v>
                </c:pt>
                <c:pt idx="139">
                  <c:v>329</c:v>
                </c:pt>
                <c:pt idx="140">
                  <c:v>330</c:v>
                </c:pt>
                <c:pt idx="141">
                  <c:v>331</c:v>
                </c:pt>
                <c:pt idx="142">
                  <c:v>332</c:v>
                </c:pt>
                <c:pt idx="143">
                  <c:v>333</c:v>
                </c:pt>
                <c:pt idx="144">
                  <c:v>334</c:v>
                </c:pt>
                <c:pt idx="145">
                  <c:v>335</c:v>
                </c:pt>
                <c:pt idx="146">
                  <c:v>336</c:v>
                </c:pt>
                <c:pt idx="147">
                  <c:v>337</c:v>
                </c:pt>
                <c:pt idx="148">
                  <c:v>338</c:v>
                </c:pt>
                <c:pt idx="149">
                  <c:v>339</c:v>
                </c:pt>
                <c:pt idx="150">
                  <c:v>340</c:v>
                </c:pt>
                <c:pt idx="151">
                  <c:v>341</c:v>
                </c:pt>
                <c:pt idx="152">
                  <c:v>342</c:v>
                </c:pt>
                <c:pt idx="153">
                  <c:v>343</c:v>
                </c:pt>
                <c:pt idx="154">
                  <c:v>344</c:v>
                </c:pt>
                <c:pt idx="155">
                  <c:v>345</c:v>
                </c:pt>
                <c:pt idx="156">
                  <c:v>346</c:v>
                </c:pt>
                <c:pt idx="157">
                  <c:v>347</c:v>
                </c:pt>
                <c:pt idx="158">
                  <c:v>348</c:v>
                </c:pt>
                <c:pt idx="159">
                  <c:v>349</c:v>
                </c:pt>
                <c:pt idx="160">
                  <c:v>350</c:v>
                </c:pt>
                <c:pt idx="161">
                  <c:v>351</c:v>
                </c:pt>
                <c:pt idx="162">
                  <c:v>352</c:v>
                </c:pt>
                <c:pt idx="163">
                  <c:v>353</c:v>
                </c:pt>
                <c:pt idx="164">
                  <c:v>354</c:v>
                </c:pt>
                <c:pt idx="165">
                  <c:v>355</c:v>
                </c:pt>
                <c:pt idx="166">
                  <c:v>356</c:v>
                </c:pt>
                <c:pt idx="167">
                  <c:v>357</c:v>
                </c:pt>
                <c:pt idx="168">
                  <c:v>358</c:v>
                </c:pt>
                <c:pt idx="169">
                  <c:v>359</c:v>
                </c:pt>
                <c:pt idx="170">
                  <c:v>360</c:v>
                </c:pt>
                <c:pt idx="171">
                  <c:v>361</c:v>
                </c:pt>
                <c:pt idx="172">
                  <c:v>362</c:v>
                </c:pt>
                <c:pt idx="173">
                  <c:v>363</c:v>
                </c:pt>
                <c:pt idx="174">
                  <c:v>364</c:v>
                </c:pt>
                <c:pt idx="175">
                  <c:v>365</c:v>
                </c:pt>
                <c:pt idx="176">
                  <c:v>366</c:v>
                </c:pt>
                <c:pt idx="177">
                  <c:v>367</c:v>
                </c:pt>
                <c:pt idx="178">
                  <c:v>368</c:v>
                </c:pt>
                <c:pt idx="179">
                  <c:v>369</c:v>
                </c:pt>
                <c:pt idx="180">
                  <c:v>370</c:v>
                </c:pt>
                <c:pt idx="181">
                  <c:v>371</c:v>
                </c:pt>
                <c:pt idx="182">
                  <c:v>372</c:v>
                </c:pt>
                <c:pt idx="183">
                  <c:v>373</c:v>
                </c:pt>
                <c:pt idx="184">
                  <c:v>374</c:v>
                </c:pt>
                <c:pt idx="185">
                  <c:v>375</c:v>
                </c:pt>
                <c:pt idx="186">
                  <c:v>376</c:v>
                </c:pt>
                <c:pt idx="187">
                  <c:v>377</c:v>
                </c:pt>
                <c:pt idx="188">
                  <c:v>378</c:v>
                </c:pt>
                <c:pt idx="189">
                  <c:v>379</c:v>
                </c:pt>
                <c:pt idx="190">
                  <c:v>380</c:v>
                </c:pt>
                <c:pt idx="191">
                  <c:v>381</c:v>
                </c:pt>
                <c:pt idx="192">
                  <c:v>382</c:v>
                </c:pt>
                <c:pt idx="193">
                  <c:v>383</c:v>
                </c:pt>
                <c:pt idx="194">
                  <c:v>384</c:v>
                </c:pt>
                <c:pt idx="195">
                  <c:v>385</c:v>
                </c:pt>
                <c:pt idx="196">
                  <c:v>386</c:v>
                </c:pt>
                <c:pt idx="197">
                  <c:v>387</c:v>
                </c:pt>
                <c:pt idx="198">
                  <c:v>388</c:v>
                </c:pt>
                <c:pt idx="199">
                  <c:v>389</c:v>
                </c:pt>
                <c:pt idx="200">
                  <c:v>390</c:v>
                </c:pt>
                <c:pt idx="201">
                  <c:v>391</c:v>
                </c:pt>
                <c:pt idx="202">
                  <c:v>392</c:v>
                </c:pt>
                <c:pt idx="203">
                  <c:v>393</c:v>
                </c:pt>
                <c:pt idx="204">
                  <c:v>394</c:v>
                </c:pt>
                <c:pt idx="205">
                  <c:v>395</c:v>
                </c:pt>
                <c:pt idx="206">
                  <c:v>396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402</c:v>
                </c:pt>
                <c:pt idx="213">
                  <c:v>403</c:v>
                </c:pt>
                <c:pt idx="214">
                  <c:v>404</c:v>
                </c:pt>
                <c:pt idx="215">
                  <c:v>405</c:v>
                </c:pt>
                <c:pt idx="216">
                  <c:v>406</c:v>
                </c:pt>
                <c:pt idx="217">
                  <c:v>407</c:v>
                </c:pt>
                <c:pt idx="218">
                  <c:v>408</c:v>
                </c:pt>
                <c:pt idx="219">
                  <c:v>409</c:v>
                </c:pt>
                <c:pt idx="220">
                  <c:v>410</c:v>
                </c:pt>
                <c:pt idx="221">
                  <c:v>411</c:v>
                </c:pt>
                <c:pt idx="222">
                  <c:v>412</c:v>
                </c:pt>
                <c:pt idx="223">
                  <c:v>413</c:v>
                </c:pt>
                <c:pt idx="224">
                  <c:v>414</c:v>
                </c:pt>
                <c:pt idx="225">
                  <c:v>415</c:v>
                </c:pt>
                <c:pt idx="226">
                  <c:v>416</c:v>
                </c:pt>
                <c:pt idx="227">
                  <c:v>417</c:v>
                </c:pt>
                <c:pt idx="228">
                  <c:v>418</c:v>
                </c:pt>
                <c:pt idx="229">
                  <c:v>419</c:v>
                </c:pt>
                <c:pt idx="230">
                  <c:v>420</c:v>
                </c:pt>
                <c:pt idx="231">
                  <c:v>421</c:v>
                </c:pt>
                <c:pt idx="232">
                  <c:v>422</c:v>
                </c:pt>
                <c:pt idx="233">
                  <c:v>423</c:v>
                </c:pt>
                <c:pt idx="234">
                  <c:v>424</c:v>
                </c:pt>
                <c:pt idx="235">
                  <c:v>425</c:v>
                </c:pt>
                <c:pt idx="236">
                  <c:v>426</c:v>
                </c:pt>
                <c:pt idx="237">
                  <c:v>427</c:v>
                </c:pt>
                <c:pt idx="238">
                  <c:v>428</c:v>
                </c:pt>
                <c:pt idx="239">
                  <c:v>429</c:v>
                </c:pt>
                <c:pt idx="240">
                  <c:v>430</c:v>
                </c:pt>
                <c:pt idx="241">
                  <c:v>431</c:v>
                </c:pt>
                <c:pt idx="242">
                  <c:v>432</c:v>
                </c:pt>
                <c:pt idx="243">
                  <c:v>433</c:v>
                </c:pt>
                <c:pt idx="244">
                  <c:v>434</c:v>
                </c:pt>
                <c:pt idx="245">
                  <c:v>435</c:v>
                </c:pt>
                <c:pt idx="246">
                  <c:v>436</c:v>
                </c:pt>
                <c:pt idx="247">
                  <c:v>437</c:v>
                </c:pt>
                <c:pt idx="248">
                  <c:v>438</c:v>
                </c:pt>
                <c:pt idx="249">
                  <c:v>439</c:v>
                </c:pt>
                <c:pt idx="250">
                  <c:v>440</c:v>
                </c:pt>
                <c:pt idx="251">
                  <c:v>441</c:v>
                </c:pt>
                <c:pt idx="252">
                  <c:v>442</c:v>
                </c:pt>
                <c:pt idx="253">
                  <c:v>443</c:v>
                </c:pt>
                <c:pt idx="254">
                  <c:v>444</c:v>
                </c:pt>
                <c:pt idx="255">
                  <c:v>445</c:v>
                </c:pt>
                <c:pt idx="256">
                  <c:v>446</c:v>
                </c:pt>
                <c:pt idx="257">
                  <c:v>447</c:v>
                </c:pt>
                <c:pt idx="258">
                  <c:v>448</c:v>
                </c:pt>
                <c:pt idx="259">
                  <c:v>449</c:v>
                </c:pt>
                <c:pt idx="260">
                  <c:v>450</c:v>
                </c:pt>
                <c:pt idx="261">
                  <c:v>451</c:v>
                </c:pt>
                <c:pt idx="262">
                  <c:v>452</c:v>
                </c:pt>
                <c:pt idx="263">
                  <c:v>453</c:v>
                </c:pt>
                <c:pt idx="264">
                  <c:v>454</c:v>
                </c:pt>
                <c:pt idx="265">
                  <c:v>455</c:v>
                </c:pt>
                <c:pt idx="266">
                  <c:v>456</c:v>
                </c:pt>
                <c:pt idx="267">
                  <c:v>457</c:v>
                </c:pt>
                <c:pt idx="268">
                  <c:v>458</c:v>
                </c:pt>
                <c:pt idx="269">
                  <c:v>459</c:v>
                </c:pt>
                <c:pt idx="270">
                  <c:v>460</c:v>
                </c:pt>
                <c:pt idx="271">
                  <c:v>461</c:v>
                </c:pt>
                <c:pt idx="272">
                  <c:v>462</c:v>
                </c:pt>
                <c:pt idx="273">
                  <c:v>463</c:v>
                </c:pt>
                <c:pt idx="274">
                  <c:v>464</c:v>
                </c:pt>
                <c:pt idx="275">
                  <c:v>465</c:v>
                </c:pt>
                <c:pt idx="276">
                  <c:v>466</c:v>
                </c:pt>
                <c:pt idx="277">
                  <c:v>467</c:v>
                </c:pt>
                <c:pt idx="278">
                  <c:v>468</c:v>
                </c:pt>
                <c:pt idx="279">
                  <c:v>469</c:v>
                </c:pt>
                <c:pt idx="280">
                  <c:v>470</c:v>
                </c:pt>
                <c:pt idx="281">
                  <c:v>471</c:v>
                </c:pt>
                <c:pt idx="282">
                  <c:v>472</c:v>
                </c:pt>
                <c:pt idx="283">
                  <c:v>473</c:v>
                </c:pt>
                <c:pt idx="284">
                  <c:v>474</c:v>
                </c:pt>
                <c:pt idx="285">
                  <c:v>475</c:v>
                </c:pt>
                <c:pt idx="286">
                  <c:v>476</c:v>
                </c:pt>
                <c:pt idx="287">
                  <c:v>477</c:v>
                </c:pt>
                <c:pt idx="288">
                  <c:v>478</c:v>
                </c:pt>
                <c:pt idx="289">
                  <c:v>479</c:v>
                </c:pt>
                <c:pt idx="290">
                  <c:v>480</c:v>
                </c:pt>
                <c:pt idx="291">
                  <c:v>481</c:v>
                </c:pt>
                <c:pt idx="292">
                  <c:v>482</c:v>
                </c:pt>
                <c:pt idx="293">
                  <c:v>483</c:v>
                </c:pt>
                <c:pt idx="294">
                  <c:v>484</c:v>
                </c:pt>
                <c:pt idx="295">
                  <c:v>485</c:v>
                </c:pt>
                <c:pt idx="296">
                  <c:v>486</c:v>
                </c:pt>
                <c:pt idx="297">
                  <c:v>487</c:v>
                </c:pt>
                <c:pt idx="298">
                  <c:v>488</c:v>
                </c:pt>
                <c:pt idx="299">
                  <c:v>489</c:v>
                </c:pt>
                <c:pt idx="300">
                  <c:v>490</c:v>
                </c:pt>
                <c:pt idx="301">
                  <c:v>491</c:v>
                </c:pt>
                <c:pt idx="302">
                  <c:v>492</c:v>
                </c:pt>
                <c:pt idx="303">
                  <c:v>493</c:v>
                </c:pt>
                <c:pt idx="304">
                  <c:v>494</c:v>
                </c:pt>
                <c:pt idx="305">
                  <c:v>495</c:v>
                </c:pt>
                <c:pt idx="306">
                  <c:v>496</c:v>
                </c:pt>
                <c:pt idx="307">
                  <c:v>497</c:v>
                </c:pt>
                <c:pt idx="308">
                  <c:v>498</c:v>
                </c:pt>
                <c:pt idx="309">
                  <c:v>499</c:v>
                </c:pt>
                <c:pt idx="310">
                  <c:v>500</c:v>
                </c:pt>
                <c:pt idx="311">
                  <c:v>501</c:v>
                </c:pt>
                <c:pt idx="312">
                  <c:v>502</c:v>
                </c:pt>
                <c:pt idx="313">
                  <c:v>503</c:v>
                </c:pt>
                <c:pt idx="314">
                  <c:v>504</c:v>
                </c:pt>
                <c:pt idx="315">
                  <c:v>505</c:v>
                </c:pt>
                <c:pt idx="316">
                  <c:v>506</c:v>
                </c:pt>
                <c:pt idx="317">
                  <c:v>507</c:v>
                </c:pt>
                <c:pt idx="318">
                  <c:v>508</c:v>
                </c:pt>
                <c:pt idx="319">
                  <c:v>509</c:v>
                </c:pt>
                <c:pt idx="320">
                  <c:v>510</c:v>
                </c:pt>
                <c:pt idx="321">
                  <c:v>511</c:v>
                </c:pt>
                <c:pt idx="322">
                  <c:v>512</c:v>
                </c:pt>
                <c:pt idx="323">
                  <c:v>513</c:v>
                </c:pt>
                <c:pt idx="324">
                  <c:v>514</c:v>
                </c:pt>
                <c:pt idx="325">
                  <c:v>515</c:v>
                </c:pt>
                <c:pt idx="326">
                  <c:v>516</c:v>
                </c:pt>
                <c:pt idx="327">
                  <c:v>517</c:v>
                </c:pt>
                <c:pt idx="328">
                  <c:v>518</c:v>
                </c:pt>
                <c:pt idx="329">
                  <c:v>519</c:v>
                </c:pt>
                <c:pt idx="330">
                  <c:v>520</c:v>
                </c:pt>
                <c:pt idx="331">
                  <c:v>521</c:v>
                </c:pt>
                <c:pt idx="332">
                  <c:v>522</c:v>
                </c:pt>
                <c:pt idx="333">
                  <c:v>523</c:v>
                </c:pt>
                <c:pt idx="334">
                  <c:v>524</c:v>
                </c:pt>
                <c:pt idx="335">
                  <c:v>525</c:v>
                </c:pt>
                <c:pt idx="336">
                  <c:v>526</c:v>
                </c:pt>
                <c:pt idx="337">
                  <c:v>527</c:v>
                </c:pt>
                <c:pt idx="338">
                  <c:v>528</c:v>
                </c:pt>
                <c:pt idx="339">
                  <c:v>529</c:v>
                </c:pt>
                <c:pt idx="340">
                  <c:v>530</c:v>
                </c:pt>
                <c:pt idx="341">
                  <c:v>531</c:v>
                </c:pt>
                <c:pt idx="342">
                  <c:v>532</c:v>
                </c:pt>
                <c:pt idx="343">
                  <c:v>533</c:v>
                </c:pt>
                <c:pt idx="344">
                  <c:v>534</c:v>
                </c:pt>
                <c:pt idx="345">
                  <c:v>535</c:v>
                </c:pt>
                <c:pt idx="346">
                  <c:v>536</c:v>
                </c:pt>
                <c:pt idx="347">
                  <c:v>537</c:v>
                </c:pt>
                <c:pt idx="348">
                  <c:v>538</c:v>
                </c:pt>
                <c:pt idx="349">
                  <c:v>539</c:v>
                </c:pt>
                <c:pt idx="350">
                  <c:v>540</c:v>
                </c:pt>
                <c:pt idx="351">
                  <c:v>541</c:v>
                </c:pt>
                <c:pt idx="352">
                  <c:v>542</c:v>
                </c:pt>
                <c:pt idx="353">
                  <c:v>543</c:v>
                </c:pt>
                <c:pt idx="354">
                  <c:v>544</c:v>
                </c:pt>
                <c:pt idx="355">
                  <c:v>545</c:v>
                </c:pt>
                <c:pt idx="356">
                  <c:v>546</c:v>
                </c:pt>
                <c:pt idx="357">
                  <c:v>547</c:v>
                </c:pt>
                <c:pt idx="358">
                  <c:v>548</c:v>
                </c:pt>
                <c:pt idx="359">
                  <c:v>549</c:v>
                </c:pt>
                <c:pt idx="360">
                  <c:v>550</c:v>
                </c:pt>
                <c:pt idx="361">
                  <c:v>551</c:v>
                </c:pt>
                <c:pt idx="362">
                  <c:v>552</c:v>
                </c:pt>
                <c:pt idx="363">
                  <c:v>553</c:v>
                </c:pt>
                <c:pt idx="364">
                  <c:v>554</c:v>
                </c:pt>
                <c:pt idx="365">
                  <c:v>555</c:v>
                </c:pt>
                <c:pt idx="366">
                  <c:v>556</c:v>
                </c:pt>
                <c:pt idx="367">
                  <c:v>557</c:v>
                </c:pt>
                <c:pt idx="368">
                  <c:v>558</c:v>
                </c:pt>
                <c:pt idx="369">
                  <c:v>559</c:v>
                </c:pt>
                <c:pt idx="370">
                  <c:v>560</c:v>
                </c:pt>
                <c:pt idx="371">
                  <c:v>561</c:v>
                </c:pt>
                <c:pt idx="372">
                  <c:v>562</c:v>
                </c:pt>
                <c:pt idx="373">
                  <c:v>563</c:v>
                </c:pt>
                <c:pt idx="374">
                  <c:v>564</c:v>
                </c:pt>
                <c:pt idx="375">
                  <c:v>565</c:v>
                </c:pt>
                <c:pt idx="376">
                  <c:v>566</c:v>
                </c:pt>
                <c:pt idx="377">
                  <c:v>567</c:v>
                </c:pt>
                <c:pt idx="378">
                  <c:v>568</c:v>
                </c:pt>
                <c:pt idx="379">
                  <c:v>569</c:v>
                </c:pt>
                <c:pt idx="380">
                  <c:v>570</c:v>
                </c:pt>
                <c:pt idx="381">
                  <c:v>571</c:v>
                </c:pt>
                <c:pt idx="382">
                  <c:v>572</c:v>
                </c:pt>
                <c:pt idx="383">
                  <c:v>573</c:v>
                </c:pt>
                <c:pt idx="384">
                  <c:v>574</c:v>
                </c:pt>
                <c:pt idx="385">
                  <c:v>575</c:v>
                </c:pt>
                <c:pt idx="386">
                  <c:v>576</c:v>
                </c:pt>
                <c:pt idx="387">
                  <c:v>577</c:v>
                </c:pt>
                <c:pt idx="388">
                  <c:v>578</c:v>
                </c:pt>
                <c:pt idx="389">
                  <c:v>579</c:v>
                </c:pt>
                <c:pt idx="390">
                  <c:v>580</c:v>
                </c:pt>
                <c:pt idx="391">
                  <c:v>581</c:v>
                </c:pt>
                <c:pt idx="392">
                  <c:v>582</c:v>
                </c:pt>
                <c:pt idx="393">
                  <c:v>583</c:v>
                </c:pt>
                <c:pt idx="394">
                  <c:v>584</c:v>
                </c:pt>
                <c:pt idx="395">
                  <c:v>585</c:v>
                </c:pt>
                <c:pt idx="396">
                  <c:v>586</c:v>
                </c:pt>
                <c:pt idx="397">
                  <c:v>587</c:v>
                </c:pt>
                <c:pt idx="398">
                  <c:v>588</c:v>
                </c:pt>
                <c:pt idx="399">
                  <c:v>589</c:v>
                </c:pt>
                <c:pt idx="400">
                  <c:v>590</c:v>
                </c:pt>
                <c:pt idx="401">
                  <c:v>591</c:v>
                </c:pt>
                <c:pt idx="402">
                  <c:v>592</c:v>
                </c:pt>
                <c:pt idx="403">
                  <c:v>593</c:v>
                </c:pt>
                <c:pt idx="404">
                  <c:v>594</c:v>
                </c:pt>
                <c:pt idx="405">
                  <c:v>595</c:v>
                </c:pt>
                <c:pt idx="406">
                  <c:v>596</c:v>
                </c:pt>
                <c:pt idx="407">
                  <c:v>597</c:v>
                </c:pt>
                <c:pt idx="408">
                  <c:v>598</c:v>
                </c:pt>
                <c:pt idx="409">
                  <c:v>599</c:v>
                </c:pt>
                <c:pt idx="410">
                  <c:v>600</c:v>
                </c:pt>
                <c:pt idx="411">
                  <c:v>601</c:v>
                </c:pt>
                <c:pt idx="412">
                  <c:v>602</c:v>
                </c:pt>
                <c:pt idx="413">
                  <c:v>603</c:v>
                </c:pt>
                <c:pt idx="414">
                  <c:v>604</c:v>
                </c:pt>
                <c:pt idx="415">
                  <c:v>605</c:v>
                </c:pt>
                <c:pt idx="416">
                  <c:v>606</c:v>
                </c:pt>
                <c:pt idx="417">
                  <c:v>607</c:v>
                </c:pt>
                <c:pt idx="418">
                  <c:v>608</c:v>
                </c:pt>
                <c:pt idx="419">
                  <c:v>609</c:v>
                </c:pt>
                <c:pt idx="420">
                  <c:v>610</c:v>
                </c:pt>
                <c:pt idx="421">
                  <c:v>611</c:v>
                </c:pt>
                <c:pt idx="422">
                  <c:v>612</c:v>
                </c:pt>
                <c:pt idx="423">
                  <c:v>613</c:v>
                </c:pt>
                <c:pt idx="424">
                  <c:v>614</c:v>
                </c:pt>
                <c:pt idx="425">
                  <c:v>615</c:v>
                </c:pt>
                <c:pt idx="426">
                  <c:v>616</c:v>
                </c:pt>
                <c:pt idx="427">
                  <c:v>617</c:v>
                </c:pt>
                <c:pt idx="428">
                  <c:v>618</c:v>
                </c:pt>
                <c:pt idx="429">
                  <c:v>619</c:v>
                </c:pt>
                <c:pt idx="430">
                  <c:v>620</c:v>
                </c:pt>
                <c:pt idx="431">
                  <c:v>621</c:v>
                </c:pt>
                <c:pt idx="432">
                  <c:v>622</c:v>
                </c:pt>
                <c:pt idx="433">
                  <c:v>623</c:v>
                </c:pt>
                <c:pt idx="434">
                  <c:v>624</c:v>
                </c:pt>
                <c:pt idx="435">
                  <c:v>625</c:v>
                </c:pt>
                <c:pt idx="436">
                  <c:v>626</c:v>
                </c:pt>
                <c:pt idx="437">
                  <c:v>627</c:v>
                </c:pt>
                <c:pt idx="438">
                  <c:v>628</c:v>
                </c:pt>
                <c:pt idx="439">
                  <c:v>629</c:v>
                </c:pt>
                <c:pt idx="440">
                  <c:v>630</c:v>
                </c:pt>
                <c:pt idx="441">
                  <c:v>631</c:v>
                </c:pt>
                <c:pt idx="442">
                  <c:v>632</c:v>
                </c:pt>
                <c:pt idx="443">
                  <c:v>633</c:v>
                </c:pt>
                <c:pt idx="444">
                  <c:v>634</c:v>
                </c:pt>
                <c:pt idx="445">
                  <c:v>635</c:v>
                </c:pt>
                <c:pt idx="446">
                  <c:v>636</c:v>
                </c:pt>
                <c:pt idx="447">
                  <c:v>637</c:v>
                </c:pt>
                <c:pt idx="448">
                  <c:v>638</c:v>
                </c:pt>
                <c:pt idx="449">
                  <c:v>639</c:v>
                </c:pt>
                <c:pt idx="450">
                  <c:v>640</c:v>
                </c:pt>
                <c:pt idx="451">
                  <c:v>641</c:v>
                </c:pt>
                <c:pt idx="452">
                  <c:v>642</c:v>
                </c:pt>
                <c:pt idx="453">
                  <c:v>643</c:v>
                </c:pt>
                <c:pt idx="454">
                  <c:v>644</c:v>
                </c:pt>
                <c:pt idx="455">
                  <c:v>645</c:v>
                </c:pt>
                <c:pt idx="456">
                  <c:v>646</c:v>
                </c:pt>
                <c:pt idx="457">
                  <c:v>647</c:v>
                </c:pt>
                <c:pt idx="458">
                  <c:v>648</c:v>
                </c:pt>
                <c:pt idx="459">
                  <c:v>649</c:v>
                </c:pt>
                <c:pt idx="460">
                  <c:v>650</c:v>
                </c:pt>
                <c:pt idx="461">
                  <c:v>651</c:v>
                </c:pt>
                <c:pt idx="462">
                  <c:v>652</c:v>
                </c:pt>
                <c:pt idx="463">
                  <c:v>653</c:v>
                </c:pt>
                <c:pt idx="464">
                  <c:v>654</c:v>
                </c:pt>
                <c:pt idx="465">
                  <c:v>655</c:v>
                </c:pt>
                <c:pt idx="466">
                  <c:v>656</c:v>
                </c:pt>
                <c:pt idx="467">
                  <c:v>657</c:v>
                </c:pt>
                <c:pt idx="468">
                  <c:v>658</c:v>
                </c:pt>
                <c:pt idx="469">
                  <c:v>659</c:v>
                </c:pt>
                <c:pt idx="470">
                  <c:v>660</c:v>
                </c:pt>
                <c:pt idx="471">
                  <c:v>661</c:v>
                </c:pt>
                <c:pt idx="472">
                  <c:v>662</c:v>
                </c:pt>
                <c:pt idx="473">
                  <c:v>663</c:v>
                </c:pt>
                <c:pt idx="474">
                  <c:v>664</c:v>
                </c:pt>
                <c:pt idx="475">
                  <c:v>665</c:v>
                </c:pt>
                <c:pt idx="476">
                  <c:v>666</c:v>
                </c:pt>
                <c:pt idx="477">
                  <c:v>667</c:v>
                </c:pt>
                <c:pt idx="478">
                  <c:v>668</c:v>
                </c:pt>
                <c:pt idx="479">
                  <c:v>669</c:v>
                </c:pt>
                <c:pt idx="480">
                  <c:v>670</c:v>
                </c:pt>
                <c:pt idx="481">
                  <c:v>671</c:v>
                </c:pt>
                <c:pt idx="482">
                  <c:v>672</c:v>
                </c:pt>
                <c:pt idx="483">
                  <c:v>673</c:v>
                </c:pt>
                <c:pt idx="484">
                  <c:v>674</c:v>
                </c:pt>
                <c:pt idx="485">
                  <c:v>675</c:v>
                </c:pt>
                <c:pt idx="486">
                  <c:v>676</c:v>
                </c:pt>
                <c:pt idx="487">
                  <c:v>677</c:v>
                </c:pt>
                <c:pt idx="488">
                  <c:v>678</c:v>
                </c:pt>
                <c:pt idx="489">
                  <c:v>679</c:v>
                </c:pt>
                <c:pt idx="490">
                  <c:v>680</c:v>
                </c:pt>
                <c:pt idx="491">
                  <c:v>681</c:v>
                </c:pt>
                <c:pt idx="492">
                  <c:v>682</c:v>
                </c:pt>
                <c:pt idx="493">
                  <c:v>683</c:v>
                </c:pt>
                <c:pt idx="494">
                  <c:v>684</c:v>
                </c:pt>
                <c:pt idx="495">
                  <c:v>685</c:v>
                </c:pt>
                <c:pt idx="496">
                  <c:v>686</c:v>
                </c:pt>
                <c:pt idx="497">
                  <c:v>687</c:v>
                </c:pt>
                <c:pt idx="498">
                  <c:v>688</c:v>
                </c:pt>
                <c:pt idx="499">
                  <c:v>689</c:v>
                </c:pt>
                <c:pt idx="500">
                  <c:v>690</c:v>
                </c:pt>
                <c:pt idx="501">
                  <c:v>691</c:v>
                </c:pt>
                <c:pt idx="502">
                  <c:v>692</c:v>
                </c:pt>
                <c:pt idx="503">
                  <c:v>693</c:v>
                </c:pt>
                <c:pt idx="504">
                  <c:v>694</c:v>
                </c:pt>
                <c:pt idx="505">
                  <c:v>695</c:v>
                </c:pt>
                <c:pt idx="506">
                  <c:v>696</c:v>
                </c:pt>
                <c:pt idx="507">
                  <c:v>697</c:v>
                </c:pt>
                <c:pt idx="508">
                  <c:v>698</c:v>
                </c:pt>
                <c:pt idx="509">
                  <c:v>699</c:v>
                </c:pt>
                <c:pt idx="510">
                  <c:v>700</c:v>
                </c:pt>
              </c:numCache>
            </c:numRef>
          </c:xVal>
          <c:yVal>
            <c:numRef>
              <c:f>'Ni 20.10.2020'!$F$7:$F$517</c:f>
              <c:numCache>
                <c:formatCode>General</c:formatCode>
                <c:ptCount val="511"/>
                <c:pt idx="0">
                  <c:v>3.3219443750000002</c:v>
                </c:pt>
                <c:pt idx="1">
                  <c:v>2.897578416</c:v>
                </c:pt>
                <c:pt idx="2">
                  <c:v>3.2523478909999999</c:v>
                </c:pt>
                <c:pt idx="3">
                  <c:v>3.3306595290000001</c:v>
                </c:pt>
                <c:pt idx="4">
                  <c:v>2.9517495359999999</c:v>
                </c:pt>
                <c:pt idx="5">
                  <c:v>2.9351994289999999</c:v>
                </c:pt>
                <c:pt idx="6">
                  <c:v>3.2665849269999998</c:v>
                </c:pt>
                <c:pt idx="7">
                  <c:v>0.60920688000000001</c:v>
                </c:pt>
                <c:pt idx="8">
                  <c:v>3.3498849370000001</c:v>
                </c:pt>
                <c:pt idx="9">
                  <c:v>3.4579959410000001</c:v>
                </c:pt>
                <c:pt idx="10">
                  <c:v>3.7503340180000002</c:v>
                </c:pt>
                <c:pt idx="11">
                  <c:v>3.9378320059999998</c:v>
                </c:pt>
                <c:pt idx="12">
                  <c:v>3.8652081759999999</c:v>
                </c:pt>
                <c:pt idx="13">
                  <c:v>3.963836358</c:v>
                </c:pt>
                <c:pt idx="14">
                  <c:v>3.9839475489999998</c:v>
                </c:pt>
                <c:pt idx="15">
                  <c:v>3.9839475489999998</c:v>
                </c:pt>
                <c:pt idx="16">
                  <c:v>3.9839475489999998</c:v>
                </c:pt>
                <c:pt idx="17">
                  <c:v>3.9839475489999998</c:v>
                </c:pt>
                <c:pt idx="18">
                  <c:v>3.9839475489999998</c:v>
                </c:pt>
                <c:pt idx="19">
                  <c:v>3.9839475489999998</c:v>
                </c:pt>
                <c:pt idx="20">
                  <c:v>3.9839475489999998</c:v>
                </c:pt>
                <c:pt idx="21">
                  <c:v>3.9839475489999998</c:v>
                </c:pt>
                <c:pt idx="22">
                  <c:v>2.896839409</c:v>
                </c:pt>
                <c:pt idx="23">
                  <c:v>3.2231719939999999</c:v>
                </c:pt>
                <c:pt idx="24">
                  <c:v>3.9839475489999998</c:v>
                </c:pt>
                <c:pt idx="25">
                  <c:v>3.9839475489999998</c:v>
                </c:pt>
                <c:pt idx="26">
                  <c:v>3.9839475489999998</c:v>
                </c:pt>
                <c:pt idx="27">
                  <c:v>3.432968222</c:v>
                </c:pt>
                <c:pt idx="28">
                  <c:v>3.3404297490000001</c:v>
                </c:pt>
                <c:pt idx="29">
                  <c:v>3.9839475489999998</c:v>
                </c:pt>
                <c:pt idx="30">
                  <c:v>3.9839475489999998</c:v>
                </c:pt>
                <c:pt idx="31">
                  <c:v>3.9839475489999998</c:v>
                </c:pt>
                <c:pt idx="32">
                  <c:v>3.9839475489999998</c:v>
                </c:pt>
                <c:pt idx="33">
                  <c:v>3.9839475489999998</c:v>
                </c:pt>
                <c:pt idx="34">
                  <c:v>3.9839475489999998</c:v>
                </c:pt>
                <c:pt idx="35">
                  <c:v>3.9839475489999998</c:v>
                </c:pt>
                <c:pt idx="36">
                  <c:v>3.8872855529999999</c:v>
                </c:pt>
                <c:pt idx="37">
                  <c:v>3.6782314820000002</c:v>
                </c:pt>
                <c:pt idx="38">
                  <c:v>3.9839475489999998</c:v>
                </c:pt>
                <c:pt idx="39">
                  <c:v>3.9839475489999998</c:v>
                </c:pt>
                <c:pt idx="40">
                  <c:v>3.8614504730000001</c:v>
                </c:pt>
                <c:pt idx="41">
                  <c:v>3.2625161810000001</c:v>
                </c:pt>
                <c:pt idx="42">
                  <c:v>3.9839475489999998</c:v>
                </c:pt>
                <c:pt idx="43">
                  <c:v>3.9839475489999998</c:v>
                </c:pt>
                <c:pt idx="44">
                  <c:v>3.9839475489999998</c:v>
                </c:pt>
                <c:pt idx="45">
                  <c:v>3.9839475489999998</c:v>
                </c:pt>
                <c:pt idx="46">
                  <c:v>3.9839475489999998</c:v>
                </c:pt>
                <c:pt idx="47">
                  <c:v>3.9839475489999998</c:v>
                </c:pt>
                <c:pt idx="48">
                  <c:v>3.3080795890000001</c:v>
                </c:pt>
                <c:pt idx="49">
                  <c:v>3.402392136</c:v>
                </c:pt>
                <c:pt idx="50">
                  <c:v>3.93472263</c:v>
                </c:pt>
                <c:pt idx="51">
                  <c:v>2.8827307329999998</c:v>
                </c:pt>
                <c:pt idx="52">
                  <c:v>2.5020224</c:v>
                </c:pt>
                <c:pt idx="53">
                  <c:v>2.1149337259999998</c:v>
                </c:pt>
                <c:pt idx="54">
                  <c:v>1.835183054</c:v>
                </c:pt>
                <c:pt idx="55">
                  <c:v>1.592583112</c:v>
                </c:pt>
                <c:pt idx="56">
                  <c:v>1.390089567</c:v>
                </c:pt>
                <c:pt idx="57">
                  <c:v>1.21761567</c:v>
                </c:pt>
                <c:pt idx="58">
                  <c:v>1.0688922999999999</c:v>
                </c:pt>
                <c:pt idx="59">
                  <c:v>0.94117759300000003</c:v>
                </c:pt>
                <c:pt idx="60">
                  <c:v>0.83040762400000001</c:v>
                </c:pt>
                <c:pt idx="61">
                  <c:v>0.73395181799999998</c:v>
                </c:pt>
                <c:pt idx="62">
                  <c:v>0.64899616800000004</c:v>
                </c:pt>
                <c:pt idx="63">
                  <c:v>0.57525420100000002</c:v>
                </c:pt>
                <c:pt idx="64">
                  <c:v>0.51198155300000003</c:v>
                </c:pt>
                <c:pt idx="65">
                  <c:v>0.45623004499999997</c:v>
                </c:pt>
                <c:pt idx="66">
                  <c:v>0.40711809999999998</c:v>
                </c:pt>
                <c:pt idx="67">
                  <c:v>0.36520919699999999</c:v>
                </c:pt>
                <c:pt idx="68">
                  <c:v>0.329021805</c:v>
                </c:pt>
                <c:pt idx="69">
                  <c:v>0.29762135499999998</c:v>
                </c:pt>
                <c:pt idx="70">
                  <c:v>0.270776817</c:v>
                </c:pt>
                <c:pt idx="71">
                  <c:v>0.24767636100000001</c:v>
                </c:pt>
                <c:pt idx="72">
                  <c:v>0.22792934200000001</c:v>
                </c:pt>
                <c:pt idx="73">
                  <c:v>0.21169406599999999</c:v>
                </c:pt>
                <c:pt idx="74">
                  <c:v>0.198923721</c:v>
                </c:pt>
                <c:pt idx="75">
                  <c:v>0.18825934799999999</c:v>
                </c:pt>
                <c:pt idx="76">
                  <c:v>0.17911020499999999</c:v>
                </c:pt>
                <c:pt idx="77">
                  <c:v>0.17199910400000001</c:v>
                </c:pt>
                <c:pt idx="78">
                  <c:v>0.16663246700000001</c:v>
                </c:pt>
                <c:pt idx="79">
                  <c:v>0.16286039199999999</c:v>
                </c:pt>
                <c:pt idx="80">
                  <c:v>0.15972468000000001</c:v>
                </c:pt>
                <c:pt idx="81">
                  <c:v>0.158157046</c:v>
                </c:pt>
                <c:pt idx="82">
                  <c:v>0.15782601700000001</c:v>
                </c:pt>
                <c:pt idx="83">
                  <c:v>0.15838548599999999</c:v>
                </c:pt>
                <c:pt idx="84">
                  <c:v>0.15913962700000001</c:v>
                </c:pt>
                <c:pt idx="85">
                  <c:v>0.16155172100000001</c:v>
                </c:pt>
                <c:pt idx="86">
                  <c:v>0.163530394</c:v>
                </c:pt>
                <c:pt idx="87">
                  <c:v>0.16604707799999999</c:v>
                </c:pt>
                <c:pt idx="88">
                  <c:v>0.16858374800000001</c:v>
                </c:pt>
                <c:pt idx="89">
                  <c:v>0.17221734999999999</c:v>
                </c:pt>
                <c:pt idx="90">
                  <c:v>0.17644105299999999</c:v>
                </c:pt>
                <c:pt idx="91">
                  <c:v>0.180504523</c:v>
                </c:pt>
                <c:pt idx="92">
                  <c:v>0.18423041800000001</c:v>
                </c:pt>
                <c:pt idx="93">
                  <c:v>0.18906587499999999</c:v>
                </c:pt>
                <c:pt idx="94">
                  <c:v>0.19326073099999999</c:v>
                </c:pt>
                <c:pt idx="95">
                  <c:v>0.19823595199999999</c:v>
                </c:pt>
                <c:pt idx="96">
                  <c:v>0.203316102</c:v>
                </c:pt>
                <c:pt idx="97">
                  <c:v>0.207372006</c:v>
                </c:pt>
                <c:pt idx="98">
                  <c:v>0.21109091499999999</c:v>
                </c:pt>
                <c:pt idx="99">
                  <c:v>0.216119592</c:v>
                </c:pt>
                <c:pt idx="100">
                  <c:v>0.22043534200000001</c:v>
                </c:pt>
                <c:pt idx="101">
                  <c:v>0.22308793699999999</c:v>
                </c:pt>
                <c:pt idx="102">
                  <c:v>0.227461564</c:v>
                </c:pt>
                <c:pt idx="103">
                  <c:v>0.23042713000000001</c:v>
                </c:pt>
                <c:pt idx="104">
                  <c:v>0.233926091</c:v>
                </c:pt>
                <c:pt idx="105">
                  <c:v>0.236820322</c:v>
                </c:pt>
                <c:pt idx="106">
                  <c:v>0.23795047699999999</c:v>
                </c:pt>
                <c:pt idx="107">
                  <c:v>0.23888052500000001</c:v>
                </c:pt>
                <c:pt idx="108">
                  <c:v>0.240690391</c:v>
                </c:pt>
                <c:pt idx="109">
                  <c:v>0.24031397800000001</c:v>
                </c:pt>
                <c:pt idx="110">
                  <c:v>0.23931306099999999</c:v>
                </c:pt>
                <c:pt idx="111">
                  <c:v>0.23778666200000001</c:v>
                </c:pt>
                <c:pt idx="112">
                  <c:v>0.23556591499999999</c:v>
                </c:pt>
                <c:pt idx="113">
                  <c:v>0.232953142</c:v>
                </c:pt>
                <c:pt idx="114">
                  <c:v>0.22942278399999999</c:v>
                </c:pt>
                <c:pt idx="115">
                  <c:v>0.22502207799999999</c:v>
                </c:pt>
                <c:pt idx="116">
                  <c:v>0.22032797600000001</c:v>
                </c:pt>
                <c:pt idx="117">
                  <c:v>0.21500856400000001</c:v>
                </c:pt>
                <c:pt idx="118">
                  <c:v>0.20940713</c:v>
                </c:pt>
                <c:pt idx="119">
                  <c:v>0.202713963</c:v>
                </c:pt>
                <c:pt idx="120">
                  <c:v>0.195204393</c:v>
                </c:pt>
                <c:pt idx="121">
                  <c:v>0.18835318400000001</c:v>
                </c:pt>
                <c:pt idx="122">
                  <c:v>0.18224829300000001</c:v>
                </c:pt>
                <c:pt idx="123">
                  <c:v>0.17577434</c:v>
                </c:pt>
                <c:pt idx="124">
                  <c:v>0.16857695</c:v>
                </c:pt>
                <c:pt idx="125">
                  <c:v>0.16144555899999999</c:v>
                </c:pt>
                <c:pt idx="126">
                  <c:v>0.15499797300000001</c:v>
                </c:pt>
                <c:pt idx="127">
                  <c:v>0.14891632699999999</c:v>
                </c:pt>
                <c:pt idx="128">
                  <c:v>0.14314360500000001</c:v>
                </c:pt>
                <c:pt idx="129">
                  <c:v>0.13719693399999999</c:v>
                </c:pt>
                <c:pt idx="130">
                  <c:v>0.13187233600000001</c:v>
                </c:pt>
                <c:pt idx="131">
                  <c:v>0.126637209</c:v>
                </c:pt>
                <c:pt idx="132">
                  <c:v>0.122431364</c:v>
                </c:pt>
                <c:pt idx="133">
                  <c:v>0.119416114</c:v>
                </c:pt>
                <c:pt idx="134">
                  <c:v>0.11619108</c:v>
                </c:pt>
                <c:pt idx="135">
                  <c:v>0.114398668</c:v>
                </c:pt>
                <c:pt idx="136">
                  <c:v>0.113691208</c:v>
                </c:pt>
                <c:pt idx="137">
                  <c:v>0.11269185299999999</c:v>
                </c:pt>
                <c:pt idx="138">
                  <c:v>0.11145487599999999</c:v>
                </c:pt>
                <c:pt idx="139">
                  <c:v>0.110993868</c:v>
                </c:pt>
                <c:pt idx="140">
                  <c:v>0.111625691</c:v>
                </c:pt>
                <c:pt idx="141">
                  <c:v>0.112517319</c:v>
                </c:pt>
                <c:pt idx="142">
                  <c:v>0.11374795</c:v>
                </c:pt>
                <c:pt idx="143">
                  <c:v>0.114835205</c:v>
                </c:pt>
                <c:pt idx="144">
                  <c:v>0.11579586</c:v>
                </c:pt>
                <c:pt idx="145">
                  <c:v>0.11714601099999999</c:v>
                </c:pt>
                <c:pt idx="146">
                  <c:v>0.118400093</c:v>
                </c:pt>
                <c:pt idx="147">
                  <c:v>0.119368802</c:v>
                </c:pt>
                <c:pt idx="148">
                  <c:v>0.119689068</c:v>
                </c:pt>
                <c:pt idx="149">
                  <c:v>0.120714455</c:v>
                </c:pt>
                <c:pt idx="150">
                  <c:v>0.12079957099999999</c:v>
                </c:pt>
                <c:pt idx="151">
                  <c:v>0.120204778</c:v>
                </c:pt>
                <c:pt idx="152">
                  <c:v>0.12081309699999999</c:v>
                </c:pt>
                <c:pt idx="153">
                  <c:v>0.11955083800000001</c:v>
                </c:pt>
                <c:pt idx="154">
                  <c:v>0.11850198000000001</c:v>
                </c:pt>
                <c:pt idx="155">
                  <c:v>0.118604238</c:v>
                </c:pt>
                <c:pt idx="156">
                  <c:v>0.115484744</c:v>
                </c:pt>
                <c:pt idx="157">
                  <c:v>0.113529166</c:v>
                </c:pt>
                <c:pt idx="158">
                  <c:v>0.111397309</c:v>
                </c:pt>
                <c:pt idx="159">
                  <c:v>0.108108597</c:v>
                </c:pt>
                <c:pt idx="160">
                  <c:v>0.10519352999999999</c:v>
                </c:pt>
                <c:pt idx="161">
                  <c:v>0.102923326</c:v>
                </c:pt>
                <c:pt idx="162" formatCode="0.00E+00">
                  <c:v>9.8699999999999996E-2</c:v>
                </c:pt>
                <c:pt idx="163" formatCode="0.00E+00">
                  <c:v>9.5699999999999993E-2</c:v>
                </c:pt>
                <c:pt idx="164">
                  <c:v>9.0444990000000003E-2</c:v>
                </c:pt>
                <c:pt idx="165" formatCode="0.00E+00">
                  <c:v>8.8099999999999998E-2</c:v>
                </c:pt>
                <c:pt idx="166" formatCode="0.00E+00">
                  <c:v>8.4900000000000003E-2</c:v>
                </c:pt>
                <c:pt idx="167" formatCode="0.00E+00">
                  <c:v>7.8E-2</c:v>
                </c:pt>
                <c:pt idx="168" formatCode="0.00E+00">
                  <c:v>7.51E-2</c:v>
                </c:pt>
                <c:pt idx="169" formatCode="0.00E+00">
                  <c:v>6.9099999999999995E-2</c:v>
                </c:pt>
                <c:pt idx="170" formatCode="0.00E+00">
                  <c:v>6.7199999999999996E-2</c:v>
                </c:pt>
                <c:pt idx="171" formatCode="0.00E+00">
                  <c:v>6.3E-2</c:v>
                </c:pt>
                <c:pt idx="172" formatCode="0.00E+00">
                  <c:v>5.8999999999999997E-2</c:v>
                </c:pt>
                <c:pt idx="173" formatCode="0.00E+00">
                  <c:v>5.4100000000000002E-2</c:v>
                </c:pt>
                <c:pt idx="174" formatCode="0.00E+00">
                  <c:v>4.9200000000000001E-2</c:v>
                </c:pt>
                <c:pt idx="175" formatCode="0.00E+00">
                  <c:v>4.5499999999999999E-2</c:v>
                </c:pt>
                <c:pt idx="176" formatCode="0.00E+00">
                  <c:v>4.0500000000000001E-2</c:v>
                </c:pt>
                <c:pt idx="177" formatCode="0.00E+00">
                  <c:v>3.6700000000000003E-2</c:v>
                </c:pt>
                <c:pt idx="178" formatCode="0.00E+00">
                  <c:v>3.6999999999999998E-2</c:v>
                </c:pt>
                <c:pt idx="179" formatCode="0.00E+00">
                  <c:v>3.1699999999999999E-2</c:v>
                </c:pt>
                <c:pt idx="180" formatCode="0.00E+00">
                  <c:v>3.0599999999999999E-2</c:v>
                </c:pt>
                <c:pt idx="181" formatCode="0.00E+00">
                  <c:v>2.5600000000000001E-2</c:v>
                </c:pt>
                <c:pt idx="182" formatCode="0.00E+00">
                  <c:v>2.3199999999999998E-2</c:v>
                </c:pt>
                <c:pt idx="183" formatCode="0.00E+00">
                  <c:v>1.9400000000000001E-2</c:v>
                </c:pt>
                <c:pt idx="184" formatCode="0.00E+00">
                  <c:v>1.6E-2</c:v>
                </c:pt>
                <c:pt idx="185" formatCode="0.00E+00">
                  <c:v>1.5900000000000001E-2</c:v>
                </c:pt>
                <c:pt idx="186" formatCode="0.00E+00">
                  <c:v>1.41E-2</c:v>
                </c:pt>
                <c:pt idx="187" formatCode="0.00E+00">
                  <c:v>1.0500000000000001E-2</c:v>
                </c:pt>
                <c:pt idx="188" formatCode="0.00E+00">
                  <c:v>7.8899999999999994E-3</c:v>
                </c:pt>
                <c:pt idx="189" formatCode="0.00E+00">
                  <c:v>3.3899999999999998E-3</c:v>
                </c:pt>
                <c:pt idx="190" formatCode="0.00E+00">
                  <c:v>8.3599999999999994E-3</c:v>
                </c:pt>
                <c:pt idx="191" formatCode="0.00E+00">
                  <c:v>4.1200000000000004E-3</c:v>
                </c:pt>
                <c:pt idx="192" formatCode="0.00E+00">
                  <c:v>3.4299999999999999E-3</c:v>
                </c:pt>
                <c:pt idx="193" formatCode="0.00E+00">
                  <c:v>2.5999999999999999E-3</c:v>
                </c:pt>
                <c:pt idx="194" formatCode="0.00E+00">
                  <c:v>1.8599999999999999E-4</c:v>
                </c:pt>
                <c:pt idx="195" formatCode="0.00E+00">
                  <c:v>-1.47E-3</c:v>
                </c:pt>
                <c:pt idx="196" formatCode="0.00E+00">
                  <c:v>-3.3600000000000001E-3</c:v>
                </c:pt>
                <c:pt idx="197" formatCode="0.00E+00">
                  <c:v>-1.58E-3</c:v>
                </c:pt>
                <c:pt idx="198" formatCode="0.00E+00">
                  <c:v>-5.45E-3</c:v>
                </c:pt>
                <c:pt idx="199" formatCode="0.00E+00">
                  <c:v>-5.2199999999999998E-3</c:v>
                </c:pt>
                <c:pt idx="200" formatCode="0.00E+00">
                  <c:v>-3.6800000000000001E-3</c:v>
                </c:pt>
                <c:pt idx="201" formatCode="0.00E+00">
                  <c:v>-5.7000000000000002E-3</c:v>
                </c:pt>
                <c:pt idx="202" formatCode="0.00E+00">
                  <c:v>-6.6699999999999997E-3</c:v>
                </c:pt>
                <c:pt idx="203" formatCode="0.00E+00">
                  <c:v>-6.5700000000000003E-3</c:v>
                </c:pt>
                <c:pt idx="204" formatCode="0.00E+00">
                  <c:v>-6.0299999999999998E-3</c:v>
                </c:pt>
                <c:pt idx="205" formatCode="0.00E+00">
                  <c:v>-7.1000000000000004E-3</c:v>
                </c:pt>
                <c:pt idx="206" formatCode="0.00E+00">
                  <c:v>-7.0400000000000003E-3</c:v>
                </c:pt>
                <c:pt idx="207" formatCode="0.00E+00">
                  <c:v>-1.0999999999999999E-2</c:v>
                </c:pt>
                <c:pt idx="208" formatCode="0.00E+00">
                  <c:v>-9.4800000000000006E-3</c:v>
                </c:pt>
                <c:pt idx="209" formatCode="0.00E+00">
                  <c:v>-7.6699999999999997E-3</c:v>
                </c:pt>
                <c:pt idx="210" formatCode="0.00E+00">
                  <c:v>-9.8300000000000002E-3</c:v>
                </c:pt>
                <c:pt idx="211" formatCode="0.00E+00">
                  <c:v>-1.2800000000000001E-2</c:v>
                </c:pt>
                <c:pt idx="212" formatCode="0.00E+00">
                  <c:v>-1.29E-2</c:v>
                </c:pt>
                <c:pt idx="213" formatCode="0.00E+00">
                  <c:v>-1.3599999999999999E-2</c:v>
                </c:pt>
                <c:pt idx="214" formatCode="0.00E+00">
                  <c:v>-1.2699999999999999E-2</c:v>
                </c:pt>
                <c:pt idx="215" formatCode="0.00E+00">
                  <c:v>-1.29E-2</c:v>
                </c:pt>
                <c:pt idx="216" formatCode="0.00E+00">
                  <c:v>-1.3100000000000001E-2</c:v>
                </c:pt>
                <c:pt idx="217" formatCode="0.00E+00">
                  <c:v>-1.34E-2</c:v>
                </c:pt>
                <c:pt idx="218" formatCode="0.00E+00">
                  <c:v>-1.2800000000000001E-2</c:v>
                </c:pt>
                <c:pt idx="219" formatCode="0.00E+00">
                  <c:v>-1.3299999999999999E-2</c:v>
                </c:pt>
                <c:pt idx="220" formatCode="0.00E+00">
                  <c:v>-1.3100000000000001E-2</c:v>
                </c:pt>
                <c:pt idx="221" formatCode="0.00E+00">
                  <c:v>-1.2999999999999999E-2</c:v>
                </c:pt>
                <c:pt idx="222" formatCode="0.00E+00">
                  <c:v>-1.3100000000000001E-2</c:v>
                </c:pt>
                <c:pt idx="223">
                  <c:v>-1.2734624999999999E-2</c:v>
                </c:pt>
                <c:pt idx="224" formatCode="0.00E+00">
                  <c:v>-1.2699999999999999E-2</c:v>
                </c:pt>
                <c:pt idx="225" formatCode="0.00E+00">
                  <c:v>-1.29E-2</c:v>
                </c:pt>
                <c:pt idx="226" formatCode="0.00E+00">
                  <c:v>-1.2999999999999999E-2</c:v>
                </c:pt>
                <c:pt idx="227" formatCode="0.00E+00">
                  <c:v>-1.2999999999999999E-2</c:v>
                </c:pt>
                <c:pt idx="228" formatCode="0.00E+00">
                  <c:v>-1.26E-2</c:v>
                </c:pt>
                <c:pt idx="229" formatCode="0.00E+00">
                  <c:v>-1.24E-2</c:v>
                </c:pt>
                <c:pt idx="230" formatCode="0.00E+00">
                  <c:v>-1.26E-2</c:v>
                </c:pt>
                <c:pt idx="231">
                  <c:v>-1.2553042E-2</c:v>
                </c:pt>
                <c:pt idx="232" formatCode="0.00E+00">
                  <c:v>-1.2800000000000001E-2</c:v>
                </c:pt>
                <c:pt idx="233" formatCode="0.00E+00">
                  <c:v>-1.2200000000000001E-2</c:v>
                </c:pt>
                <c:pt idx="234" formatCode="0.00E+00">
                  <c:v>-1.29E-2</c:v>
                </c:pt>
                <c:pt idx="235" formatCode="0.00E+00">
                  <c:v>-1.2800000000000001E-2</c:v>
                </c:pt>
                <c:pt idx="236" formatCode="0.00E+00">
                  <c:v>-1.2999999999999999E-2</c:v>
                </c:pt>
                <c:pt idx="237" formatCode="0.00E+00">
                  <c:v>-1.29E-2</c:v>
                </c:pt>
                <c:pt idx="238" formatCode="0.00E+00">
                  <c:v>-1.2500000000000001E-2</c:v>
                </c:pt>
                <c:pt idx="239" formatCode="0.00E+00">
                  <c:v>-1.29E-2</c:v>
                </c:pt>
                <c:pt idx="240" formatCode="0.00E+00">
                  <c:v>-1.2800000000000001E-2</c:v>
                </c:pt>
                <c:pt idx="241" formatCode="0.00E+00">
                  <c:v>-1.24E-2</c:v>
                </c:pt>
                <c:pt idx="242" formatCode="0.00E+00">
                  <c:v>-1.24E-2</c:v>
                </c:pt>
                <c:pt idx="243" formatCode="0.00E+00">
                  <c:v>-1.2200000000000001E-2</c:v>
                </c:pt>
                <c:pt idx="244" formatCode="0.00E+00">
                  <c:v>-1.2200000000000001E-2</c:v>
                </c:pt>
                <c:pt idx="245" formatCode="0.00E+00">
                  <c:v>-1.21E-2</c:v>
                </c:pt>
                <c:pt idx="246" formatCode="0.00E+00">
                  <c:v>-1.23E-2</c:v>
                </c:pt>
                <c:pt idx="247" formatCode="0.00E+00">
                  <c:v>-1.2200000000000001E-2</c:v>
                </c:pt>
                <c:pt idx="248" formatCode="0.00E+00">
                  <c:v>-1.1900000000000001E-2</c:v>
                </c:pt>
                <c:pt idx="249" formatCode="0.00E+00">
                  <c:v>-1.17E-2</c:v>
                </c:pt>
                <c:pt idx="250" formatCode="0.00E+00">
                  <c:v>-1.1599999999999999E-2</c:v>
                </c:pt>
                <c:pt idx="251" formatCode="0.00E+00">
                  <c:v>-1.1299999999999999E-2</c:v>
                </c:pt>
                <c:pt idx="252" formatCode="0.00E+00">
                  <c:v>-1.0999999999999999E-2</c:v>
                </c:pt>
                <c:pt idx="253" formatCode="0.00E+00">
                  <c:v>-1.0999999999999999E-2</c:v>
                </c:pt>
                <c:pt idx="254">
                  <c:v>-1.0814137999999999E-2</c:v>
                </c:pt>
                <c:pt idx="255" formatCode="0.00E+00">
                  <c:v>-1.06E-2</c:v>
                </c:pt>
                <c:pt idx="256" formatCode="0.00E+00">
                  <c:v>-1.06E-2</c:v>
                </c:pt>
                <c:pt idx="257" formatCode="0.00E+00">
                  <c:v>-1.01E-2</c:v>
                </c:pt>
                <c:pt idx="258" formatCode="0.00E+00">
                  <c:v>-9.8099999999999993E-3</c:v>
                </c:pt>
                <c:pt idx="259" formatCode="0.00E+00">
                  <c:v>-9.4900000000000002E-3</c:v>
                </c:pt>
                <c:pt idx="260" formatCode="0.00E+00">
                  <c:v>-8.9300000000000004E-3</c:v>
                </c:pt>
                <c:pt idx="261" formatCode="0.00E+00">
                  <c:v>-8.3899999999999999E-3</c:v>
                </c:pt>
                <c:pt idx="262" formatCode="0.00E+00">
                  <c:v>-7.9600000000000001E-3</c:v>
                </c:pt>
                <c:pt idx="263" formatCode="0.00E+00">
                  <c:v>-8.1099999999999992E-3</c:v>
                </c:pt>
                <c:pt idx="264" formatCode="0.00E+00">
                  <c:v>-7.7000000000000002E-3</c:v>
                </c:pt>
                <c:pt idx="265" formatCode="0.00E+00">
                  <c:v>-6.9199999999999999E-3</c:v>
                </c:pt>
                <c:pt idx="266" formatCode="0.00E+00">
                  <c:v>-6.6100000000000004E-3</c:v>
                </c:pt>
                <c:pt idx="267" formatCode="0.00E+00">
                  <c:v>-6.1199999999999996E-3</c:v>
                </c:pt>
                <c:pt idx="268" formatCode="0.00E+00">
                  <c:v>-5.5199999999999997E-3</c:v>
                </c:pt>
                <c:pt idx="269" formatCode="0.00E+00">
                  <c:v>-5.0899999999999999E-3</c:v>
                </c:pt>
                <c:pt idx="270" formatCode="0.00E+00">
                  <c:v>-4.4200000000000003E-3</c:v>
                </c:pt>
                <c:pt idx="271" formatCode="0.00E+00">
                  <c:v>-4.1599999999999996E-3</c:v>
                </c:pt>
                <c:pt idx="272" formatCode="0.00E+00">
                  <c:v>-3.7699999999999999E-3</c:v>
                </c:pt>
                <c:pt idx="273" formatCode="0.00E+00">
                  <c:v>-3.31E-3</c:v>
                </c:pt>
                <c:pt idx="274" formatCode="0.00E+00">
                  <c:v>-2.8600000000000001E-3</c:v>
                </c:pt>
                <c:pt idx="275" formatCode="0.00E+00">
                  <c:v>-2.4399999999999999E-3</c:v>
                </c:pt>
                <c:pt idx="276" formatCode="0.00E+00">
                  <c:v>-2.2699999999999999E-3</c:v>
                </c:pt>
                <c:pt idx="277" formatCode="0.00E+00">
                  <c:v>-1.7700000000000001E-3</c:v>
                </c:pt>
                <c:pt idx="278" formatCode="0.00E+00">
                  <c:v>-1.4400000000000001E-3</c:v>
                </c:pt>
                <c:pt idx="279" formatCode="0.00E+00">
                  <c:v>-1.0300000000000001E-3</c:v>
                </c:pt>
                <c:pt idx="280" formatCode="0.00E+00">
                  <c:v>-4.6000000000000001E-4</c:v>
                </c:pt>
                <c:pt idx="281" formatCode="0.00E+00">
                  <c:v>1.65E-4</c:v>
                </c:pt>
                <c:pt idx="282" formatCode="0.00E+00">
                  <c:v>8.9099999999999997E-4</c:v>
                </c:pt>
                <c:pt idx="283" formatCode="0.00E+00">
                  <c:v>1.6299999999999999E-3</c:v>
                </c:pt>
                <c:pt idx="284" formatCode="0.00E+00">
                  <c:v>2.5500000000000002E-3</c:v>
                </c:pt>
                <c:pt idx="285" formatCode="0.00E+00">
                  <c:v>3.3300000000000001E-3</c:v>
                </c:pt>
                <c:pt idx="286" formatCode="0.00E+00">
                  <c:v>4.2100000000000002E-3</c:v>
                </c:pt>
                <c:pt idx="287" formatCode="0.00E+00">
                  <c:v>5.1500000000000001E-3</c:v>
                </c:pt>
                <c:pt idx="288" formatCode="0.00E+00">
                  <c:v>5.9800000000000001E-3</c:v>
                </c:pt>
                <c:pt idx="289" formatCode="0.00E+00">
                  <c:v>6.79E-3</c:v>
                </c:pt>
                <c:pt idx="290" formatCode="0.00E+00">
                  <c:v>8.0099999999999998E-3</c:v>
                </c:pt>
                <c:pt idx="291" formatCode="0.00E+00">
                  <c:v>9.1199999999999996E-3</c:v>
                </c:pt>
                <c:pt idx="292" formatCode="0.00E+00">
                  <c:v>0.01</c:v>
                </c:pt>
                <c:pt idx="293" formatCode="0.00E+00">
                  <c:v>1.11E-2</c:v>
                </c:pt>
                <c:pt idx="294" formatCode="0.00E+00">
                  <c:v>1.26E-2</c:v>
                </c:pt>
                <c:pt idx="295" formatCode="0.00E+00">
                  <c:v>1.37E-2</c:v>
                </c:pt>
                <c:pt idx="296" formatCode="0.00E+00">
                  <c:v>1.49E-2</c:v>
                </c:pt>
                <c:pt idx="297" formatCode="0.00E+00">
                  <c:v>1.6199999999999999E-2</c:v>
                </c:pt>
                <c:pt idx="298" formatCode="0.00E+00">
                  <c:v>1.7500000000000002E-2</c:v>
                </c:pt>
                <c:pt idx="299" formatCode="0.00E+00">
                  <c:v>1.89E-2</c:v>
                </c:pt>
                <c:pt idx="300" formatCode="0.00E+00">
                  <c:v>2.0199999999999999E-2</c:v>
                </c:pt>
                <c:pt idx="301">
                  <c:v>2.1726740000000001E-2</c:v>
                </c:pt>
                <c:pt idx="302">
                  <c:v>2.3215132999999999E-2</c:v>
                </c:pt>
                <c:pt idx="303" formatCode="0.00E+00">
                  <c:v>2.46E-2</c:v>
                </c:pt>
                <c:pt idx="304" formatCode="0.00E+00">
                  <c:v>2.6100000000000002E-2</c:v>
                </c:pt>
                <c:pt idx="305" formatCode="0.00E+00">
                  <c:v>2.7699999999999999E-2</c:v>
                </c:pt>
                <c:pt idx="306" formatCode="0.00E+00">
                  <c:v>2.93E-2</c:v>
                </c:pt>
                <c:pt idx="307" formatCode="0.00E+00">
                  <c:v>3.1E-2</c:v>
                </c:pt>
                <c:pt idx="308" formatCode="0.00E+00">
                  <c:v>3.2599999999999997E-2</c:v>
                </c:pt>
                <c:pt idx="309">
                  <c:v>3.4176752999999997E-2</c:v>
                </c:pt>
                <c:pt idx="310" formatCode="0.00E+00">
                  <c:v>3.5700000000000003E-2</c:v>
                </c:pt>
                <c:pt idx="311" formatCode="0.00E+00">
                  <c:v>3.7499999999999999E-2</c:v>
                </c:pt>
                <c:pt idx="312" formatCode="0.00E+00">
                  <c:v>3.9399999999999998E-2</c:v>
                </c:pt>
                <c:pt idx="313" formatCode="0.00E+00">
                  <c:v>4.1000000000000002E-2</c:v>
                </c:pt>
                <c:pt idx="314" formatCode="0.00E+00">
                  <c:v>4.2700000000000002E-2</c:v>
                </c:pt>
                <c:pt idx="315" formatCode="0.00E+00">
                  <c:v>4.4400000000000002E-2</c:v>
                </c:pt>
                <c:pt idx="316" formatCode="0.00E+00">
                  <c:v>4.58E-2</c:v>
                </c:pt>
                <c:pt idx="317" formatCode="0.00E+00">
                  <c:v>4.7399999999999998E-2</c:v>
                </c:pt>
                <c:pt idx="318" formatCode="0.00E+00">
                  <c:v>4.9200000000000001E-2</c:v>
                </c:pt>
                <c:pt idx="319" formatCode="0.00E+00">
                  <c:v>5.0599999999999999E-2</c:v>
                </c:pt>
                <c:pt idx="320" formatCode="0.00E+00">
                  <c:v>5.2400000000000002E-2</c:v>
                </c:pt>
                <c:pt idx="321" formatCode="0.00E+00">
                  <c:v>5.3900000000000003E-2</c:v>
                </c:pt>
                <c:pt idx="322" formatCode="0.00E+00">
                  <c:v>5.5500000000000001E-2</c:v>
                </c:pt>
                <c:pt idx="323" formatCode="0.00E+00">
                  <c:v>5.6800000000000003E-2</c:v>
                </c:pt>
                <c:pt idx="324">
                  <c:v>5.8744506000000002E-2</c:v>
                </c:pt>
                <c:pt idx="325" formatCode="0.00E+00">
                  <c:v>5.9900000000000002E-2</c:v>
                </c:pt>
                <c:pt idx="326" formatCode="0.00E+00">
                  <c:v>6.13E-2</c:v>
                </c:pt>
                <c:pt idx="327">
                  <c:v>6.2909098999999996E-2</c:v>
                </c:pt>
                <c:pt idx="328" formatCode="0.00E+00">
                  <c:v>6.4299999999999996E-2</c:v>
                </c:pt>
                <c:pt idx="329" formatCode="0.00E+00">
                  <c:v>6.5500000000000003E-2</c:v>
                </c:pt>
                <c:pt idx="330" formatCode="0.00E+00">
                  <c:v>6.6900000000000001E-2</c:v>
                </c:pt>
                <c:pt idx="331" formatCode="0.00E+00">
                  <c:v>6.7799999999999999E-2</c:v>
                </c:pt>
                <c:pt idx="332" formatCode="0.00E+00">
                  <c:v>6.9099999999999995E-2</c:v>
                </c:pt>
                <c:pt idx="333" formatCode="0.00E+00">
                  <c:v>7.0400000000000004E-2</c:v>
                </c:pt>
                <c:pt idx="334" formatCode="0.00E+00">
                  <c:v>7.1300000000000002E-2</c:v>
                </c:pt>
                <c:pt idx="335" formatCode="0.00E+00">
                  <c:v>7.2300000000000003E-2</c:v>
                </c:pt>
                <c:pt idx="336" formatCode="0.00E+00">
                  <c:v>7.3499999999999996E-2</c:v>
                </c:pt>
                <c:pt idx="337" formatCode="0.00E+00">
                  <c:v>7.4399999999999994E-2</c:v>
                </c:pt>
                <c:pt idx="338" formatCode="0.00E+00">
                  <c:v>7.5200000000000003E-2</c:v>
                </c:pt>
                <c:pt idx="339" formatCode="0.00E+00">
                  <c:v>7.6100000000000001E-2</c:v>
                </c:pt>
                <c:pt idx="340" formatCode="0.00E+00">
                  <c:v>7.6899999999999996E-2</c:v>
                </c:pt>
                <c:pt idx="341">
                  <c:v>7.7335255000000006E-2</c:v>
                </c:pt>
                <c:pt idx="342" formatCode="0.00E+00">
                  <c:v>7.7899999999999997E-2</c:v>
                </c:pt>
                <c:pt idx="343" formatCode="0.00E+00">
                  <c:v>7.8399999999999997E-2</c:v>
                </c:pt>
                <c:pt idx="344" formatCode="0.00E+00">
                  <c:v>7.9000000000000001E-2</c:v>
                </c:pt>
                <c:pt idx="345" formatCode="0.00E+00">
                  <c:v>7.9200000000000007E-2</c:v>
                </c:pt>
                <c:pt idx="346" formatCode="0.00E+00">
                  <c:v>7.9699999999999993E-2</c:v>
                </c:pt>
                <c:pt idx="347" formatCode="0.00E+00">
                  <c:v>8.0199999999999994E-2</c:v>
                </c:pt>
                <c:pt idx="348" formatCode="0.00E+00">
                  <c:v>8.0299999999999996E-2</c:v>
                </c:pt>
                <c:pt idx="349" formatCode="0.00E+00">
                  <c:v>8.0500000000000002E-2</c:v>
                </c:pt>
                <c:pt idx="350" formatCode="0.00E+00">
                  <c:v>8.0699999999999994E-2</c:v>
                </c:pt>
                <c:pt idx="351" formatCode="0.00E+00">
                  <c:v>8.0600000000000005E-2</c:v>
                </c:pt>
                <c:pt idx="352" formatCode="0.00E+00">
                  <c:v>8.0600000000000005E-2</c:v>
                </c:pt>
                <c:pt idx="353">
                  <c:v>8.0551707E-2</c:v>
                </c:pt>
                <c:pt idx="354" formatCode="0.00E+00">
                  <c:v>8.0299999999999996E-2</c:v>
                </c:pt>
                <c:pt idx="355" formatCode="0.00E+00">
                  <c:v>0.08</c:v>
                </c:pt>
                <c:pt idx="356" formatCode="0.00E+00">
                  <c:v>7.9699999999999993E-2</c:v>
                </c:pt>
                <c:pt idx="357" formatCode="0.00E+00">
                  <c:v>7.9500000000000001E-2</c:v>
                </c:pt>
                <c:pt idx="358" formatCode="0.00E+00">
                  <c:v>7.9200000000000007E-2</c:v>
                </c:pt>
                <c:pt idx="359" formatCode="0.00E+00">
                  <c:v>7.8700000000000006E-2</c:v>
                </c:pt>
                <c:pt idx="360" formatCode="0.00E+00">
                  <c:v>7.8100000000000003E-2</c:v>
                </c:pt>
                <c:pt idx="361" formatCode="0.00E+00">
                  <c:v>7.7499999999999999E-2</c:v>
                </c:pt>
                <c:pt idx="362" formatCode="0.00E+00">
                  <c:v>7.6999999999999999E-2</c:v>
                </c:pt>
                <c:pt idx="363" formatCode="0.00E+00">
                  <c:v>7.6399999999999996E-2</c:v>
                </c:pt>
                <c:pt idx="364" formatCode="0.00E+00">
                  <c:v>7.5700000000000003E-2</c:v>
                </c:pt>
                <c:pt idx="365" formatCode="0.00E+00">
                  <c:v>7.4800000000000005E-2</c:v>
                </c:pt>
                <c:pt idx="366" formatCode="0.00E+00">
                  <c:v>7.4099999999999999E-2</c:v>
                </c:pt>
                <c:pt idx="367" formatCode="0.00E+00">
                  <c:v>7.3400000000000007E-2</c:v>
                </c:pt>
                <c:pt idx="368" formatCode="0.00E+00">
                  <c:v>7.2400000000000006E-2</c:v>
                </c:pt>
                <c:pt idx="369" formatCode="0.00E+00">
                  <c:v>7.1499999999999994E-2</c:v>
                </c:pt>
                <c:pt idx="370" formatCode="0.00E+00">
                  <c:v>7.0800000000000002E-2</c:v>
                </c:pt>
                <c:pt idx="371" formatCode="0.00E+00">
                  <c:v>6.9699999999999998E-2</c:v>
                </c:pt>
                <c:pt idx="372">
                  <c:v>6.8719820000000001E-2</c:v>
                </c:pt>
                <c:pt idx="373" formatCode="0.00E+00">
                  <c:v>6.7900000000000002E-2</c:v>
                </c:pt>
                <c:pt idx="374" formatCode="0.00E+00">
                  <c:v>6.6799999999999998E-2</c:v>
                </c:pt>
                <c:pt idx="375" formatCode="0.00E+00">
                  <c:v>6.5500000000000003E-2</c:v>
                </c:pt>
                <c:pt idx="376" formatCode="0.00E+00">
                  <c:v>6.4600000000000005E-2</c:v>
                </c:pt>
                <c:pt idx="377" formatCode="0.00E+00">
                  <c:v>6.3200000000000006E-2</c:v>
                </c:pt>
                <c:pt idx="378" formatCode="0.00E+00">
                  <c:v>6.2100000000000002E-2</c:v>
                </c:pt>
                <c:pt idx="379" formatCode="0.00E+00">
                  <c:v>6.13E-2</c:v>
                </c:pt>
                <c:pt idx="380" formatCode="0.00E+00">
                  <c:v>5.9900000000000002E-2</c:v>
                </c:pt>
                <c:pt idx="381" formatCode="0.00E+00">
                  <c:v>5.8900000000000001E-2</c:v>
                </c:pt>
                <c:pt idx="382" formatCode="0.00E+00">
                  <c:v>5.7799999999999997E-2</c:v>
                </c:pt>
                <c:pt idx="383" formatCode="0.00E+00">
                  <c:v>5.6500000000000002E-2</c:v>
                </c:pt>
                <c:pt idx="384" formatCode="0.00E+00">
                  <c:v>5.5E-2</c:v>
                </c:pt>
                <c:pt idx="385" formatCode="0.00E+00">
                  <c:v>5.3999999999999999E-2</c:v>
                </c:pt>
                <c:pt idx="386" formatCode="0.00E+00">
                  <c:v>5.2900000000000003E-2</c:v>
                </c:pt>
                <c:pt idx="387">
                  <c:v>5.1658460000000003E-2</c:v>
                </c:pt>
                <c:pt idx="388" formatCode="0.00E+00">
                  <c:v>5.0299999999999997E-2</c:v>
                </c:pt>
                <c:pt idx="389" formatCode="0.00E+00">
                  <c:v>4.9099999999999998E-2</c:v>
                </c:pt>
                <c:pt idx="390">
                  <c:v>4.7851784000000001E-2</c:v>
                </c:pt>
                <c:pt idx="391" formatCode="0.00E+00">
                  <c:v>4.6800000000000001E-2</c:v>
                </c:pt>
                <c:pt idx="392" formatCode="0.00E+00">
                  <c:v>4.5499999999999999E-2</c:v>
                </c:pt>
                <c:pt idx="393" formatCode="0.00E+00">
                  <c:v>4.4200000000000003E-2</c:v>
                </c:pt>
                <c:pt idx="394" formatCode="0.00E+00">
                  <c:v>4.2999999999999997E-2</c:v>
                </c:pt>
                <c:pt idx="395" formatCode="0.00E+00">
                  <c:v>4.1799999999999997E-2</c:v>
                </c:pt>
                <c:pt idx="396" formatCode="0.00E+00">
                  <c:v>4.0599999999999997E-2</c:v>
                </c:pt>
                <c:pt idx="397" formatCode="0.00E+00">
                  <c:v>3.95E-2</c:v>
                </c:pt>
                <c:pt idx="398">
                  <c:v>3.8192379999999998E-2</c:v>
                </c:pt>
                <c:pt idx="399" formatCode="0.00E+00">
                  <c:v>3.6999999999999998E-2</c:v>
                </c:pt>
                <c:pt idx="400">
                  <c:v>3.5902865999999999E-2</c:v>
                </c:pt>
                <c:pt idx="401" formatCode="0.00E+00">
                  <c:v>3.4700000000000002E-2</c:v>
                </c:pt>
                <c:pt idx="402">
                  <c:v>3.3672568E-2</c:v>
                </c:pt>
                <c:pt idx="403">
                  <c:v>3.2579187000000003E-2</c:v>
                </c:pt>
                <c:pt idx="404" formatCode="0.00E+00">
                  <c:v>3.1399999999999997E-2</c:v>
                </c:pt>
                <c:pt idx="405" formatCode="0.00E+00">
                  <c:v>3.0200000000000001E-2</c:v>
                </c:pt>
                <c:pt idx="406" formatCode="0.00E+00">
                  <c:v>2.92E-2</c:v>
                </c:pt>
                <c:pt idx="407" formatCode="0.00E+00">
                  <c:v>2.8299999999999999E-2</c:v>
                </c:pt>
                <c:pt idx="408" formatCode="0.00E+00">
                  <c:v>2.7E-2</c:v>
                </c:pt>
                <c:pt idx="409" formatCode="0.00E+00">
                  <c:v>2.5999999999999999E-2</c:v>
                </c:pt>
                <c:pt idx="410" formatCode="0.00E+00">
                  <c:v>2.4899999999999999E-2</c:v>
                </c:pt>
                <c:pt idx="411" formatCode="0.00E+00">
                  <c:v>2.3800000000000002E-2</c:v>
                </c:pt>
                <c:pt idx="412" formatCode="0.00E+00">
                  <c:v>2.2800000000000001E-2</c:v>
                </c:pt>
                <c:pt idx="413" formatCode="0.00E+00">
                  <c:v>2.1899999999999999E-2</c:v>
                </c:pt>
                <c:pt idx="414" formatCode="0.00E+00">
                  <c:v>2.0899999999999998E-2</c:v>
                </c:pt>
                <c:pt idx="415" formatCode="0.00E+00">
                  <c:v>0.02</c:v>
                </c:pt>
                <c:pt idx="416" formatCode="0.00E+00">
                  <c:v>1.8800000000000001E-2</c:v>
                </c:pt>
                <c:pt idx="417" formatCode="0.00E+00">
                  <c:v>1.7999999999999999E-2</c:v>
                </c:pt>
                <c:pt idx="418" formatCode="0.00E+00">
                  <c:v>1.72E-2</c:v>
                </c:pt>
                <c:pt idx="419" formatCode="0.00E+00">
                  <c:v>1.6199999999999999E-2</c:v>
                </c:pt>
                <c:pt idx="420" formatCode="0.00E+00">
                  <c:v>1.5299999999999999E-2</c:v>
                </c:pt>
                <c:pt idx="421" formatCode="0.00E+00">
                  <c:v>1.4500000000000001E-2</c:v>
                </c:pt>
                <c:pt idx="422" formatCode="0.00E+00">
                  <c:v>1.3599999999999999E-2</c:v>
                </c:pt>
                <c:pt idx="423" formatCode="0.00E+00">
                  <c:v>1.2699999999999999E-2</c:v>
                </c:pt>
                <c:pt idx="424" formatCode="0.00E+00">
                  <c:v>1.1900000000000001E-2</c:v>
                </c:pt>
                <c:pt idx="425" formatCode="0.00E+00">
                  <c:v>1.11E-2</c:v>
                </c:pt>
                <c:pt idx="426" formatCode="0.00E+00">
                  <c:v>1.04E-2</c:v>
                </c:pt>
                <c:pt idx="427" formatCode="0.00E+00">
                  <c:v>9.5600000000000008E-3</c:v>
                </c:pt>
                <c:pt idx="428" formatCode="0.00E+00">
                  <c:v>8.8100000000000001E-3</c:v>
                </c:pt>
                <c:pt idx="429" formatCode="0.00E+00">
                  <c:v>8.0700000000000008E-3</c:v>
                </c:pt>
                <c:pt idx="430" formatCode="0.00E+00">
                  <c:v>7.4599999999999996E-3</c:v>
                </c:pt>
                <c:pt idx="431" formatCode="0.00E+00">
                  <c:v>6.7799999999999996E-3</c:v>
                </c:pt>
                <c:pt idx="432" formatCode="0.00E+00">
                  <c:v>6.0400000000000002E-3</c:v>
                </c:pt>
                <c:pt idx="433" formatCode="0.00E+00">
                  <c:v>5.2199999999999998E-3</c:v>
                </c:pt>
                <c:pt idx="434" formatCode="0.00E+00">
                  <c:v>4.5300000000000002E-3</c:v>
                </c:pt>
                <c:pt idx="435" formatCode="0.00E+00">
                  <c:v>3.96E-3</c:v>
                </c:pt>
                <c:pt idx="436" formatCode="0.00E+00">
                  <c:v>3.31E-3</c:v>
                </c:pt>
                <c:pt idx="437" formatCode="0.00E+00">
                  <c:v>2.5799999999999998E-3</c:v>
                </c:pt>
                <c:pt idx="438" formatCode="0.00E+00">
                  <c:v>2.14E-3</c:v>
                </c:pt>
                <c:pt idx="439" formatCode="0.00E+00">
                  <c:v>1.56E-3</c:v>
                </c:pt>
                <c:pt idx="440" formatCode="0.00E+00">
                  <c:v>9.2000000000000003E-4</c:v>
                </c:pt>
                <c:pt idx="441" formatCode="0.00E+00">
                  <c:v>4.8099999999999998E-4</c:v>
                </c:pt>
                <c:pt idx="442" formatCode="0.00E+00">
                  <c:v>1.1E-4</c:v>
                </c:pt>
                <c:pt idx="443" formatCode="0.00E+00">
                  <c:v>-4.6799999999999999E-4</c:v>
                </c:pt>
                <c:pt idx="444" formatCode="0.00E+00">
                  <c:v>-1.0300000000000001E-3</c:v>
                </c:pt>
                <c:pt idx="445" formatCode="0.00E+00">
                  <c:v>-1.5299999999999999E-3</c:v>
                </c:pt>
                <c:pt idx="446" formatCode="0.00E+00">
                  <c:v>-1.97E-3</c:v>
                </c:pt>
                <c:pt idx="447" formatCode="0.00E+00">
                  <c:v>-2.2200000000000002E-3</c:v>
                </c:pt>
                <c:pt idx="448" formatCode="0.00E+00">
                  <c:v>-2.8500000000000001E-3</c:v>
                </c:pt>
                <c:pt idx="449" formatCode="0.00E+00">
                  <c:v>-3.2200000000000002E-3</c:v>
                </c:pt>
                <c:pt idx="450" formatCode="0.00E+00">
                  <c:v>-3.4499999999999999E-3</c:v>
                </c:pt>
                <c:pt idx="451" formatCode="0.00E+00">
                  <c:v>-3.8E-3</c:v>
                </c:pt>
                <c:pt idx="452" formatCode="0.00E+00">
                  <c:v>-4.1700000000000001E-3</c:v>
                </c:pt>
                <c:pt idx="453" formatCode="0.00E+00">
                  <c:v>-4.4999999999999997E-3</c:v>
                </c:pt>
                <c:pt idx="454" formatCode="0.00E+00">
                  <c:v>-4.79E-3</c:v>
                </c:pt>
                <c:pt idx="455" formatCode="0.00E+00">
                  <c:v>-5.0000000000000001E-3</c:v>
                </c:pt>
                <c:pt idx="456" formatCode="0.00E+00">
                  <c:v>-5.2300000000000003E-3</c:v>
                </c:pt>
                <c:pt idx="457" formatCode="0.00E+00">
                  <c:v>-5.45E-3</c:v>
                </c:pt>
                <c:pt idx="458" formatCode="0.00E+00">
                  <c:v>-5.7200000000000003E-3</c:v>
                </c:pt>
                <c:pt idx="459" formatCode="0.00E+00">
                  <c:v>-6.0800000000000003E-3</c:v>
                </c:pt>
                <c:pt idx="460" formatCode="0.00E+00">
                  <c:v>-6.3899999999999998E-3</c:v>
                </c:pt>
                <c:pt idx="461" formatCode="0.00E+00">
                  <c:v>-6.4900000000000001E-3</c:v>
                </c:pt>
                <c:pt idx="462" formatCode="0.00E+00">
                  <c:v>-6.5799999999999999E-3</c:v>
                </c:pt>
                <c:pt idx="463" formatCode="0.00E+00">
                  <c:v>-6.7000000000000002E-3</c:v>
                </c:pt>
                <c:pt idx="464">
                  <c:v>-6.7823889999999998E-3</c:v>
                </c:pt>
                <c:pt idx="465" formatCode="0.00E+00">
                  <c:v>-6.79E-3</c:v>
                </c:pt>
                <c:pt idx="466" formatCode="0.00E+00">
                  <c:v>-6.7600000000000004E-3</c:v>
                </c:pt>
                <c:pt idx="467" formatCode="0.00E+00">
                  <c:v>-6.7400000000000003E-3</c:v>
                </c:pt>
                <c:pt idx="468" formatCode="0.00E+00">
                  <c:v>-6.7499999999999999E-3</c:v>
                </c:pt>
                <c:pt idx="469" formatCode="0.00E+00">
                  <c:v>-6.6800000000000002E-3</c:v>
                </c:pt>
                <c:pt idx="470" formatCode="0.00E+00">
                  <c:v>-6.4900000000000001E-3</c:v>
                </c:pt>
                <c:pt idx="471" formatCode="0.00E+00">
                  <c:v>-6.45E-3</c:v>
                </c:pt>
                <c:pt idx="472" formatCode="0.00E+00">
                  <c:v>-6.3099999999999996E-3</c:v>
                </c:pt>
                <c:pt idx="473" formatCode="0.00E+00">
                  <c:v>-6.3400000000000001E-3</c:v>
                </c:pt>
                <c:pt idx="474" formatCode="0.00E+00">
                  <c:v>-6.28E-3</c:v>
                </c:pt>
                <c:pt idx="475" formatCode="0.00E+00">
                  <c:v>-6.1700000000000001E-3</c:v>
                </c:pt>
                <c:pt idx="476" formatCode="0.00E+00">
                  <c:v>-6.13E-3</c:v>
                </c:pt>
                <c:pt idx="477" formatCode="0.00E+00">
                  <c:v>-6.2599999999999999E-3</c:v>
                </c:pt>
                <c:pt idx="478" formatCode="0.00E+00">
                  <c:v>-6.28E-3</c:v>
                </c:pt>
                <c:pt idx="479" formatCode="0.00E+00">
                  <c:v>-6.1900000000000002E-3</c:v>
                </c:pt>
                <c:pt idx="480" formatCode="0.00E+00">
                  <c:v>-6.1399999999999996E-3</c:v>
                </c:pt>
                <c:pt idx="481" formatCode="0.00E+00">
                  <c:v>-6.1999999999999998E-3</c:v>
                </c:pt>
                <c:pt idx="482" formatCode="0.00E+00">
                  <c:v>-6.1000000000000004E-3</c:v>
                </c:pt>
                <c:pt idx="483" formatCode="0.00E+00">
                  <c:v>-5.9699999999999996E-3</c:v>
                </c:pt>
                <c:pt idx="484" formatCode="0.00E+00">
                  <c:v>-5.9199999999999999E-3</c:v>
                </c:pt>
                <c:pt idx="485" formatCode="0.00E+00">
                  <c:v>-5.8599999999999998E-3</c:v>
                </c:pt>
                <c:pt idx="486" formatCode="0.00E+00">
                  <c:v>-5.8700000000000002E-3</c:v>
                </c:pt>
                <c:pt idx="487" formatCode="0.00E+00">
                  <c:v>-5.8599999999999998E-3</c:v>
                </c:pt>
                <c:pt idx="488" formatCode="0.00E+00">
                  <c:v>-5.6499999999999996E-3</c:v>
                </c:pt>
                <c:pt idx="489" formatCode="0.00E+00">
                  <c:v>-5.5599999999999998E-3</c:v>
                </c:pt>
                <c:pt idx="490" formatCode="0.00E+00">
                  <c:v>-5.5599999999999998E-3</c:v>
                </c:pt>
                <c:pt idx="491" formatCode="0.00E+00">
                  <c:v>-5.4200000000000003E-3</c:v>
                </c:pt>
                <c:pt idx="492" formatCode="0.00E+00">
                  <c:v>-5.2100000000000002E-3</c:v>
                </c:pt>
                <c:pt idx="493" formatCode="0.00E+00">
                  <c:v>-5.1200000000000004E-3</c:v>
                </c:pt>
                <c:pt idx="494" formatCode="0.00E+00">
                  <c:v>-4.8900000000000002E-3</c:v>
                </c:pt>
                <c:pt idx="495" formatCode="0.00E+00">
                  <c:v>-4.6800000000000001E-3</c:v>
                </c:pt>
                <c:pt idx="496" formatCode="0.00E+00">
                  <c:v>-4.47E-3</c:v>
                </c:pt>
                <c:pt idx="497" formatCode="0.00E+00">
                  <c:v>-4.3200000000000001E-3</c:v>
                </c:pt>
                <c:pt idx="498" formatCode="0.00E+00">
                  <c:v>-4.1799999999999997E-3</c:v>
                </c:pt>
                <c:pt idx="499" formatCode="0.00E+00">
                  <c:v>-3.9899999999999996E-3</c:v>
                </c:pt>
                <c:pt idx="500" formatCode="0.00E+00">
                  <c:v>-3.7399999999999998E-3</c:v>
                </c:pt>
                <c:pt idx="501" formatCode="0.00E+00">
                  <c:v>-3.62E-3</c:v>
                </c:pt>
                <c:pt idx="502" formatCode="0.00E+00">
                  <c:v>-3.3E-3</c:v>
                </c:pt>
                <c:pt idx="503" formatCode="0.00E+00">
                  <c:v>-3.0599999999999998E-3</c:v>
                </c:pt>
                <c:pt idx="504" formatCode="0.00E+00">
                  <c:v>-2.82E-3</c:v>
                </c:pt>
                <c:pt idx="505" formatCode="0.00E+00">
                  <c:v>-2.5600000000000002E-3</c:v>
                </c:pt>
                <c:pt idx="506" formatCode="0.00E+00">
                  <c:v>-2.3800000000000002E-3</c:v>
                </c:pt>
                <c:pt idx="507" formatCode="0.00E+00">
                  <c:v>-1.98E-3</c:v>
                </c:pt>
                <c:pt idx="508" formatCode="0.00E+00">
                  <c:v>-1.6199999999999999E-3</c:v>
                </c:pt>
                <c:pt idx="509" formatCode="0.00E+00">
                  <c:v>-1.4599999999999999E-3</c:v>
                </c:pt>
                <c:pt idx="510" formatCode="0.00E+00">
                  <c:v>-1.08E-3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2-3A1E-43B0-8884-00CA753C3E8C}"/>
            </c:ext>
          </c:extLst>
        </c:ser>
        <c:ser>
          <c:idx val="5"/>
          <c:order val="5"/>
          <c:tx>
            <c:strRef>
              <c:f>'Ni 20.10.2020'!$G$6</c:f>
              <c:strCache>
                <c:ptCount val="1"/>
                <c:pt idx="0">
                  <c:v>0.020 M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'Ni 20.10.2020'!$A$7:$A$517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</c:v>
                </c:pt>
                <c:pt idx="4">
                  <c:v>194</c:v>
                </c:pt>
                <c:pt idx="5">
                  <c:v>195</c:v>
                </c:pt>
                <c:pt idx="6">
                  <c:v>196</c:v>
                </c:pt>
                <c:pt idx="7">
                  <c:v>197</c:v>
                </c:pt>
                <c:pt idx="8">
                  <c:v>198</c:v>
                </c:pt>
                <c:pt idx="9">
                  <c:v>199</c:v>
                </c:pt>
                <c:pt idx="10">
                  <c:v>200</c:v>
                </c:pt>
                <c:pt idx="11">
                  <c:v>201</c:v>
                </c:pt>
                <c:pt idx="12">
                  <c:v>202</c:v>
                </c:pt>
                <c:pt idx="13">
                  <c:v>203</c:v>
                </c:pt>
                <c:pt idx="14">
                  <c:v>204</c:v>
                </c:pt>
                <c:pt idx="15">
                  <c:v>205</c:v>
                </c:pt>
                <c:pt idx="16">
                  <c:v>206</c:v>
                </c:pt>
                <c:pt idx="17">
                  <c:v>207</c:v>
                </c:pt>
                <c:pt idx="18">
                  <c:v>208</c:v>
                </c:pt>
                <c:pt idx="19">
                  <c:v>209</c:v>
                </c:pt>
                <c:pt idx="20">
                  <c:v>210</c:v>
                </c:pt>
                <c:pt idx="21">
                  <c:v>211</c:v>
                </c:pt>
                <c:pt idx="22">
                  <c:v>212</c:v>
                </c:pt>
                <c:pt idx="23">
                  <c:v>213</c:v>
                </c:pt>
                <c:pt idx="24">
                  <c:v>214</c:v>
                </c:pt>
                <c:pt idx="25">
                  <c:v>215</c:v>
                </c:pt>
                <c:pt idx="26">
                  <c:v>216</c:v>
                </c:pt>
                <c:pt idx="27">
                  <c:v>217</c:v>
                </c:pt>
                <c:pt idx="28">
                  <c:v>218</c:v>
                </c:pt>
                <c:pt idx="29">
                  <c:v>219</c:v>
                </c:pt>
                <c:pt idx="30">
                  <c:v>220</c:v>
                </c:pt>
                <c:pt idx="31">
                  <c:v>221</c:v>
                </c:pt>
                <c:pt idx="32">
                  <c:v>222</c:v>
                </c:pt>
                <c:pt idx="33">
                  <c:v>223</c:v>
                </c:pt>
                <c:pt idx="34">
                  <c:v>224</c:v>
                </c:pt>
                <c:pt idx="35">
                  <c:v>225</c:v>
                </c:pt>
                <c:pt idx="36">
                  <c:v>226</c:v>
                </c:pt>
                <c:pt idx="37">
                  <c:v>227</c:v>
                </c:pt>
                <c:pt idx="38">
                  <c:v>228</c:v>
                </c:pt>
                <c:pt idx="39">
                  <c:v>229</c:v>
                </c:pt>
                <c:pt idx="40">
                  <c:v>230</c:v>
                </c:pt>
                <c:pt idx="41">
                  <c:v>231</c:v>
                </c:pt>
                <c:pt idx="42">
                  <c:v>232</c:v>
                </c:pt>
                <c:pt idx="43">
                  <c:v>233</c:v>
                </c:pt>
                <c:pt idx="44">
                  <c:v>234</c:v>
                </c:pt>
                <c:pt idx="45">
                  <c:v>235</c:v>
                </c:pt>
                <c:pt idx="46">
                  <c:v>236</c:v>
                </c:pt>
                <c:pt idx="47">
                  <c:v>237</c:v>
                </c:pt>
                <c:pt idx="48">
                  <c:v>238</c:v>
                </c:pt>
                <c:pt idx="49">
                  <c:v>239</c:v>
                </c:pt>
                <c:pt idx="50">
                  <c:v>240</c:v>
                </c:pt>
                <c:pt idx="51">
                  <c:v>241</c:v>
                </c:pt>
                <c:pt idx="52">
                  <c:v>242</c:v>
                </c:pt>
                <c:pt idx="53">
                  <c:v>243</c:v>
                </c:pt>
                <c:pt idx="54">
                  <c:v>244</c:v>
                </c:pt>
                <c:pt idx="55">
                  <c:v>245</c:v>
                </c:pt>
                <c:pt idx="56">
                  <c:v>246</c:v>
                </c:pt>
                <c:pt idx="57">
                  <c:v>247</c:v>
                </c:pt>
                <c:pt idx="58">
                  <c:v>248</c:v>
                </c:pt>
                <c:pt idx="59">
                  <c:v>249</c:v>
                </c:pt>
                <c:pt idx="60">
                  <c:v>250</c:v>
                </c:pt>
                <c:pt idx="61">
                  <c:v>251</c:v>
                </c:pt>
                <c:pt idx="62">
                  <c:v>252</c:v>
                </c:pt>
                <c:pt idx="63">
                  <c:v>253</c:v>
                </c:pt>
                <c:pt idx="64">
                  <c:v>254</c:v>
                </c:pt>
                <c:pt idx="65">
                  <c:v>255</c:v>
                </c:pt>
                <c:pt idx="66">
                  <c:v>256</c:v>
                </c:pt>
                <c:pt idx="67">
                  <c:v>257</c:v>
                </c:pt>
                <c:pt idx="68">
                  <c:v>258</c:v>
                </c:pt>
                <c:pt idx="69">
                  <c:v>259</c:v>
                </c:pt>
                <c:pt idx="70">
                  <c:v>260</c:v>
                </c:pt>
                <c:pt idx="71">
                  <c:v>261</c:v>
                </c:pt>
                <c:pt idx="72">
                  <c:v>262</c:v>
                </c:pt>
                <c:pt idx="73">
                  <c:v>263</c:v>
                </c:pt>
                <c:pt idx="74">
                  <c:v>264</c:v>
                </c:pt>
                <c:pt idx="75">
                  <c:v>265</c:v>
                </c:pt>
                <c:pt idx="76">
                  <c:v>266</c:v>
                </c:pt>
                <c:pt idx="77">
                  <c:v>267</c:v>
                </c:pt>
                <c:pt idx="78">
                  <c:v>268</c:v>
                </c:pt>
                <c:pt idx="79">
                  <c:v>269</c:v>
                </c:pt>
                <c:pt idx="80">
                  <c:v>270</c:v>
                </c:pt>
                <c:pt idx="81">
                  <c:v>271</c:v>
                </c:pt>
                <c:pt idx="82">
                  <c:v>272</c:v>
                </c:pt>
                <c:pt idx="83">
                  <c:v>273</c:v>
                </c:pt>
                <c:pt idx="84">
                  <c:v>274</c:v>
                </c:pt>
                <c:pt idx="85">
                  <c:v>275</c:v>
                </c:pt>
                <c:pt idx="86">
                  <c:v>276</c:v>
                </c:pt>
                <c:pt idx="87">
                  <c:v>277</c:v>
                </c:pt>
                <c:pt idx="88">
                  <c:v>278</c:v>
                </c:pt>
                <c:pt idx="89">
                  <c:v>279</c:v>
                </c:pt>
                <c:pt idx="90">
                  <c:v>280</c:v>
                </c:pt>
                <c:pt idx="91">
                  <c:v>281</c:v>
                </c:pt>
                <c:pt idx="92">
                  <c:v>282</c:v>
                </c:pt>
                <c:pt idx="93">
                  <c:v>283</c:v>
                </c:pt>
                <c:pt idx="94">
                  <c:v>284</c:v>
                </c:pt>
                <c:pt idx="95">
                  <c:v>285</c:v>
                </c:pt>
                <c:pt idx="96">
                  <c:v>286</c:v>
                </c:pt>
                <c:pt idx="97">
                  <c:v>287</c:v>
                </c:pt>
                <c:pt idx="98">
                  <c:v>288</c:v>
                </c:pt>
                <c:pt idx="99">
                  <c:v>289</c:v>
                </c:pt>
                <c:pt idx="100">
                  <c:v>290</c:v>
                </c:pt>
                <c:pt idx="101">
                  <c:v>291</c:v>
                </c:pt>
                <c:pt idx="102">
                  <c:v>292</c:v>
                </c:pt>
                <c:pt idx="103">
                  <c:v>293</c:v>
                </c:pt>
                <c:pt idx="104">
                  <c:v>294</c:v>
                </c:pt>
                <c:pt idx="105">
                  <c:v>295</c:v>
                </c:pt>
                <c:pt idx="106">
                  <c:v>296</c:v>
                </c:pt>
                <c:pt idx="107">
                  <c:v>297</c:v>
                </c:pt>
                <c:pt idx="108">
                  <c:v>298</c:v>
                </c:pt>
                <c:pt idx="109">
                  <c:v>299</c:v>
                </c:pt>
                <c:pt idx="110">
                  <c:v>300</c:v>
                </c:pt>
                <c:pt idx="111">
                  <c:v>301</c:v>
                </c:pt>
                <c:pt idx="112">
                  <c:v>302</c:v>
                </c:pt>
                <c:pt idx="113">
                  <c:v>303</c:v>
                </c:pt>
                <c:pt idx="114">
                  <c:v>304</c:v>
                </c:pt>
                <c:pt idx="115">
                  <c:v>305</c:v>
                </c:pt>
                <c:pt idx="116">
                  <c:v>306</c:v>
                </c:pt>
                <c:pt idx="117">
                  <c:v>307</c:v>
                </c:pt>
                <c:pt idx="118">
                  <c:v>308</c:v>
                </c:pt>
                <c:pt idx="119">
                  <c:v>309</c:v>
                </c:pt>
                <c:pt idx="120">
                  <c:v>310</c:v>
                </c:pt>
                <c:pt idx="121">
                  <c:v>311</c:v>
                </c:pt>
                <c:pt idx="122">
                  <c:v>312</c:v>
                </c:pt>
                <c:pt idx="123">
                  <c:v>313</c:v>
                </c:pt>
                <c:pt idx="124">
                  <c:v>314</c:v>
                </c:pt>
                <c:pt idx="125">
                  <c:v>315</c:v>
                </c:pt>
                <c:pt idx="126">
                  <c:v>316</c:v>
                </c:pt>
                <c:pt idx="127">
                  <c:v>317</c:v>
                </c:pt>
                <c:pt idx="128">
                  <c:v>318</c:v>
                </c:pt>
                <c:pt idx="129">
                  <c:v>319</c:v>
                </c:pt>
                <c:pt idx="130">
                  <c:v>320</c:v>
                </c:pt>
                <c:pt idx="131">
                  <c:v>321</c:v>
                </c:pt>
                <c:pt idx="132">
                  <c:v>322</c:v>
                </c:pt>
                <c:pt idx="133">
                  <c:v>323</c:v>
                </c:pt>
                <c:pt idx="134">
                  <c:v>324</c:v>
                </c:pt>
                <c:pt idx="135">
                  <c:v>325</c:v>
                </c:pt>
                <c:pt idx="136">
                  <c:v>326</c:v>
                </c:pt>
                <c:pt idx="137">
                  <c:v>327</c:v>
                </c:pt>
                <c:pt idx="138">
                  <c:v>328</c:v>
                </c:pt>
                <c:pt idx="139">
                  <c:v>329</c:v>
                </c:pt>
                <c:pt idx="140">
                  <c:v>330</c:v>
                </c:pt>
                <c:pt idx="141">
                  <c:v>331</c:v>
                </c:pt>
                <c:pt idx="142">
                  <c:v>332</c:v>
                </c:pt>
                <c:pt idx="143">
                  <c:v>333</c:v>
                </c:pt>
                <c:pt idx="144">
                  <c:v>334</c:v>
                </c:pt>
                <c:pt idx="145">
                  <c:v>335</c:v>
                </c:pt>
                <c:pt idx="146">
                  <c:v>336</c:v>
                </c:pt>
                <c:pt idx="147">
                  <c:v>337</c:v>
                </c:pt>
                <c:pt idx="148">
                  <c:v>338</c:v>
                </c:pt>
                <c:pt idx="149">
                  <c:v>339</c:v>
                </c:pt>
                <c:pt idx="150">
                  <c:v>340</c:v>
                </c:pt>
                <c:pt idx="151">
                  <c:v>341</c:v>
                </c:pt>
                <c:pt idx="152">
                  <c:v>342</c:v>
                </c:pt>
                <c:pt idx="153">
                  <c:v>343</c:v>
                </c:pt>
                <c:pt idx="154">
                  <c:v>344</c:v>
                </c:pt>
                <c:pt idx="155">
                  <c:v>345</c:v>
                </c:pt>
                <c:pt idx="156">
                  <c:v>346</c:v>
                </c:pt>
                <c:pt idx="157">
                  <c:v>347</c:v>
                </c:pt>
                <c:pt idx="158">
                  <c:v>348</c:v>
                </c:pt>
                <c:pt idx="159">
                  <c:v>349</c:v>
                </c:pt>
                <c:pt idx="160">
                  <c:v>350</c:v>
                </c:pt>
                <c:pt idx="161">
                  <c:v>351</c:v>
                </c:pt>
                <c:pt idx="162">
                  <c:v>352</c:v>
                </c:pt>
                <c:pt idx="163">
                  <c:v>353</c:v>
                </c:pt>
                <c:pt idx="164">
                  <c:v>354</c:v>
                </c:pt>
                <c:pt idx="165">
                  <c:v>355</c:v>
                </c:pt>
                <c:pt idx="166">
                  <c:v>356</c:v>
                </c:pt>
                <c:pt idx="167">
                  <c:v>357</c:v>
                </c:pt>
                <c:pt idx="168">
                  <c:v>358</c:v>
                </c:pt>
                <c:pt idx="169">
                  <c:v>359</c:v>
                </c:pt>
                <c:pt idx="170">
                  <c:v>360</c:v>
                </c:pt>
                <c:pt idx="171">
                  <c:v>361</c:v>
                </c:pt>
                <c:pt idx="172">
                  <c:v>362</c:v>
                </c:pt>
                <c:pt idx="173">
                  <c:v>363</c:v>
                </c:pt>
                <c:pt idx="174">
                  <c:v>364</c:v>
                </c:pt>
                <c:pt idx="175">
                  <c:v>365</c:v>
                </c:pt>
                <c:pt idx="176">
                  <c:v>366</c:v>
                </c:pt>
                <c:pt idx="177">
                  <c:v>367</c:v>
                </c:pt>
                <c:pt idx="178">
                  <c:v>368</c:v>
                </c:pt>
                <c:pt idx="179">
                  <c:v>369</c:v>
                </c:pt>
                <c:pt idx="180">
                  <c:v>370</c:v>
                </c:pt>
                <c:pt idx="181">
                  <c:v>371</c:v>
                </c:pt>
                <c:pt idx="182">
                  <c:v>372</c:v>
                </c:pt>
                <c:pt idx="183">
                  <c:v>373</c:v>
                </c:pt>
                <c:pt idx="184">
                  <c:v>374</c:v>
                </c:pt>
                <c:pt idx="185">
                  <c:v>375</c:v>
                </c:pt>
                <c:pt idx="186">
                  <c:v>376</c:v>
                </c:pt>
                <c:pt idx="187">
                  <c:v>377</c:v>
                </c:pt>
                <c:pt idx="188">
                  <c:v>378</c:v>
                </c:pt>
                <c:pt idx="189">
                  <c:v>379</c:v>
                </c:pt>
                <c:pt idx="190">
                  <c:v>380</c:v>
                </c:pt>
                <c:pt idx="191">
                  <c:v>381</c:v>
                </c:pt>
                <c:pt idx="192">
                  <c:v>382</c:v>
                </c:pt>
                <c:pt idx="193">
                  <c:v>383</c:v>
                </c:pt>
                <c:pt idx="194">
                  <c:v>384</c:v>
                </c:pt>
                <c:pt idx="195">
                  <c:v>385</c:v>
                </c:pt>
                <c:pt idx="196">
                  <c:v>386</c:v>
                </c:pt>
                <c:pt idx="197">
                  <c:v>387</c:v>
                </c:pt>
                <c:pt idx="198">
                  <c:v>388</c:v>
                </c:pt>
                <c:pt idx="199">
                  <c:v>389</c:v>
                </c:pt>
                <c:pt idx="200">
                  <c:v>390</c:v>
                </c:pt>
                <c:pt idx="201">
                  <c:v>391</c:v>
                </c:pt>
                <c:pt idx="202">
                  <c:v>392</c:v>
                </c:pt>
                <c:pt idx="203">
                  <c:v>393</c:v>
                </c:pt>
                <c:pt idx="204">
                  <c:v>394</c:v>
                </c:pt>
                <c:pt idx="205">
                  <c:v>395</c:v>
                </c:pt>
                <c:pt idx="206">
                  <c:v>396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402</c:v>
                </c:pt>
                <c:pt idx="213">
                  <c:v>403</c:v>
                </c:pt>
                <c:pt idx="214">
                  <c:v>404</c:v>
                </c:pt>
                <c:pt idx="215">
                  <c:v>405</c:v>
                </c:pt>
                <c:pt idx="216">
                  <c:v>406</c:v>
                </c:pt>
                <c:pt idx="217">
                  <c:v>407</c:v>
                </c:pt>
                <c:pt idx="218">
                  <c:v>408</c:v>
                </c:pt>
                <c:pt idx="219">
                  <c:v>409</c:v>
                </c:pt>
                <c:pt idx="220">
                  <c:v>410</c:v>
                </c:pt>
                <c:pt idx="221">
                  <c:v>411</c:v>
                </c:pt>
                <c:pt idx="222">
                  <c:v>412</c:v>
                </c:pt>
                <c:pt idx="223">
                  <c:v>413</c:v>
                </c:pt>
                <c:pt idx="224">
                  <c:v>414</c:v>
                </c:pt>
                <c:pt idx="225">
                  <c:v>415</c:v>
                </c:pt>
                <c:pt idx="226">
                  <c:v>416</c:v>
                </c:pt>
                <c:pt idx="227">
                  <c:v>417</c:v>
                </c:pt>
                <c:pt idx="228">
                  <c:v>418</c:v>
                </c:pt>
                <c:pt idx="229">
                  <c:v>419</c:v>
                </c:pt>
                <c:pt idx="230">
                  <c:v>420</c:v>
                </c:pt>
                <c:pt idx="231">
                  <c:v>421</c:v>
                </c:pt>
                <c:pt idx="232">
                  <c:v>422</c:v>
                </c:pt>
                <c:pt idx="233">
                  <c:v>423</c:v>
                </c:pt>
                <c:pt idx="234">
                  <c:v>424</c:v>
                </c:pt>
                <c:pt idx="235">
                  <c:v>425</c:v>
                </c:pt>
                <c:pt idx="236">
                  <c:v>426</c:v>
                </c:pt>
                <c:pt idx="237">
                  <c:v>427</c:v>
                </c:pt>
                <c:pt idx="238">
                  <c:v>428</c:v>
                </c:pt>
                <c:pt idx="239">
                  <c:v>429</c:v>
                </c:pt>
                <c:pt idx="240">
                  <c:v>430</c:v>
                </c:pt>
                <c:pt idx="241">
                  <c:v>431</c:v>
                </c:pt>
                <c:pt idx="242">
                  <c:v>432</c:v>
                </c:pt>
                <c:pt idx="243">
                  <c:v>433</c:v>
                </c:pt>
                <c:pt idx="244">
                  <c:v>434</c:v>
                </c:pt>
                <c:pt idx="245">
                  <c:v>435</c:v>
                </c:pt>
                <c:pt idx="246">
                  <c:v>436</c:v>
                </c:pt>
                <c:pt idx="247">
                  <c:v>437</c:v>
                </c:pt>
                <c:pt idx="248">
                  <c:v>438</c:v>
                </c:pt>
                <c:pt idx="249">
                  <c:v>439</c:v>
                </c:pt>
                <c:pt idx="250">
                  <c:v>440</c:v>
                </c:pt>
                <c:pt idx="251">
                  <c:v>441</c:v>
                </c:pt>
                <c:pt idx="252">
                  <c:v>442</c:v>
                </c:pt>
                <c:pt idx="253">
                  <c:v>443</c:v>
                </c:pt>
                <c:pt idx="254">
                  <c:v>444</c:v>
                </c:pt>
                <c:pt idx="255">
                  <c:v>445</c:v>
                </c:pt>
                <c:pt idx="256">
                  <c:v>446</c:v>
                </c:pt>
                <c:pt idx="257">
                  <c:v>447</c:v>
                </c:pt>
                <c:pt idx="258">
                  <c:v>448</c:v>
                </c:pt>
                <c:pt idx="259">
                  <c:v>449</c:v>
                </c:pt>
                <c:pt idx="260">
                  <c:v>450</c:v>
                </c:pt>
                <c:pt idx="261">
                  <c:v>451</c:v>
                </c:pt>
                <c:pt idx="262">
                  <c:v>452</c:v>
                </c:pt>
                <c:pt idx="263">
                  <c:v>453</c:v>
                </c:pt>
                <c:pt idx="264">
                  <c:v>454</c:v>
                </c:pt>
                <c:pt idx="265">
                  <c:v>455</c:v>
                </c:pt>
                <c:pt idx="266">
                  <c:v>456</c:v>
                </c:pt>
                <c:pt idx="267">
                  <c:v>457</c:v>
                </c:pt>
                <c:pt idx="268">
                  <c:v>458</c:v>
                </c:pt>
                <c:pt idx="269">
                  <c:v>459</c:v>
                </c:pt>
                <c:pt idx="270">
                  <c:v>460</c:v>
                </c:pt>
                <c:pt idx="271">
                  <c:v>461</c:v>
                </c:pt>
                <c:pt idx="272">
                  <c:v>462</c:v>
                </c:pt>
                <c:pt idx="273">
                  <c:v>463</c:v>
                </c:pt>
                <c:pt idx="274">
                  <c:v>464</c:v>
                </c:pt>
                <c:pt idx="275">
                  <c:v>465</c:v>
                </c:pt>
                <c:pt idx="276">
                  <c:v>466</c:v>
                </c:pt>
                <c:pt idx="277">
                  <c:v>467</c:v>
                </c:pt>
                <c:pt idx="278">
                  <c:v>468</c:v>
                </c:pt>
                <c:pt idx="279">
                  <c:v>469</c:v>
                </c:pt>
                <c:pt idx="280">
                  <c:v>470</c:v>
                </c:pt>
                <c:pt idx="281">
                  <c:v>471</c:v>
                </c:pt>
                <c:pt idx="282">
                  <c:v>472</c:v>
                </c:pt>
                <c:pt idx="283">
                  <c:v>473</c:v>
                </c:pt>
                <c:pt idx="284">
                  <c:v>474</c:v>
                </c:pt>
                <c:pt idx="285">
                  <c:v>475</c:v>
                </c:pt>
                <c:pt idx="286">
                  <c:v>476</c:v>
                </c:pt>
                <c:pt idx="287">
                  <c:v>477</c:v>
                </c:pt>
                <c:pt idx="288">
                  <c:v>478</c:v>
                </c:pt>
                <c:pt idx="289">
                  <c:v>479</c:v>
                </c:pt>
                <c:pt idx="290">
                  <c:v>480</c:v>
                </c:pt>
                <c:pt idx="291">
                  <c:v>481</c:v>
                </c:pt>
                <c:pt idx="292">
                  <c:v>482</c:v>
                </c:pt>
                <c:pt idx="293">
                  <c:v>483</c:v>
                </c:pt>
                <c:pt idx="294">
                  <c:v>484</c:v>
                </c:pt>
                <c:pt idx="295">
                  <c:v>485</c:v>
                </c:pt>
                <c:pt idx="296">
                  <c:v>486</c:v>
                </c:pt>
                <c:pt idx="297">
                  <c:v>487</c:v>
                </c:pt>
                <c:pt idx="298">
                  <c:v>488</c:v>
                </c:pt>
                <c:pt idx="299">
                  <c:v>489</c:v>
                </c:pt>
                <c:pt idx="300">
                  <c:v>490</c:v>
                </c:pt>
                <c:pt idx="301">
                  <c:v>491</c:v>
                </c:pt>
                <c:pt idx="302">
                  <c:v>492</c:v>
                </c:pt>
                <c:pt idx="303">
                  <c:v>493</c:v>
                </c:pt>
                <c:pt idx="304">
                  <c:v>494</c:v>
                </c:pt>
                <c:pt idx="305">
                  <c:v>495</c:v>
                </c:pt>
                <c:pt idx="306">
                  <c:v>496</c:v>
                </c:pt>
                <c:pt idx="307">
                  <c:v>497</c:v>
                </c:pt>
                <c:pt idx="308">
                  <c:v>498</c:v>
                </c:pt>
                <c:pt idx="309">
                  <c:v>499</c:v>
                </c:pt>
                <c:pt idx="310">
                  <c:v>500</c:v>
                </c:pt>
                <c:pt idx="311">
                  <c:v>501</c:v>
                </c:pt>
                <c:pt idx="312">
                  <c:v>502</c:v>
                </c:pt>
                <c:pt idx="313">
                  <c:v>503</c:v>
                </c:pt>
                <c:pt idx="314">
                  <c:v>504</c:v>
                </c:pt>
                <c:pt idx="315">
                  <c:v>505</c:v>
                </c:pt>
                <c:pt idx="316">
                  <c:v>506</c:v>
                </c:pt>
                <c:pt idx="317">
                  <c:v>507</c:v>
                </c:pt>
                <c:pt idx="318">
                  <c:v>508</c:v>
                </c:pt>
                <c:pt idx="319">
                  <c:v>509</c:v>
                </c:pt>
                <c:pt idx="320">
                  <c:v>510</c:v>
                </c:pt>
                <c:pt idx="321">
                  <c:v>511</c:v>
                </c:pt>
                <c:pt idx="322">
                  <c:v>512</c:v>
                </c:pt>
                <c:pt idx="323">
                  <c:v>513</c:v>
                </c:pt>
                <c:pt idx="324">
                  <c:v>514</c:v>
                </c:pt>
                <c:pt idx="325">
                  <c:v>515</c:v>
                </c:pt>
                <c:pt idx="326">
                  <c:v>516</c:v>
                </c:pt>
                <c:pt idx="327">
                  <c:v>517</c:v>
                </c:pt>
                <c:pt idx="328">
                  <c:v>518</c:v>
                </c:pt>
                <c:pt idx="329">
                  <c:v>519</c:v>
                </c:pt>
                <c:pt idx="330">
                  <c:v>520</c:v>
                </c:pt>
                <c:pt idx="331">
                  <c:v>521</c:v>
                </c:pt>
                <c:pt idx="332">
                  <c:v>522</c:v>
                </c:pt>
                <c:pt idx="333">
                  <c:v>523</c:v>
                </c:pt>
                <c:pt idx="334">
                  <c:v>524</c:v>
                </c:pt>
                <c:pt idx="335">
                  <c:v>525</c:v>
                </c:pt>
                <c:pt idx="336">
                  <c:v>526</c:v>
                </c:pt>
                <c:pt idx="337">
                  <c:v>527</c:v>
                </c:pt>
                <c:pt idx="338">
                  <c:v>528</c:v>
                </c:pt>
                <c:pt idx="339">
                  <c:v>529</c:v>
                </c:pt>
                <c:pt idx="340">
                  <c:v>530</c:v>
                </c:pt>
                <c:pt idx="341">
                  <c:v>531</c:v>
                </c:pt>
                <c:pt idx="342">
                  <c:v>532</c:v>
                </c:pt>
                <c:pt idx="343">
                  <c:v>533</c:v>
                </c:pt>
                <c:pt idx="344">
                  <c:v>534</c:v>
                </c:pt>
                <c:pt idx="345">
                  <c:v>535</c:v>
                </c:pt>
                <c:pt idx="346">
                  <c:v>536</c:v>
                </c:pt>
                <c:pt idx="347">
                  <c:v>537</c:v>
                </c:pt>
                <c:pt idx="348">
                  <c:v>538</c:v>
                </c:pt>
                <c:pt idx="349">
                  <c:v>539</c:v>
                </c:pt>
                <c:pt idx="350">
                  <c:v>540</c:v>
                </c:pt>
                <c:pt idx="351">
                  <c:v>541</c:v>
                </c:pt>
                <c:pt idx="352">
                  <c:v>542</c:v>
                </c:pt>
                <c:pt idx="353">
                  <c:v>543</c:v>
                </c:pt>
                <c:pt idx="354">
                  <c:v>544</c:v>
                </c:pt>
                <c:pt idx="355">
                  <c:v>545</c:v>
                </c:pt>
                <c:pt idx="356">
                  <c:v>546</c:v>
                </c:pt>
                <c:pt idx="357">
                  <c:v>547</c:v>
                </c:pt>
                <c:pt idx="358">
                  <c:v>548</c:v>
                </c:pt>
                <c:pt idx="359">
                  <c:v>549</c:v>
                </c:pt>
                <c:pt idx="360">
                  <c:v>550</c:v>
                </c:pt>
                <c:pt idx="361">
                  <c:v>551</c:v>
                </c:pt>
                <c:pt idx="362">
                  <c:v>552</c:v>
                </c:pt>
                <c:pt idx="363">
                  <c:v>553</c:v>
                </c:pt>
                <c:pt idx="364">
                  <c:v>554</c:v>
                </c:pt>
                <c:pt idx="365">
                  <c:v>555</c:v>
                </c:pt>
                <c:pt idx="366">
                  <c:v>556</c:v>
                </c:pt>
                <c:pt idx="367">
                  <c:v>557</c:v>
                </c:pt>
                <c:pt idx="368">
                  <c:v>558</c:v>
                </c:pt>
                <c:pt idx="369">
                  <c:v>559</c:v>
                </c:pt>
                <c:pt idx="370">
                  <c:v>560</c:v>
                </c:pt>
                <c:pt idx="371">
                  <c:v>561</c:v>
                </c:pt>
                <c:pt idx="372">
                  <c:v>562</c:v>
                </c:pt>
                <c:pt idx="373">
                  <c:v>563</c:v>
                </c:pt>
                <c:pt idx="374">
                  <c:v>564</c:v>
                </c:pt>
                <c:pt idx="375">
                  <c:v>565</c:v>
                </c:pt>
                <c:pt idx="376">
                  <c:v>566</c:v>
                </c:pt>
                <c:pt idx="377">
                  <c:v>567</c:v>
                </c:pt>
                <c:pt idx="378">
                  <c:v>568</c:v>
                </c:pt>
                <c:pt idx="379">
                  <c:v>569</c:v>
                </c:pt>
                <c:pt idx="380">
                  <c:v>570</c:v>
                </c:pt>
                <c:pt idx="381">
                  <c:v>571</c:v>
                </c:pt>
                <c:pt idx="382">
                  <c:v>572</c:v>
                </c:pt>
                <c:pt idx="383">
                  <c:v>573</c:v>
                </c:pt>
                <c:pt idx="384">
                  <c:v>574</c:v>
                </c:pt>
                <c:pt idx="385">
                  <c:v>575</c:v>
                </c:pt>
                <c:pt idx="386">
                  <c:v>576</c:v>
                </c:pt>
                <c:pt idx="387">
                  <c:v>577</c:v>
                </c:pt>
                <c:pt idx="388">
                  <c:v>578</c:v>
                </c:pt>
                <c:pt idx="389">
                  <c:v>579</c:v>
                </c:pt>
                <c:pt idx="390">
                  <c:v>580</c:v>
                </c:pt>
                <c:pt idx="391">
                  <c:v>581</c:v>
                </c:pt>
                <c:pt idx="392">
                  <c:v>582</c:v>
                </c:pt>
                <c:pt idx="393">
                  <c:v>583</c:v>
                </c:pt>
                <c:pt idx="394">
                  <c:v>584</c:v>
                </c:pt>
                <c:pt idx="395">
                  <c:v>585</c:v>
                </c:pt>
                <c:pt idx="396">
                  <c:v>586</c:v>
                </c:pt>
                <c:pt idx="397">
                  <c:v>587</c:v>
                </c:pt>
                <c:pt idx="398">
                  <c:v>588</c:v>
                </c:pt>
                <c:pt idx="399">
                  <c:v>589</c:v>
                </c:pt>
                <c:pt idx="400">
                  <c:v>590</c:v>
                </c:pt>
                <c:pt idx="401">
                  <c:v>591</c:v>
                </c:pt>
                <c:pt idx="402">
                  <c:v>592</c:v>
                </c:pt>
                <c:pt idx="403">
                  <c:v>593</c:v>
                </c:pt>
                <c:pt idx="404">
                  <c:v>594</c:v>
                </c:pt>
                <c:pt idx="405">
                  <c:v>595</c:v>
                </c:pt>
                <c:pt idx="406">
                  <c:v>596</c:v>
                </c:pt>
                <c:pt idx="407">
                  <c:v>597</c:v>
                </c:pt>
                <c:pt idx="408">
                  <c:v>598</c:v>
                </c:pt>
                <c:pt idx="409">
                  <c:v>599</c:v>
                </c:pt>
                <c:pt idx="410">
                  <c:v>600</c:v>
                </c:pt>
                <c:pt idx="411">
                  <c:v>601</c:v>
                </c:pt>
                <c:pt idx="412">
                  <c:v>602</c:v>
                </c:pt>
                <c:pt idx="413">
                  <c:v>603</c:v>
                </c:pt>
                <c:pt idx="414">
                  <c:v>604</c:v>
                </c:pt>
                <c:pt idx="415">
                  <c:v>605</c:v>
                </c:pt>
                <c:pt idx="416">
                  <c:v>606</c:v>
                </c:pt>
                <c:pt idx="417">
                  <c:v>607</c:v>
                </c:pt>
                <c:pt idx="418">
                  <c:v>608</c:v>
                </c:pt>
                <c:pt idx="419">
                  <c:v>609</c:v>
                </c:pt>
                <c:pt idx="420">
                  <c:v>610</c:v>
                </c:pt>
                <c:pt idx="421">
                  <c:v>611</c:v>
                </c:pt>
                <c:pt idx="422">
                  <c:v>612</c:v>
                </c:pt>
                <c:pt idx="423">
                  <c:v>613</c:v>
                </c:pt>
                <c:pt idx="424">
                  <c:v>614</c:v>
                </c:pt>
                <c:pt idx="425">
                  <c:v>615</c:v>
                </c:pt>
                <c:pt idx="426">
                  <c:v>616</c:v>
                </c:pt>
                <c:pt idx="427">
                  <c:v>617</c:v>
                </c:pt>
                <c:pt idx="428">
                  <c:v>618</c:v>
                </c:pt>
                <c:pt idx="429">
                  <c:v>619</c:v>
                </c:pt>
                <c:pt idx="430">
                  <c:v>620</c:v>
                </c:pt>
                <c:pt idx="431">
                  <c:v>621</c:v>
                </c:pt>
                <c:pt idx="432">
                  <c:v>622</c:v>
                </c:pt>
                <c:pt idx="433">
                  <c:v>623</c:v>
                </c:pt>
                <c:pt idx="434">
                  <c:v>624</c:v>
                </c:pt>
                <c:pt idx="435">
                  <c:v>625</c:v>
                </c:pt>
                <c:pt idx="436">
                  <c:v>626</c:v>
                </c:pt>
                <c:pt idx="437">
                  <c:v>627</c:v>
                </c:pt>
                <c:pt idx="438">
                  <c:v>628</c:v>
                </c:pt>
                <c:pt idx="439">
                  <c:v>629</c:v>
                </c:pt>
                <c:pt idx="440">
                  <c:v>630</c:v>
                </c:pt>
                <c:pt idx="441">
                  <c:v>631</c:v>
                </c:pt>
                <c:pt idx="442">
                  <c:v>632</c:v>
                </c:pt>
                <c:pt idx="443">
                  <c:v>633</c:v>
                </c:pt>
                <c:pt idx="444">
                  <c:v>634</c:v>
                </c:pt>
                <c:pt idx="445">
                  <c:v>635</c:v>
                </c:pt>
                <c:pt idx="446">
                  <c:v>636</c:v>
                </c:pt>
                <c:pt idx="447">
                  <c:v>637</c:v>
                </c:pt>
                <c:pt idx="448">
                  <c:v>638</c:v>
                </c:pt>
                <c:pt idx="449">
                  <c:v>639</c:v>
                </c:pt>
                <c:pt idx="450">
                  <c:v>640</c:v>
                </c:pt>
                <c:pt idx="451">
                  <c:v>641</c:v>
                </c:pt>
                <c:pt idx="452">
                  <c:v>642</c:v>
                </c:pt>
                <c:pt idx="453">
                  <c:v>643</c:v>
                </c:pt>
                <c:pt idx="454">
                  <c:v>644</c:v>
                </c:pt>
                <c:pt idx="455">
                  <c:v>645</c:v>
                </c:pt>
                <c:pt idx="456">
                  <c:v>646</c:v>
                </c:pt>
                <c:pt idx="457">
                  <c:v>647</c:v>
                </c:pt>
                <c:pt idx="458">
                  <c:v>648</c:v>
                </c:pt>
                <c:pt idx="459">
                  <c:v>649</c:v>
                </c:pt>
                <c:pt idx="460">
                  <c:v>650</c:v>
                </c:pt>
                <c:pt idx="461">
                  <c:v>651</c:v>
                </c:pt>
                <c:pt idx="462">
                  <c:v>652</c:v>
                </c:pt>
                <c:pt idx="463">
                  <c:v>653</c:v>
                </c:pt>
                <c:pt idx="464">
                  <c:v>654</c:v>
                </c:pt>
                <c:pt idx="465">
                  <c:v>655</c:v>
                </c:pt>
                <c:pt idx="466">
                  <c:v>656</c:v>
                </c:pt>
                <c:pt idx="467">
                  <c:v>657</c:v>
                </c:pt>
                <c:pt idx="468">
                  <c:v>658</c:v>
                </c:pt>
                <c:pt idx="469">
                  <c:v>659</c:v>
                </c:pt>
                <c:pt idx="470">
                  <c:v>660</c:v>
                </c:pt>
                <c:pt idx="471">
                  <c:v>661</c:v>
                </c:pt>
                <c:pt idx="472">
                  <c:v>662</c:v>
                </c:pt>
                <c:pt idx="473">
                  <c:v>663</c:v>
                </c:pt>
                <c:pt idx="474">
                  <c:v>664</c:v>
                </c:pt>
                <c:pt idx="475">
                  <c:v>665</c:v>
                </c:pt>
                <c:pt idx="476">
                  <c:v>666</c:v>
                </c:pt>
                <c:pt idx="477">
                  <c:v>667</c:v>
                </c:pt>
                <c:pt idx="478">
                  <c:v>668</c:v>
                </c:pt>
                <c:pt idx="479">
                  <c:v>669</c:v>
                </c:pt>
                <c:pt idx="480">
                  <c:v>670</c:v>
                </c:pt>
                <c:pt idx="481">
                  <c:v>671</c:v>
                </c:pt>
                <c:pt idx="482">
                  <c:v>672</c:v>
                </c:pt>
                <c:pt idx="483">
                  <c:v>673</c:v>
                </c:pt>
                <c:pt idx="484">
                  <c:v>674</c:v>
                </c:pt>
                <c:pt idx="485">
                  <c:v>675</c:v>
                </c:pt>
                <c:pt idx="486">
                  <c:v>676</c:v>
                </c:pt>
                <c:pt idx="487">
                  <c:v>677</c:v>
                </c:pt>
                <c:pt idx="488">
                  <c:v>678</c:v>
                </c:pt>
                <c:pt idx="489">
                  <c:v>679</c:v>
                </c:pt>
                <c:pt idx="490">
                  <c:v>680</c:v>
                </c:pt>
                <c:pt idx="491">
                  <c:v>681</c:v>
                </c:pt>
                <c:pt idx="492">
                  <c:v>682</c:v>
                </c:pt>
                <c:pt idx="493">
                  <c:v>683</c:v>
                </c:pt>
                <c:pt idx="494">
                  <c:v>684</c:v>
                </c:pt>
                <c:pt idx="495">
                  <c:v>685</c:v>
                </c:pt>
                <c:pt idx="496">
                  <c:v>686</c:v>
                </c:pt>
                <c:pt idx="497">
                  <c:v>687</c:v>
                </c:pt>
                <c:pt idx="498">
                  <c:v>688</c:v>
                </c:pt>
                <c:pt idx="499">
                  <c:v>689</c:v>
                </c:pt>
                <c:pt idx="500">
                  <c:v>690</c:v>
                </c:pt>
                <c:pt idx="501">
                  <c:v>691</c:v>
                </c:pt>
                <c:pt idx="502">
                  <c:v>692</c:v>
                </c:pt>
                <c:pt idx="503">
                  <c:v>693</c:v>
                </c:pt>
                <c:pt idx="504">
                  <c:v>694</c:v>
                </c:pt>
                <c:pt idx="505">
                  <c:v>695</c:v>
                </c:pt>
                <c:pt idx="506">
                  <c:v>696</c:v>
                </c:pt>
                <c:pt idx="507">
                  <c:v>697</c:v>
                </c:pt>
                <c:pt idx="508">
                  <c:v>698</c:v>
                </c:pt>
                <c:pt idx="509">
                  <c:v>699</c:v>
                </c:pt>
                <c:pt idx="510">
                  <c:v>700</c:v>
                </c:pt>
              </c:numCache>
            </c:numRef>
          </c:xVal>
          <c:yVal>
            <c:numRef>
              <c:f>'Ni 20.10.2020'!$G$7:$G$517</c:f>
              <c:numCache>
                <c:formatCode>General</c:formatCode>
                <c:ptCount val="511"/>
                <c:pt idx="0">
                  <c:v>3.228893974</c:v>
                </c:pt>
                <c:pt idx="1">
                  <c:v>2.816038222</c:v>
                </c:pt>
                <c:pt idx="2">
                  <c:v>3.3913436199999998</c:v>
                </c:pt>
                <c:pt idx="3">
                  <c:v>3.2157683750000001</c:v>
                </c:pt>
                <c:pt idx="4">
                  <c:v>2.9422892379999999</c:v>
                </c:pt>
                <c:pt idx="5">
                  <c:v>2.8952048189999999</c:v>
                </c:pt>
                <c:pt idx="6">
                  <c:v>3.3429380900000001</c:v>
                </c:pt>
                <c:pt idx="7">
                  <c:v>3.6227576890000002</c:v>
                </c:pt>
                <c:pt idx="8">
                  <c:v>3.3834239419999999</c:v>
                </c:pt>
                <c:pt idx="9">
                  <c:v>3.5039125069999999</c:v>
                </c:pt>
                <c:pt idx="10">
                  <c:v>3.7739831779999999</c:v>
                </c:pt>
                <c:pt idx="11">
                  <c:v>3.7920675049999999</c:v>
                </c:pt>
                <c:pt idx="12">
                  <c:v>3.8062343630000002</c:v>
                </c:pt>
                <c:pt idx="13">
                  <c:v>3.9518616020000001</c:v>
                </c:pt>
                <c:pt idx="14">
                  <c:v>3.9777445010000001</c:v>
                </c:pt>
                <c:pt idx="15">
                  <c:v>3.9777445010000001</c:v>
                </c:pt>
                <c:pt idx="16">
                  <c:v>3.9777445010000001</c:v>
                </c:pt>
                <c:pt idx="17">
                  <c:v>3.9777445010000001</c:v>
                </c:pt>
                <c:pt idx="18">
                  <c:v>3.9777445010000001</c:v>
                </c:pt>
                <c:pt idx="19">
                  <c:v>3.9777445010000001</c:v>
                </c:pt>
                <c:pt idx="20">
                  <c:v>3.9777445010000001</c:v>
                </c:pt>
                <c:pt idx="21">
                  <c:v>3.9777445010000001</c:v>
                </c:pt>
                <c:pt idx="22">
                  <c:v>3.9777445010000001</c:v>
                </c:pt>
                <c:pt idx="23">
                  <c:v>3.9777445010000001</c:v>
                </c:pt>
                <c:pt idx="24">
                  <c:v>3.9777445010000001</c:v>
                </c:pt>
                <c:pt idx="25">
                  <c:v>3.9777445010000001</c:v>
                </c:pt>
                <c:pt idx="26">
                  <c:v>3.9777445010000001</c:v>
                </c:pt>
                <c:pt idx="27">
                  <c:v>3.9777445010000001</c:v>
                </c:pt>
                <c:pt idx="28">
                  <c:v>3.9777445010000001</c:v>
                </c:pt>
                <c:pt idx="29">
                  <c:v>3.9777445010000001</c:v>
                </c:pt>
                <c:pt idx="30">
                  <c:v>3.9777445010000001</c:v>
                </c:pt>
                <c:pt idx="31">
                  <c:v>3.9777445010000001</c:v>
                </c:pt>
                <c:pt idx="32">
                  <c:v>3.9777445010000001</c:v>
                </c:pt>
                <c:pt idx="33">
                  <c:v>3.9777445010000001</c:v>
                </c:pt>
                <c:pt idx="34">
                  <c:v>3.9777445010000001</c:v>
                </c:pt>
                <c:pt idx="35">
                  <c:v>3.9777445010000001</c:v>
                </c:pt>
                <c:pt idx="36">
                  <c:v>3.9777445010000001</c:v>
                </c:pt>
                <c:pt idx="37">
                  <c:v>3.9777445010000001</c:v>
                </c:pt>
                <c:pt idx="38">
                  <c:v>3.9777445010000001</c:v>
                </c:pt>
                <c:pt idx="39">
                  <c:v>3.9777445010000001</c:v>
                </c:pt>
                <c:pt idx="40">
                  <c:v>3.9777445010000001</c:v>
                </c:pt>
                <c:pt idx="41">
                  <c:v>3.9777445010000001</c:v>
                </c:pt>
                <c:pt idx="42">
                  <c:v>3.9777445010000001</c:v>
                </c:pt>
                <c:pt idx="43">
                  <c:v>3.9777445010000001</c:v>
                </c:pt>
                <c:pt idx="44">
                  <c:v>3.9777445010000001</c:v>
                </c:pt>
                <c:pt idx="45">
                  <c:v>3.9777445010000001</c:v>
                </c:pt>
                <c:pt idx="46">
                  <c:v>3.9777445010000001</c:v>
                </c:pt>
                <c:pt idx="47">
                  <c:v>3.9777445010000001</c:v>
                </c:pt>
                <c:pt idx="48">
                  <c:v>3.9777445010000001</c:v>
                </c:pt>
                <c:pt idx="49">
                  <c:v>3.9777445010000001</c:v>
                </c:pt>
                <c:pt idx="50">
                  <c:v>3.9777445010000001</c:v>
                </c:pt>
                <c:pt idx="51">
                  <c:v>3.9777445010000001</c:v>
                </c:pt>
                <c:pt idx="52">
                  <c:v>3.9777445010000001</c:v>
                </c:pt>
                <c:pt idx="53">
                  <c:v>3.9777445010000001</c:v>
                </c:pt>
                <c:pt idx="54">
                  <c:v>2.8303881030000002</c:v>
                </c:pt>
                <c:pt idx="55">
                  <c:v>2.2457837309999999</c:v>
                </c:pt>
                <c:pt idx="56">
                  <c:v>1.9354738979999999</c:v>
                </c:pt>
                <c:pt idx="57">
                  <c:v>1.6846165179999999</c:v>
                </c:pt>
                <c:pt idx="58">
                  <c:v>1.4735503059999999</c:v>
                </c:pt>
                <c:pt idx="59">
                  <c:v>1.292621064</c:v>
                </c:pt>
                <c:pt idx="60">
                  <c:v>1.138423481</c:v>
                </c:pt>
                <c:pt idx="61">
                  <c:v>1.0052620029999999</c:v>
                </c:pt>
                <c:pt idx="62">
                  <c:v>0.89256331200000005</c:v>
                </c:pt>
                <c:pt idx="63">
                  <c:v>0.79313928499999997</c:v>
                </c:pt>
                <c:pt idx="64">
                  <c:v>0.70541662800000005</c:v>
                </c:pt>
                <c:pt idx="65">
                  <c:v>0.62964033100000005</c:v>
                </c:pt>
                <c:pt idx="66">
                  <c:v>0.56358708400000002</c:v>
                </c:pt>
                <c:pt idx="67">
                  <c:v>0.506437892</c:v>
                </c:pt>
                <c:pt idx="68">
                  <c:v>0.45647589</c:v>
                </c:pt>
                <c:pt idx="69">
                  <c:v>0.41385508199999999</c:v>
                </c:pt>
                <c:pt idx="70">
                  <c:v>0.37752992099999999</c:v>
                </c:pt>
                <c:pt idx="71">
                  <c:v>0.346190202</c:v>
                </c:pt>
                <c:pt idx="72">
                  <c:v>0.31996108299999998</c:v>
                </c:pt>
                <c:pt idx="73">
                  <c:v>0.29757199299999998</c:v>
                </c:pt>
                <c:pt idx="74">
                  <c:v>0.27922914199999999</c:v>
                </c:pt>
                <c:pt idx="75">
                  <c:v>0.264291736</c:v>
                </c:pt>
                <c:pt idx="76">
                  <c:v>0.25209147599999998</c:v>
                </c:pt>
                <c:pt idx="77">
                  <c:v>0.24240895800000001</c:v>
                </c:pt>
                <c:pt idx="78">
                  <c:v>0.234002289</c:v>
                </c:pt>
                <c:pt idx="79">
                  <c:v>0.22816460199999999</c:v>
                </c:pt>
                <c:pt idx="80">
                  <c:v>0.224235463</c:v>
                </c:pt>
                <c:pt idx="81">
                  <c:v>0.22207511099999999</c:v>
                </c:pt>
                <c:pt idx="82">
                  <c:v>0.22148221400000001</c:v>
                </c:pt>
                <c:pt idx="83">
                  <c:v>0.221071448</c:v>
                </c:pt>
                <c:pt idx="84">
                  <c:v>0.222148701</c:v>
                </c:pt>
                <c:pt idx="85">
                  <c:v>0.224326794</c:v>
                </c:pt>
                <c:pt idx="86">
                  <c:v>0.226417796</c:v>
                </c:pt>
                <c:pt idx="87">
                  <c:v>0.230177669</c:v>
                </c:pt>
                <c:pt idx="88">
                  <c:v>0.23414986300000001</c:v>
                </c:pt>
                <c:pt idx="89">
                  <c:v>0.237896204</c:v>
                </c:pt>
                <c:pt idx="90">
                  <c:v>0.243201114</c:v>
                </c:pt>
                <c:pt idx="91">
                  <c:v>0.24834405800000001</c:v>
                </c:pt>
                <c:pt idx="92">
                  <c:v>0.25338858399999997</c:v>
                </c:pt>
                <c:pt idx="93">
                  <c:v>0.25947414299999999</c:v>
                </c:pt>
                <c:pt idx="94">
                  <c:v>0.26483089599999998</c:v>
                </c:pt>
                <c:pt idx="95">
                  <c:v>0.27048359900000002</c:v>
                </c:pt>
                <c:pt idx="96">
                  <c:v>0.27742672200000001</c:v>
                </c:pt>
                <c:pt idx="97">
                  <c:v>0.28216749200000002</c:v>
                </c:pt>
                <c:pt idx="98">
                  <c:v>0.28888967700000001</c:v>
                </c:pt>
                <c:pt idx="99">
                  <c:v>0.29395347799999999</c:v>
                </c:pt>
                <c:pt idx="100">
                  <c:v>0.30048344599999999</c:v>
                </c:pt>
                <c:pt idx="101">
                  <c:v>0.30463738899999998</c:v>
                </c:pt>
                <c:pt idx="102">
                  <c:v>0.30909525100000002</c:v>
                </c:pt>
                <c:pt idx="103">
                  <c:v>0.31476715100000002</c:v>
                </c:pt>
                <c:pt idx="104">
                  <c:v>0.317855634</c:v>
                </c:pt>
                <c:pt idx="105">
                  <c:v>0.320928663</c:v>
                </c:pt>
                <c:pt idx="106">
                  <c:v>0.323206296</c:v>
                </c:pt>
                <c:pt idx="107">
                  <c:v>0.32486195299999998</c:v>
                </c:pt>
                <c:pt idx="108">
                  <c:v>0.32619074199999998</c:v>
                </c:pt>
                <c:pt idx="109">
                  <c:v>0.32572093499999999</c:v>
                </c:pt>
                <c:pt idx="110">
                  <c:v>0.325626258</c:v>
                </c:pt>
                <c:pt idx="111">
                  <c:v>0.32286808900000002</c:v>
                </c:pt>
                <c:pt idx="112">
                  <c:v>0.320278534</c:v>
                </c:pt>
                <c:pt idx="113">
                  <c:v>0.31647793000000002</c:v>
                </c:pt>
                <c:pt idx="114">
                  <c:v>0.31093812700000001</c:v>
                </c:pt>
                <c:pt idx="115">
                  <c:v>0.30475632600000002</c:v>
                </c:pt>
                <c:pt idx="116">
                  <c:v>0.299297492</c:v>
                </c:pt>
                <c:pt idx="117">
                  <c:v>0.29205407999999999</c:v>
                </c:pt>
                <c:pt idx="118">
                  <c:v>0.28414927200000001</c:v>
                </c:pt>
                <c:pt idx="119">
                  <c:v>0.27568987</c:v>
                </c:pt>
                <c:pt idx="120">
                  <c:v>0.26691472399999999</c:v>
                </c:pt>
                <c:pt idx="121">
                  <c:v>0.25774997799999999</c:v>
                </c:pt>
                <c:pt idx="122">
                  <c:v>0.24771258900000001</c:v>
                </c:pt>
                <c:pt idx="123">
                  <c:v>0.23792453499999999</c:v>
                </c:pt>
                <c:pt idx="124">
                  <c:v>0.22962996699999999</c:v>
                </c:pt>
                <c:pt idx="125">
                  <c:v>0.22051459300000001</c:v>
                </c:pt>
                <c:pt idx="126">
                  <c:v>0.21114240300000001</c:v>
                </c:pt>
                <c:pt idx="127">
                  <c:v>0.20336032800000001</c:v>
                </c:pt>
                <c:pt idx="128">
                  <c:v>0.195590228</c:v>
                </c:pt>
                <c:pt idx="129">
                  <c:v>0.18783827</c:v>
                </c:pt>
                <c:pt idx="130">
                  <c:v>0.18116781500000001</c:v>
                </c:pt>
                <c:pt idx="131">
                  <c:v>0.17513772699999999</c:v>
                </c:pt>
                <c:pt idx="132">
                  <c:v>0.169331065</c:v>
                </c:pt>
                <c:pt idx="133">
                  <c:v>0.16475511800000001</c:v>
                </c:pt>
                <c:pt idx="134">
                  <c:v>0.16091555099999999</c:v>
                </c:pt>
                <c:pt idx="135">
                  <c:v>0.157953548</c:v>
                </c:pt>
                <c:pt idx="136">
                  <c:v>0.156293129</c:v>
                </c:pt>
                <c:pt idx="137">
                  <c:v>0.15434782999999999</c:v>
                </c:pt>
                <c:pt idx="138">
                  <c:v>0.15354206200000001</c:v>
                </c:pt>
                <c:pt idx="139">
                  <c:v>0.15343828300000001</c:v>
                </c:pt>
                <c:pt idx="140">
                  <c:v>0.15321779199999999</c:v>
                </c:pt>
                <c:pt idx="141">
                  <c:v>0.154669796</c:v>
                </c:pt>
                <c:pt idx="142">
                  <c:v>0.15658275699999999</c:v>
                </c:pt>
                <c:pt idx="143">
                  <c:v>0.15834777799999999</c:v>
                </c:pt>
                <c:pt idx="144">
                  <c:v>0.16010537</c:v>
                </c:pt>
                <c:pt idx="145">
                  <c:v>0.162148137</c:v>
                </c:pt>
                <c:pt idx="146">
                  <c:v>0.16415639800000001</c:v>
                </c:pt>
                <c:pt idx="147">
                  <c:v>0.164417755</c:v>
                </c:pt>
                <c:pt idx="148">
                  <c:v>0.16603039</c:v>
                </c:pt>
                <c:pt idx="149">
                  <c:v>0.16649866399999999</c:v>
                </c:pt>
                <c:pt idx="150">
                  <c:v>0.166304534</c:v>
                </c:pt>
                <c:pt idx="151">
                  <c:v>0.16721520000000001</c:v>
                </c:pt>
                <c:pt idx="152">
                  <c:v>0.168522807</c:v>
                </c:pt>
                <c:pt idx="153">
                  <c:v>0.16600041700000001</c:v>
                </c:pt>
                <c:pt idx="154">
                  <c:v>0.16348757899999999</c:v>
                </c:pt>
                <c:pt idx="155">
                  <c:v>0.16205524800000001</c:v>
                </c:pt>
                <c:pt idx="156">
                  <c:v>0.15924574399999999</c:v>
                </c:pt>
                <c:pt idx="157">
                  <c:v>0.15702332599999999</c:v>
                </c:pt>
                <c:pt idx="158">
                  <c:v>0.15397249299999999</c:v>
                </c:pt>
                <c:pt idx="159">
                  <c:v>0.15026651599999999</c:v>
                </c:pt>
                <c:pt idx="160">
                  <c:v>0.145025553</c:v>
                </c:pt>
                <c:pt idx="161">
                  <c:v>0.142155906</c:v>
                </c:pt>
                <c:pt idx="162">
                  <c:v>0.136642244</c:v>
                </c:pt>
                <c:pt idx="163">
                  <c:v>0.13223373199999999</c:v>
                </c:pt>
                <c:pt idx="164">
                  <c:v>0.12685160100000001</c:v>
                </c:pt>
                <c:pt idx="165">
                  <c:v>0.12218347</c:v>
                </c:pt>
                <c:pt idx="166">
                  <c:v>0.11703026900000001</c:v>
                </c:pt>
                <c:pt idx="167">
                  <c:v>0.11099348000000001</c:v>
                </c:pt>
                <c:pt idx="168">
                  <c:v>0.10564611</c:v>
                </c:pt>
                <c:pt idx="169" formatCode="0.00E+00">
                  <c:v>9.8599999999999993E-2</c:v>
                </c:pt>
                <c:pt idx="170" formatCode="0.00E+00">
                  <c:v>9.3100000000000002E-2</c:v>
                </c:pt>
                <c:pt idx="171" formatCode="0.00E+00">
                  <c:v>8.7499999999999994E-2</c:v>
                </c:pt>
                <c:pt idx="172" formatCode="0.00E+00">
                  <c:v>8.2500000000000004E-2</c:v>
                </c:pt>
                <c:pt idx="173" formatCode="0.00E+00">
                  <c:v>7.6200000000000004E-2</c:v>
                </c:pt>
                <c:pt idx="174" formatCode="0.00E+00">
                  <c:v>7.1400000000000005E-2</c:v>
                </c:pt>
                <c:pt idx="175" formatCode="0.00E+00">
                  <c:v>6.7000000000000004E-2</c:v>
                </c:pt>
                <c:pt idx="176" formatCode="0.00E+00">
                  <c:v>6.13E-2</c:v>
                </c:pt>
                <c:pt idx="177" formatCode="0.00E+00">
                  <c:v>5.7500000000000002E-2</c:v>
                </c:pt>
                <c:pt idx="178" formatCode="0.00E+00">
                  <c:v>5.3699999999999998E-2</c:v>
                </c:pt>
                <c:pt idx="179" formatCode="0.00E+00">
                  <c:v>4.6100000000000002E-2</c:v>
                </c:pt>
                <c:pt idx="180" formatCode="0.00E+00">
                  <c:v>4.4400000000000002E-2</c:v>
                </c:pt>
                <c:pt idx="181" formatCode="0.00E+00">
                  <c:v>4.19E-2</c:v>
                </c:pt>
                <c:pt idx="182" formatCode="0.00E+00">
                  <c:v>3.7100000000000001E-2</c:v>
                </c:pt>
                <c:pt idx="183" formatCode="0.00E+00">
                  <c:v>3.2300000000000002E-2</c:v>
                </c:pt>
                <c:pt idx="184" formatCode="0.00E+00">
                  <c:v>2.9600000000000001E-2</c:v>
                </c:pt>
                <c:pt idx="185" formatCode="0.00E+00">
                  <c:v>2.4400000000000002E-2</c:v>
                </c:pt>
                <c:pt idx="186" formatCode="0.00E+00">
                  <c:v>2.2499999999999999E-2</c:v>
                </c:pt>
                <c:pt idx="187" formatCode="0.00E+00">
                  <c:v>1.9900000000000001E-2</c:v>
                </c:pt>
                <c:pt idx="188" formatCode="0.00E+00">
                  <c:v>1.5800000000000002E-2</c:v>
                </c:pt>
                <c:pt idx="189" formatCode="0.00E+00">
                  <c:v>1.29E-2</c:v>
                </c:pt>
                <c:pt idx="190" formatCode="0.00E+00">
                  <c:v>1.55E-2</c:v>
                </c:pt>
                <c:pt idx="191" formatCode="0.00E+00">
                  <c:v>1.15E-2</c:v>
                </c:pt>
                <c:pt idx="192" formatCode="0.00E+00">
                  <c:v>7.3600000000000002E-3</c:v>
                </c:pt>
                <c:pt idx="193" formatCode="0.00E+00">
                  <c:v>7.9600000000000001E-3</c:v>
                </c:pt>
                <c:pt idx="194">
                  <c:v>7.88494E-3</c:v>
                </c:pt>
                <c:pt idx="195" formatCode="0.00E+00">
                  <c:v>5.2199999999999998E-3</c:v>
                </c:pt>
                <c:pt idx="196" formatCode="0.00E+00">
                  <c:v>2.5200000000000001E-3</c:v>
                </c:pt>
                <c:pt idx="197" formatCode="0.00E+00">
                  <c:v>5.31E-4</c:v>
                </c:pt>
                <c:pt idx="198" formatCode="0.00E+00">
                  <c:v>-2.3800000000000002E-3</c:v>
                </c:pt>
                <c:pt idx="199" formatCode="0.00E+00">
                  <c:v>-3.8000000000000002E-4</c:v>
                </c:pt>
                <c:pt idx="200" formatCode="0.00E+00">
                  <c:v>2.33E-4</c:v>
                </c:pt>
                <c:pt idx="201" formatCode="0.00E+00">
                  <c:v>-1.2999999999999999E-3</c:v>
                </c:pt>
                <c:pt idx="202" formatCode="0.00E+00">
                  <c:v>-6.2799999999999998E-4</c:v>
                </c:pt>
                <c:pt idx="203" formatCode="0.00E+00">
                  <c:v>-5.1200000000000004E-3</c:v>
                </c:pt>
                <c:pt idx="204" formatCode="0.00E+00">
                  <c:v>-2.8300000000000001E-3</c:v>
                </c:pt>
                <c:pt idx="205" formatCode="0.00E+00">
                  <c:v>-6.4000000000000003E-3</c:v>
                </c:pt>
                <c:pt idx="206" formatCode="0.00E+00">
                  <c:v>-3.0200000000000001E-3</c:v>
                </c:pt>
                <c:pt idx="207" formatCode="0.00E+00">
                  <c:v>-8.94E-3</c:v>
                </c:pt>
                <c:pt idx="208" formatCode="0.00E+00">
                  <c:v>-7.3099999999999997E-3</c:v>
                </c:pt>
                <c:pt idx="209" formatCode="0.00E+00">
                  <c:v>-7.3400000000000002E-3</c:v>
                </c:pt>
                <c:pt idx="210" formatCode="0.00E+00">
                  <c:v>-9.2700000000000005E-3</c:v>
                </c:pt>
                <c:pt idx="211">
                  <c:v>-1.1886506E-2</c:v>
                </c:pt>
                <c:pt idx="212" formatCode="0.00E+00">
                  <c:v>-1.2500000000000001E-2</c:v>
                </c:pt>
                <c:pt idx="213" formatCode="0.00E+00">
                  <c:v>-1.2800000000000001E-2</c:v>
                </c:pt>
                <c:pt idx="214" formatCode="0.00E+00">
                  <c:v>-1.2500000000000001E-2</c:v>
                </c:pt>
                <c:pt idx="215" formatCode="0.00E+00">
                  <c:v>-1.26E-2</c:v>
                </c:pt>
                <c:pt idx="216" formatCode="0.00E+00">
                  <c:v>-1.2699999999999999E-2</c:v>
                </c:pt>
                <c:pt idx="217" formatCode="0.00E+00">
                  <c:v>-1.3299999999999999E-2</c:v>
                </c:pt>
                <c:pt idx="218" formatCode="0.00E+00">
                  <c:v>-1.2699999999999999E-2</c:v>
                </c:pt>
                <c:pt idx="219" formatCode="0.00E+00">
                  <c:v>-1.3100000000000001E-2</c:v>
                </c:pt>
                <c:pt idx="220" formatCode="0.00E+00">
                  <c:v>-1.2699999999999999E-2</c:v>
                </c:pt>
                <c:pt idx="221" formatCode="0.00E+00">
                  <c:v>-1.2800000000000001E-2</c:v>
                </c:pt>
                <c:pt idx="222" formatCode="0.00E+00">
                  <c:v>-1.2999999999999999E-2</c:v>
                </c:pt>
                <c:pt idx="223" formatCode="0.00E+00">
                  <c:v>-1.23E-2</c:v>
                </c:pt>
                <c:pt idx="224" formatCode="0.00E+00">
                  <c:v>-1.2500000000000001E-2</c:v>
                </c:pt>
                <c:pt idx="225" formatCode="0.00E+00">
                  <c:v>-1.29E-2</c:v>
                </c:pt>
                <c:pt idx="226" formatCode="0.00E+00">
                  <c:v>-1.2699999999999999E-2</c:v>
                </c:pt>
                <c:pt idx="227">
                  <c:v>-1.2889197E-2</c:v>
                </c:pt>
                <c:pt idx="228" formatCode="0.00E+00">
                  <c:v>-1.23E-2</c:v>
                </c:pt>
                <c:pt idx="229" formatCode="0.00E+00">
                  <c:v>-1.23E-2</c:v>
                </c:pt>
                <c:pt idx="230" formatCode="0.00E+00">
                  <c:v>-1.2500000000000001E-2</c:v>
                </c:pt>
                <c:pt idx="231" formatCode="0.00E+00">
                  <c:v>-1.24E-2</c:v>
                </c:pt>
                <c:pt idx="232" formatCode="0.00E+00">
                  <c:v>-1.2699999999999999E-2</c:v>
                </c:pt>
                <c:pt idx="233" formatCode="0.00E+00">
                  <c:v>-1.2500000000000001E-2</c:v>
                </c:pt>
                <c:pt idx="234" formatCode="0.00E+00">
                  <c:v>-1.2800000000000001E-2</c:v>
                </c:pt>
                <c:pt idx="235" formatCode="0.00E+00">
                  <c:v>-1.2699999999999999E-2</c:v>
                </c:pt>
                <c:pt idx="236" formatCode="0.00E+00">
                  <c:v>-1.29E-2</c:v>
                </c:pt>
                <c:pt idx="237">
                  <c:v>-1.2959047E-2</c:v>
                </c:pt>
                <c:pt idx="238" formatCode="0.00E+00">
                  <c:v>-1.26E-2</c:v>
                </c:pt>
                <c:pt idx="239" formatCode="0.00E+00">
                  <c:v>-1.2800000000000001E-2</c:v>
                </c:pt>
                <c:pt idx="240" formatCode="0.00E+00">
                  <c:v>-1.3100000000000001E-2</c:v>
                </c:pt>
                <c:pt idx="241" formatCode="0.00E+00">
                  <c:v>-1.2500000000000001E-2</c:v>
                </c:pt>
                <c:pt idx="242" formatCode="0.00E+00">
                  <c:v>-1.24E-2</c:v>
                </c:pt>
                <c:pt idx="243" formatCode="0.00E+00">
                  <c:v>-1.24E-2</c:v>
                </c:pt>
                <c:pt idx="244" formatCode="0.00E+00">
                  <c:v>-1.2500000000000001E-2</c:v>
                </c:pt>
                <c:pt idx="245" formatCode="0.00E+00">
                  <c:v>-1.2200000000000001E-2</c:v>
                </c:pt>
                <c:pt idx="246" formatCode="0.00E+00">
                  <c:v>-1.24E-2</c:v>
                </c:pt>
                <c:pt idx="247" formatCode="0.00E+00">
                  <c:v>-1.23E-2</c:v>
                </c:pt>
                <c:pt idx="248">
                  <c:v>-1.2062356999999999E-2</c:v>
                </c:pt>
                <c:pt idx="249" formatCode="0.00E+00">
                  <c:v>-1.18E-2</c:v>
                </c:pt>
                <c:pt idx="250" formatCode="0.00E+00">
                  <c:v>-1.1599999999999999E-2</c:v>
                </c:pt>
                <c:pt idx="251" formatCode="0.00E+00">
                  <c:v>-1.1599999999999999E-2</c:v>
                </c:pt>
                <c:pt idx="252" formatCode="0.00E+00">
                  <c:v>-1.09E-2</c:v>
                </c:pt>
                <c:pt idx="253" formatCode="0.00E+00">
                  <c:v>-1.09E-2</c:v>
                </c:pt>
                <c:pt idx="254" formatCode="0.00E+00">
                  <c:v>-1.0699999999999999E-2</c:v>
                </c:pt>
                <c:pt idx="255" formatCode="0.00E+00">
                  <c:v>-1.04E-2</c:v>
                </c:pt>
                <c:pt idx="256">
                  <c:v>-1.0125453E-2</c:v>
                </c:pt>
                <c:pt idx="257" formatCode="0.00E+00">
                  <c:v>-9.8200000000000006E-3</c:v>
                </c:pt>
                <c:pt idx="258" formatCode="0.00E+00">
                  <c:v>-9.3399999999999993E-3</c:v>
                </c:pt>
                <c:pt idx="259" formatCode="0.00E+00">
                  <c:v>-8.8900000000000003E-3</c:v>
                </c:pt>
                <c:pt idx="260" formatCode="0.00E+00">
                  <c:v>-8.2400000000000008E-3</c:v>
                </c:pt>
                <c:pt idx="261" formatCode="0.00E+00">
                  <c:v>-7.6E-3</c:v>
                </c:pt>
                <c:pt idx="262" formatCode="0.00E+00">
                  <c:v>-7.2300000000000003E-3</c:v>
                </c:pt>
                <c:pt idx="263" formatCode="0.00E+00">
                  <c:v>-7.2199999999999999E-3</c:v>
                </c:pt>
                <c:pt idx="264" formatCode="0.00E+00">
                  <c:v>-6.5100000000000002E-3</c:v>
                </c:pt>
                <c:pt idx="265" formatCode="0.00E+00">
                  <c:v>-5.8599999999999998E-3</c:v>
                </c:pt>
                <c:pt idx="266" formatCode="0.00E+00">
                  <c:v>-5.0400000000000002E-3</c:v>
                </c:pt>
                <c:pt idx="267" formatCode="0.00E+00">
                  <c:v>-4.6299999999999996E-3</c:v>
                </c:pt>
                <c:pt idx="268" formatCode="0.00E+00">
                  <c:v>-3.8899999999999998E-3</c:v>
                </c:pt>
                <c:pt idx="269" formatCode="0.00E+00">
                  <c:v>-3.3800000000000002E-3</c:v>
                </c:pt>
                <c:pt idx="270" formatCode="0.00E+00">
                  <c:v>-2.65E-3</c:v>
                </c:pt>
                <c:pt idx="271" formatCode="0.00E+00">
                  <c:v>-2.2799999999999999E-3</c:v>
                </c:pt>
                <c:pt idx="272" formatCode="0.00E+00">
                  <c:v>-1.98E-3</c:v>
                </c:pt>
                <c:pt idx="273" formatCode="0.00E+00">
                  <c:v>-1.32E-3</c:v>
                </c:pt>
                <c:pt idx="274" formatCode="0.00E+00">
                  <c:v>-5.7499999999999999E-4</c:v>
                </c:pt>
                <c:pt idx="275" formatCode="0.00E+00">
                  <c:v>-5.0399999999999999E-5</c:v>
                </c:pt>
                <c:pt idx="276" formatCode="0.00E+00">
                  <c:v>2.4000000000000001E-4</c:v>
                </c:pt>
                <c:pt idx="277" formatCode="0.00E+00">
                  <c:v>8.2299999999999995E-4</c:v>
                </c:pt>
                <c:pt idx="278" formatCode="0.00E+00">
                  <c:v>1.2800000000000001E-3</c:v>
                </c:pt>
                <c:pt idx="279" formatCode="0.00E+00">
                  <c:v>1.82E-3</c:v>
                </c:pt>
                <c:pt idx="280" formatCode="0.00E+00">
                  <c:v>2.7100000000000002E-3</c:v>
                </c:pt>
                <c:pt idx="281" formatCode="0.00E+00">
                  <c:v>3.49E-3</c:v>
                </c:pt>
                <c:pt idx="282" formatCode="0.00E+00">
                  <c:v>4.28E-3</c:v>
                </c:pt>
                <c:pt idx="283" formatCode="0.00E+00">
                  <c:v>5.3200000000000001E-3</c:v>
                </c:pt>
                <c:pt idx="284" formatCode="0.00E+00">
                  <c:v>6.4700000000000001E-3</c:v>
                </c:pt>
                <c:pt idx="285" formatCode="0.00E+00">
                  <c:v>7.3200000000000001E-3</c:v>
                </c:pt>
                <c:pt idx="286" formatCode="0.00E+00">
                  <c:v>8.4799999999999997E-3</c:v>
                </c:pt>
                <c:pt idx="287" formatCode="0.00E+00">
                  <c:v>9.8099999999999993E-3</c:v>
                </c:pt>
                <c:pt idx="288" formatCode="0.00E+00">
                  <c:v>1.0999999999999999E-2</c:v>
                </c:pt>
                <c:pt idx="289">
                  <c:v>1.2064062E-2</c:v>
                </c:pt>
                <c:pt idx="290" formatCode="0.00E+00">
                  <c:v>1.3599999999999999E-2</c:v>
                </c:pt>
                <c:pt idx="291" formatCode="0.00E+00">
                  <c:v>1.5100000000000001E-2</c:v>
                </c:pt>
                <c:pt idx="292" formatCode="0.00E+00">
                  <c:v>1.6299999999999999E-2</c:v>
                </c:pt>
                <c:pt idx="293" formatCode="0.00E+00">
                  <c:v>1.78E-2</c:v>
                </c:pt>
                <c:pt idx="294" formatCode="0.00E+00">
                  <c:v>1.95E-2</c:v>
                </c:pt>
                <c:pt idx="295">
                  <c:v>2.0932965000000001E-2</c:v>
                </c:pt>
                <c:pt idx="296" formatCode="0.00E+00">
                  <c:v>2.2599999999999999E-2</c:v>
                </c:pt>
                <c:pt idx="297" formatCode="0.00E+00">
                  <c:v>2.4400000000000002E-2</c:v>
                </c:pt>
                <c:pt idx="298" formatCode="0.00E+00">
                  <c:v>2.6200000000000001E-2</c:v>
                </c:pt>
                <c:pt idx="299" formatCode="0.00E+00">
                  <c:v>2.8000000000000001E-2</c:v>
                </c:pt>
                <c:pt idx="300" formatCode="0.00E+00">
                  <c:v>2.98E-2</c:v>
                </c:pt>
                <c:pt idx="301" formatCode="0.00E+00">
                  <c:v>3.1800000000000002E-2</c:v>
                </c:pt>
                <c:pt idx="302" formatCode="0.00E+00">
                  <c:v>3.3799999999999997E-2</c:v>
                </c:pt>
                <c:pt idx="303">
                  <c:v>3.5712560999999997E-2</c:v>
                </c:pt>
                <c:pt idx="304" formatCode="0.00E+00">
                  <c:v>3.7600000000000001E-2</c:v>
                </c:pt>
                <c:pt idx="305" formatCode="0.00E+00">
                  <c:v>3.95E-2</c:v>
                </c:pt>
                <c:pt idx="306" formatCode="0.00E+00">
                  <c:v>4.1799999999999997E-2</c:v>
                </c:pt>
                <c:pt idx="307" formatCode="0.00E+00">
                  <c:v>4.41E-2</c:v>
                </c:pt>
                <c:pt idx="308" formatCode="0.00E+00">
                  <c:v>4.6300000000000001E-2</c:v>
                </c:pt>
                <c:pt idx="309">
                  <c:v>4.8210010999999997E-2</c:v>
                </c:pt>
                <c:pt idx="310" formatCode="0.00E+00">
                  <c:v>5.04E-2</c:v>
                </c:pt>
                <c:pt idx="311" formatCode="0.00E+00">
                  <c:v>5.2499999999999998E-2</c:v>
                </c:pt>
                <c:pt idx="312" formatCode="0.00E+00">
                  <c:v>5.4800000000000001E-2</c:v>
                </c:pt>
                <c:pt idx="313" formatCode="0.00E+00">
                  <c:v>5.7000000000000002E-2</c:v>
                </c:pt>
                <c:pt idx="314">
                  <c:v>5.9472766000000003E-2</c:v>
                </c:pt>
                <c:pt idx="315" formatCode="0.00E+00">
                  <c:v>6.1800000000000001E-2</c:v>
                </c:pt>
                <c:pt idx="316" formatCode="0.00E+00">
                  <c:v>6.3799999999999996E-2</c:v>
                </c:pt>
                <c:pt idx="317" formatCode="0.00E+00">
                  <c:v>6.59E-2</c:v>
                </c:pt>
                <c:pt idx="318" formatCode="0.00E+00">
                  <c:v>6.8000000000000005E-2</c:v>
                </c:pt>
                <c:pt idx="319" formatCode="0.00E+00">
                  <c:v>7.0199999999999999E-2</c:v>
                </c:pt>
                <c:pt idx="320" formatCode="0.00E+00">
                  <c:v>7.2300000000000003E-2</c:v>
                </c:pt>
                <c:pt idx="321" formatCode="0.00E+00">
                  <c:v>7.4399999999999994E-2</c:v>
                </c:pt>
                <c:pt idx="322" formatCode="0.00E+00">
                  <c:v>7.6399999999999996E-2</c:v>
                </c:pt>
                <c:pt idx="323" formatCode="0.00E+00">
                  <c:v>7.8100000000000003E-2</c:v>
                </c:pt>
                <c:pt idx="324" formatCode="0.00E+00">
                  <c:v>8.0600000000000005E-2</c:v>
                </c:pt>
                <c:pt idx="325" formatCode="0.00E+00">
                  <c:v>8.2400000000000001E-2</c:v>
                </c:pt>
                <c:pt idx="326">
                  <c:v>8.4187584999999995E-2</c:v>
                </c:pt>
                <c:pt idx="327" formatCode="0.00E+00">
                  <c:v>8.6199999999999999E-2</c:v>
                </c:pt>
                <c:pt idx="328" formatCode="0.00E+00">
                  <c:v>8.7999999999999995E-2</c:v>
                </c:pt>
                <c:pt idx="329" formatCode="0.00E+00">
                  <c:v>8.9499999999999996E-2</c:v>
                </c:pt>
                <c:pt idx="330" formatCode="0.00E+00">
                  <c:v>9.1300000000000006E-2</c:v>
                </c:pt>
                <c:pt idx="331" formatCode="0.00E+00">
                  <c:v>9.2700000000000005E-2</c:v>
                </c:pt>
                <c:pt idx="332" formatCode="0.00E+00">
                  <c:v>9.4299999999999995E-2</c:v>
                </c:pt>
                <c:pt idx="333" formatCode="0.00E+00">
                  <c:v>9.5899999999999999E-2</c:v>
                </c:pt>
                <c:pt idx="334" formatCode="0.00E+00">
                  <c:v>9.74E-2</c:v>
                </c:pt>
                <c:pt idx="335" formatCode="0.00E+00">
                  <c:v>9.8799999999999999E-2</c:v>
                </c:pt>
                <c:pt idx="336" formatCode="0.00E+00">
                  <c:v>9.9900000000000003E-2</c:v>
                </c:pt>
                <c:pt idx="337">
                  <c:v>0.10146255</c:v>
                </c:pt>
                <c:pt idx="338">
                  <c:v>0.102495998</c:v>
                </c:pt>
                <c:pt idx="339">
                  <c:v>0.103575813</c:v>
                </c:pt>
                <c:pt idx="340">
                  <c:v>0.10482092599999999</c:v>
                </c:pt>
                <c:pt idx="341">
                  <c:v>0.105285349</c:v>
                </c:pt>
                <c:pt idx="342">
                  <c:v>0.106111862</c:v>
                </c:pt>
                <c:pt idx="343">
                  <c:v>0.10689886699999999</c:v>
                </c:pt>
                <c:pt idx="344">
                  <c:v>0.107689652</c:v>
                </c:pt>
                <c:pt idx="345">
                  <c:v>0.108082264</c:v>
                </c:pt>
                <c:pt idx="346">
                  <c:v>0.10865577999999999</c:v>
                </c:pt>
                <c:pt idx="347">
                  <c:v>0.109305471</c:v>
                </c:pt>
                <c:pt idx="348">
                  <c:v>0.10945856599999999</c:v>
                </c:pt>
                <c:pt idx="349">
                  <c:v>0.109382309</c:v>
                </c:pt>
                <c:pt idx="350">
                  <c:v>0.109714873</c:v>
                </c:pt>
                <c:pt idx="351">
                  <c:v>0.10956838200000001</c:v>
                </c:pt>
                <c:pt idx="352">
                  <c:v>0.109557604</c:v>
                </c:pt>
                <c:pt idx="353">
                  <c:v>0.10945402799999999</c:v>
                </c:pt>
                <c:pt idx="354">
                  <c:v>0.109161943</c:v>
                </c:pt>
                <c:pt idx="355">
                  <c:v>0.108804548</c:v>
                </c:pt>
                <c:pt idx="356">
                  <c:v>0.108555313</c:v>
                </c:pt>
                <c:pt idx="357">
                  <c:v>0.108016652</c:v>
                </c:pt>
                <c:pt idx="358">
                  <c:v>0.10727086399999999</c:v>
                </c:pt>
                <c:pt idx="359">
                  <c:v>0.106641877</c:v>
                </c:pt>
                <c:pt idx="360">
                  <c:v>0.106004077</c:v>
                </c:pt>
                <c:pt idx="361">
                  <c:v>0.105226342</c:v>
                </c:pt>
                <c:pt idx="362">
                  <c:v>0.104407773</c:v>
                </c:pt>
                <c:pt idx="363">
                  <c:v>0.103487027</c:v>
                </c:pt>
                <c:pt idx="364">
                  <c:v>0.102652412</c:v>
                </c:pt>
                <c:pt idx="365">
                  <c:v>0.101236297</c:v>
                </c:pt>
                <c:pt idx="366">
                  <c:v>0.100427791</c:v>
                </c:pt>
                <c:pt idx="367" formatCode="0.00E+00">
                  <c:v>9.9400000000000002E-2</c:v>
                </c:pt>
                <c:pt idx="368" formatCode="0.00E+00">
                  <c:v>9.8000000000000004E-2</c:v>
                </c:pt>
                <c:pt idx="369" formatCode="0.00E+00">
                  <c:v>9.6799999999999997E-2</c:v>
                </c:pt>
                <c:pt idx="370">
                  <c:v>9.5711296000000001E-2</c:v>
                </c:pt>
                <c:pt idx="371" formatCode="0.00E+00">
                  <c:v>9.4399999999999998E-2</c:v>
                </c:pt>
                <c:pt idx="372" formatCode="0.00E+00">
                  <c:v>9.2999999999999999E-2</c:v>
                </c:pt>
                <c:pt idx="373">
                  <c:v>9.1712790000000002E-2</c:v>
                </c:pt>
                <c:pt idx="374" formatCode="0.00E+00">
                  <c:v>9.0399999999999994E-2</c:v>
                </c:pt>
                <c:pt idx="375" formatCode="0.00E+00">
                  <c:v>8.8499999999999995E-2</c:v>
                </c:pt>
                <c:pt idx="376" formatCode="0.00E+00">
                  <c:v>8.7499999999999994E-2</c:v>
                </c:pt>
                <c:pt idx="377" formatCode="0.00E+00">
                  <c:v>8.5599999999999996E-2</c:v>
                </c:pt>
                <c:pt idx="378" formatCode="0.00E+00">
                  <c:v>8.43E-2</c:v>
                </c:pt>
                <c:pt idx="379">
                  <c:v>8.2950693000000006E-2</c:v>
                </c:pt>
                <c:pt idx="380">
                  <c:v>8.1092778000000004E-2</c:v>
                </c:pt>
                <c:pt idx="381" formatCode="0.00E+00">
                  <c:v>7.9799999999999996E-2</c:v>
                </c:pt>
                <c:pt idx="382" formatCode="0.00E+00">
                  <c:v>7.8200000000000006E-2</c:v>
                </c:pt>
                <c:pt idx="383" formatCode="0.00E+00">
                  <c:v>7.6499999999999999E-2</c:v>
                </c:pt>
                <c:pt idx="384" formatCode="0.00E+00">
                  <c:v>7.4700000000000003E-2</c:v>
                </c:pt>
                <c:pt idx="385" formatCode="0.00E+00">
                  <c:v>7.3300000000000004E-2</c:v>
                </c:pt>
                <c:pt idx="386" formatCode="0.00E+00">
                  <c:v>7.1800000000000003E-2</c:v>
                </c:pt>
                <c:pt idx="387" formatCode="0.00E+00">
                  <c:v>7.0000000000000007E-2</c:v>
                </c:pt>
                <c:pt idx="388">
                  <c:v>6.8464097000000002E-2</c:v>
                </c:pt>
                <c:pt idx="389" formatCode="0.00E+00">
                  <c:v>6.6699999999999995E-2</c:v>
                </c:pt>
                <c:pt idx="390" formatCode="0.00E+00">
                  <c:v>6.5000000000000002E-2</c:v>
                </c:pt>
                <c:pt idx="391" formatCode="0.00E+00">
                  <c:v>6.3600000000000004E-2</c:v>
                </c:pt>
                <c:pt idx="392">
                  <c:v>6.1883763000000001E-2</c:v>
                </c:pt>
                <c:pt idx="393" formatCode="0.00E+00">
                  <c:v>6.0199999999999997E-2</c:v>
                </c:pt>
                <c:pt idx="394">
                  <c:v>5.8513865999999998E-2</c:v>
                </c:pt>
                <c:pt idx="395" formatCode="0.00E+00">
                  <c:v>5.7000000000000002E-2</c:v>
                </c:pt>
                <c:pt idx="396" formatCode="0.00E+00">
                  <c:v>5.5399999999999998E-2</c:v>
                </c:pt>
                <c:pt idx="397" formatCode="0.00E+00">
                  <c:v>5.3900000000000003E-2</c:v>
                </c:pt>
                <c:pt idx="398" formatCode="0.00E+00">
                  <c:v>5.2299999999999999E-2</c:v>
                </c:pt>
                <c:pt idx="399" formatCode="0.00E+00">
                  <c:v>5.0700000000000002E-2</c:v>
                </c:pt>
                <c:pt idx="400" formatCode="0.00E+00">
                  <c:v>4.9099999999999998E-2</c:v>
                </c:pt>
                <c:pt idx="401" formatCode="0.00E+00">
                  <c:v>4.7500000000000001E-2</c:v>
                </c:pt>
                <c:pt idx="402">
                  <c:v>4.6135247999999997E-2</c:v>
                </c:pt>
                <c:pt idx="403" formatCode="0.00E+00">
                  <c:v>4.4699999999999997E-2</c:v>
                </c:pt>
                <c:pt idx="404" formatCode="0.00E+00">
                  <c:v>4.3099999999999999E-2</c:v>
                </c:pt>
                <c:pt idx="405" formatCode="0.00E+00">
                  <c:v>4.1599999999999998E-2</c:v>
                </c:pt>
                <c:pt idx="406" formatCode="0.00E+00">
                  <c:v>4.0099999999999997E-2</c:v>
                </c:pt>
                <c:pt idx="407">
                  <c:v>3.8668840000000003E-2</c:v>
                </c:pt>
                <c:pt idx="408" formatCode="0.00E+00">
                  <c:v>3.7199999999999997E-2</c:v>
                </c:pt>
                <c:pt idx="409" formatCode="0.00E+00">
                  <c:v>3.5799999999999998E-2</c:v>
                </c:pt>
                <c:pt idx="410">
                  <c:v>3.4275684000000001E-2</c:v>
                </c:pt>
                <c:pt idx="411" formatCode="0.00E+00">
                  <c:v>3.2800000000000003E-2</c:v>
                </c:pt>
                <c:pt idx="412" formatCode="0.00E+00">
                  <c:v>3.1399999999999997E-2</c:v>
                </c:pt>
                <c:pt idx="413" formatCode="0.00E+00">
                  <c:v>3.0300000000000001E-2</c:v>
                </c:pt>
                <c:pt idx="414" formatCode="0.00E+00">
                  <c:v>2.8799999999999999E-2</c:v>
                </c:pt>
                <c:pt idx="415" formatCode="0.00E+00">
                  <c:v>2.7699999999999999E-2</c:v>
                </c:pt>
                <c:pt idx="416" formatCode="0.00E+00">
                  <c:v>2.6200000000000001E-2</c:v>
                </c:pt>
                <c:pt idx="417" formatCode="0.00E+00">
                  <c:v>2.52E-2</c:v>
                </c:pt>
                <c:pt idx="418" formatCode="0.00E+00">
                  <c:v>2.3800000000000002E-2</c:v>
                </c:pt>
                <c:pt idx="419" formatCode="0.00E+00">
                  <c:v>2.2700000000000001E-2</c:v>
                </c:pt>
                <c:pt idx="420" formatCode="0.00E+00">
                  <c:v>2.1399999999999999E-2</c:v>
                </c:pt>
                <c:pt idx="421" formatCode="0.00E+00">
                  <c:v>2.0299999999999999E-2</c:v>
                </c:pt>
                <c:pt idx="422" formatCode="0.00E+00">
                  <c:v>1.9300000000000001E-2</c:v>
                </c:pt>
                <c:pt idx="423" formatCode="0.00E+00">
                  <c:v>1.7999999999999999E-2</c:v>
                </c:pt>
                <c:pt idx="424" formatCode="0.00E+00">
                  <c:v>1.7000000000000001E-2</c:v>
                </c:pt>
                <c:pt idx="425" formatCode="0.00E+00">
                  <c:v>1.5900000000000001E-2</c:v>
                </c:pt>
                <c:pt idx="426" formatCode="0.00E+00">
                  <c:v>1.4999999999999999E-2</c:v>
                </c:pt>
                <c:pt idx="427" formatCode="0.00E+00">
                  <c:v>1.38E-2</c:v>
                </c:pt>
                <c:pt idx="428" formatCode="0.00E+00">
                  <c:v>1.2699999999999999E-2</c:v>
                </c:pt>
                <c:pt idx="429">
                  <c:v>1.1722623999999999E-2</c:v>
                </c:pt>
                <c:pt idx="430" formatCode="0.00E+00">
                  <c:v>1.0800000000000001E-2</c:v>
                </c:pt>
                <c:pt idx="431" formatCode="0.00E+00">
                  <c:v>9.8399999999999998E-3</c:v>
                </c:pt>
                <c:pt idx="432" formatCode="0.00E+00">
                  <c:v>8.8999999999999999E-3</c:v>
                </c:pt>
                <c:pt idx="433" formatCode="0.00E+00">
                  <c:v>7.7999999999999996E-3</c:v>
                </c:pt>
                <c:pt idx="434" formatCode="0.00E+00">
                  <c:v>6.9100000000000003E-3</c:v>
                </c:pt>
                <c:pt idx="435" formatCode="0.00E+00">
                  <c:v>6.1599999999999997E-3</c:v>
                </c:pt>
                <c:pt idx="436" formatCode="0.00E+00">
                  <c:v>5.2900000000000004E-3</c:v>
                </c:pt>
                <c:pt idx="437" formatCode="0.00E+00">
                  <c:v>4.4299999999999999E-3</c:v>
                </c:pt>
                <c:pt idx="438" formatCode="0.00E+00">
                  <c:v>3.7399999999999998E-3</c:v>
                </c:pt>
                <c:pt idx="439" formatCode="0.00E+00">
                  <c:v>2.97E-3</c:v>
                </c:pt>
                <c:pt idx="440" formatCode="0.00E+00">
                  <c:v>2.0899999999999998E-3</c:v>
                </c:pt>
                <c:pt idx="441" formatCode="0.00E+00">
                  <c:v>1.5100000000000001E-3</c:v>
                </c:pt>
                <c:pt idx="442" formatCode="0.00E+00">
                  <c:v>9.5500000000000001E-4</c:v>
                </c:pt>
                <c:pt idx="443" formatCode="0.00E+00">
                  <c:v>2.8899999999999998E-4</c:v>
                </c:pt>
                <c:pt idx="444" formatCode="0.00E+00">
                  <c:v>-3.6299999999999999E-4</c:v>
                </c:pt>
                <c:pt idx="445" formatCode="0.00E+00">
                  <c:v>-1E-3</c:v>
                </c:pt>
                <c:pt idx="446" formatCode="0.00E+00">
                  <c:v>-1.57E-3</c:v>
                </c:pt>
                <c:pt idx="447" formatCode="0.00E+00">
                  <c:v>-2.0300000000000001E-3</c:v>
                </c:pt>
                <c:pt idx="448" formatCode="0.00E+00">
                  <c:v>-2.66E-3</c:v>
                </c:pt>
                <c:pt idx="449" formatCode="0.00E+00">
                  <c:v>-3.3400000000000001E-3</c:v>
                </c:pt>
                <c:pt idx="450" formatCode="0.00E+00">
                  <c:v>-3.6900000000000001E-3</c:v>
                </c:pt>
                <c:pt idx="451" formatCode="0.00E+00">
                  <c:v>-4.0600000000000002E-3</c:v>
                </c:pt>
                <c:pt idx="452" formatCode="0.00E+00">
                  <c:v>-4.5500000000000002E-3</c:v>
                </c:pt>
                <c:pt idx="453" formatCode="0.00E+00">
                  <c:v>-5.0400000000000002E-3</c:v>
                </c:pt>
                <c:pt idx="454" formatCode="0.00E+00">
                  <c:v>-5.45E-3</c:v>
                </c:pt>
                <c:pt idx="455" formatCode="0.00E+00">
                  <c:v>-5.7999999999999996E-3</c:v>
                </c:pt>
                <c:pt idx="456" formatCode="0.00E+00">
                  <c:v>-6.1700000000000001E-3</c:v>
                </c:pt>
                <c:pt idx="457" formatCode="0.00E+00">
                  <c:v>-6.4900000000000001E-3</c:v>
                </c:pt>
                <c:pt idx="458" formatCode="0.00E+00">
                  <c:v>-6.8500000000000002E-3</c:v>
                </c:pt>
                <c:pt idx="459" formatCode="0.00E+00">
                  <c:v>-7.2500000000000004E-3</c:v>
                </c:pt>
                <c:pt idx="460" formatCode="0.00E+00">
                  <c:v>-7.5599999999999999E-3</c:v>
                </c:pt>
                <c:pt idx="461" formatCode="0.00E+00">
                  <c:v>-7.7299999999999999E-3</c:v>
                </c:pt>
                <c:pt idx="462" formatCode="0.00E+00">
                  <c:v>-8.0199999999999994E-3</c:v>
                </c:pt>
                <c:pt idx="463" formatCode="0.00E+00">
                  <c:v>-8.1700000000000002E-3</c:v>
                </c:pt>
                <c:pt idx="464" formatCode="0.00E+00">
                  <c:v>-8.26E-3</c:v>
                </c:pt>
                <c:pt idx="465" formatCode="0.00E+00">
                  <c:v>-8.3400000000000002E-3</c:v>
                </c:pt>
                <c:pt idx="466" formatCode="0.00E+00">
                  <c:v>-8.4899999999999993E-3</c:v>
                </c:pt>
                <c:pt idx="467" formatCode="0.00E+00">
                  <c:v>-8.5199999999999998E-3</c:v>
                </c:pt>
                <c:pt idx="468" formatCode="0.00E+00">
                  <c:v>-8.4700000000000001E-3</c:v>
                </c:pt>
                <c:pt idx="469" formatCode="0.00E+00">
                  <c:v>-8.4399999999999996E-3</c:v>
                </c:pt>
                <c:pt idx="470" formatCode="0.00E+00">
                  <c:v>-8.3199999999999993E-3</c:v>
                </c:pt>
                <c:pt idx="471" formatCode="0.00E+00">
                  <c:v>-8.3599999999999994E-3</c:v>
                </c:pt>
                <c:pt idx="472" formatCode="0.00E+00">
                  <c:v>-8.2000000000000007E-3</c:v>
                </c:pt>
                <c:pt idx="473" formatCode="0.00E+00">
                  <c:v>-8.2400000000000008E-3</c:v>
                </c:pt>
                <c:pt idx="474" formatCode="0.00E+00">
                  <c:v>-8.2199999999999999E-3</c:v>
                </c:pt>
                <c:pt idx="475" formatCode="0.00E+00">
                  <c:v>-8.1700000000000002E-3</c:v>
                </c:pt>
                <c:pt idx="476" formatCode="0.00E+00">
                  <c:v>-8.1799999999999998E-3</c:v>
                </c:pt>
                <c:pt idx="477" formatCode="0.00E+00">
                  <c:v>-8.2000000000000007E-3</c:v>
                </c:pt>
                <c:pt idx="478" formatCode="0.00E+00">
                  <c:v>-8.2100000000000003E-3</c:v>
                </c:pt>
                <c:pt idx="479" formatCode="0.00E+00">
                  <c:v>-8.2199999999999999E-3</c:v>
                </c:pt>
                <c:pt idx="480" formatCode="0.00E+00">
                  <c:v>-8.09E-3</c:v>
                </c:pt>
                <c:pt idx="481" formatCode="0.00E+00">
                  <c:v>-8.1099999999999992E-3</c:v>
                </c:pt>
                <c:pt idx="482" formatCode="0.00E+00">
                  <c:v>-8.1200000000000005E-3</c:v>
                </c:pt>
                <c:pt idx="483" formatCode="0.00E+00">
                  <c:v>-8.0099999999999998E-3</c:v>
                </c:pt>
                <c:pt idx="484" formatCode="0.00E+00">
                  <c:v>-7.9799999999999992E-3</c:v>
                </c:pt>
                <c:pt idx="485" formatCode="0.00E+00">
                  <c:v>-7.8899999999999994E-3</c:v>
                </c:pt>
                <c:pt idx="486" formatCode="0.00E+00">
                  <c:v>-7.77E-3</c:v>
                </c:pt>
                <c:pt idx="487" formatCode="0.00E+00">
                  <c:v>-7.7299999999999999E-3</c:v>
                </c:pt>
                <c:pt idx="488" formatCode="0.00E+00">
                  <c:v>-7.4799999999999997E-3</c:v>
                </c:pt>
                <c:pt idx="489" formatCode="0.00E+00">
                  <c:v>-7.3000000000000001E-3</c:v>
                </c:pt>
                <c:pt idx="490" formatCode="0.00E+00">
                  <c:v>-7.3099999999999997E-3</c:v>
                </c:pt>
                <c:pt idx="491" formatCode="0.00E+00">
                  <c:v>-7.0099999999999997E-3</c:v>
                </c:pt>
                <c:pt idx="492" formatCode="0.00E+00">
                  <c:v>-6.8599999999999998E-3</c:v>
                </c:pt>
                <c:pt idx="493" formatCode="0.00E+00">
                  <c:v>-6.62E-3</c:v>
                </c:pt>
                <c:pt idx="494" formatCode="0.00E+00">
                  <c:v>-6.3499999999999997E-3</c:v>
                </c:pt>
                <c:pt idx="495" formatCode="0.00E+00">
                  <c:v>-6.0899999999999999E-3</c:v>
                </c:pt>
                <c:pt idx="496" formatCode="0.00E+00">
                  <c:v>-5.8300000000000001E-3</c:v>
                </c:pt>
                <c:pt idx="497" formatCode="0.00E+00">
                  <c:v>-5.6100000000000004E-3</c:v>
                </c:pt>
                <c:pt idx="498" formatCode="0.00E+00">
                  <c:v>-5.2199999999999998E-3</c:v>
                </c:pt>
                <c:pt idx="499" formatCode="0.00E+00">
                  <c:v>-5.1000000000000004E-3</c:v>
                </c:pt>
                <c:pt idx="500" formatCode="0.00E+00">
                  <c:v>-4.64E-3</c:v>
                </c:pt>
                <c:pt idx="501" formatCode="0.00E+00">
                  <c:v>-4.47E-3</c:v>
                </c:pt>
                <c:pt idx="502" formatCode="0.00E+00">
                  <c:v>-4.1799999999999997E-3</c:v>
                </c:pt>
                <c:pt idx="503" formatCode="0.00E+00">
                  <c:v>-3.7499999999999999E-3</c:v>
                </c:pt>
                <c:pt idx="504" formatCode="0.00E+00">
                  <c:v>-3.3999999999999998E-3</c:v>
                </c:pt>
                <c:pt idx="505" formatCode="0.00E+00">
                  <c:v>-3.0300000000000001E-3</c:v>
                </c:pt>
                <c:pt idx="506" formatCode="0.00E+00">
                  <c:v>-2.7499999999999998E-3</c:v>
                </c:pt>
                <c:pt idx="507" formatCode="0.00E+00">
                  <c:v>-2.2899999999999999E-3</c:v>
                </c:pt>
                <c:pt idx="508" formatCode="0.00E+00">
                  <c:v>-1.8500000000000001E-3</c:v>
                </c:pt>
                <c:pt idx="509" formatCode="0.00E+00">
                  <c:v>-1.6000000000000001E-3</c:v>
                </c:pt>
                <c:pt idx="510" formatCode="0.00E+00">
                  <c:v>-1.15E-3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3-3A1E-43B0-8884-00CA753C3E8C}"/>
            </c:ext>
          </c:extLst>
        </c:ser>
        <c:ser>
          <c:idx val="6"/>
          <c:order val="6"/>
          <c:tx>
            <c:strRef>
              <c:f>'Ni 20.10.2020'!$H$6</c:f>
              <c:strCache>
                <c:ptCount val="1"/>
                <c:pt idx="0">
                  <c:v>0.025</c:v>
                </c:pt>
              </c:strCache>
            </c:strRef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'Ni 20.10.2020'!$A$7:$A$517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</c:v>
                </c:pt>
                <c:pt idx="4">
                  <c:v>194</c:v>
                </c:pt>
                <c:pt idx="5">
                  <c:v>195</c:v>
                </c:pt>
                <c:pt idx="6">
                  <c:v>196</c:v>
                </c:pt>
                <c:pt idx="7">
                  <c:v>197</c:v>
                </c:pt>
                <c:pt idx="8">
                  <c:v>198</c:v>
                </c:pt>
                <c:pt idx="9">
                  <c:v>199</c:v>
                </c:pt>
                <c:pt idx="10">
                  <c:v>200</c:v>
                </c:pt>
                <c:pt idx="11">
                  <c:v>201</c:v>
                </c:pt>
                <c:pt idx="12">
                  <c:v>202</c:v>
                </c:pt>
                <c:pt idx="13">
                  <c:v>203</c:v>
                </c:pt>
                <c:pt idx="14">
                  <c:v>204</c:v>
                </c:pt>
                <c:pt idx="15">
                  <c:v>205</c:v>
                </c:pt>
                <c:pt idx="16">
                  <c:v>206</c:v>
                </c:pt>
                <c:pt idx="17">
                  <c:v>207</c:v>
                </c:pt>
                <c:pt idx="18">
                  <c:v>208</c:v>
                </c:pt>
                <c:pt idx="19">
                  <c:v>209</c:v>
                </c:pt>
                <c:pt idx="20">
                  <c:v>210</c:v>
                </c:pt>
                <c:pt idx="21">
                  <c:v>211</c:v>
                </c:pt>
                <c:pt idx="22">
                  <c:v>212</c:v>
                </c:pt>
                <c:pt idx="23">
                  <c:v>213</c:v>
                </c:pt>
                <c:pt idx="24">
                  <c:v>214</c:v>
                </c:pt>
                <c:pt idx="25">
                  <c:v>215</c:v>
                </c:pt>
                <c:pt idx="26">
                  <c:v>216</c:v>
                </c:pt>
                <c:pt idx="27">
                  <c:v>217</c:v>
                </c:pt>
                <c:pt idx="28">
                  <c:v>218</c:v>
                </c:pt>
                <c:pt idx="29">
                  <c:v>219</c:v>
                </c:pt>
                <c:pt idx="30">
                  <c:v>220</c:v>
                </c:pt>
                <c:pt idx="31">
                  <c:v>221</c:v>
                </c:pt>
                <c:pt idx="32">
                  <c:v>222</c:v>
                </c:pt>
                <c:pt idx="33">
                  <c:v>223</c:v>
                </c:pt>
                <c:pt idx="34">
                  <c:v>224</c:v>
                </c:pt>
                <c:pt idx="35">
                  <c:v>225</c:v>
                </c:pt>
                <c:pt idx="36">
                  <c:v>226</c:v>
                </c:pt>
                <c:pt idx="37">
                  <c:v>227</c:v>
                </c:pt>
                <c:pt idx="38">
                  <c:v>228</c:v>
                </c:pt>
                <c:pt idx="39">
                  <c:v>229</c:v>
                </c:pt>
                <c:pt idx="40">
                  <c:v>230</c:v>
                </c:pt>
                <c:pt idx="41">
                  <c:v>231</c:v>
                </c:pt>
                <c:pt idx="42">
                  <c:v>232</c:v>
                </c:pt>
                <c:pt idx="43">
                  <c:v>233</c:v>
                </c:pt>
                <c:pt idx="44">
                  <c:v>234</c:v>
                </c:pt>
                <c:pt idx="45">
                  <c:v>235</c:v>
                </c:pt>
                <c:pt idx="46">
                  <c:v>236</c:v>
                </c:pt>
                <c:pt idx="47">
                  <c:v>237</c:v>
                </c:pt>
                <c:pt idx="48">
                  <c:v>238</c:v>
                </c:pt>
                <c:pt idx="49">
                  <c:v>239</c:v>
                </c:pt>
                <c:pt idx="50">
                  <c:v>240</c:v>
                </c:pt>
                <c:pt idx="51">
                  <c:v>241</c:v>
                </c:pt>
                <c:pt idx="52">
                  <c:v>242</c:v>
                </c:pt>
                <c:pt idx="53">
                  <c:v>243</c:v>
                </c:pt>
                <c:pt idx="54">
                  <c:v>244</c:v>
                </c:pt>
                <c:pt idx="55">
                  <c:v>245</c:v>
                </c:pt>
                <c:pt idx="56">
                  <c:v>246</c:v>
                </c:pt>
                <c:pt idx="57">
                  <c:v>247</c:v>
                </c:pt>
                <c:pt idx="58">
                  <c:v>248</c:v>
                </c:pt>
                <c:pt idx="59">
                  <c:v>249</c:v>
                </c:pt>
                <c:pt idx="60">
                  <c:v>250</c:v>
                </c:pt>
                <c:pt idx="61">
                  <c:v>251</c:v>
                </c:pt>
                <c:pt idx="62">
                  <c:v>252</c:v>
                </c:pt>
                <c:pt idx="63">
                  <c:v>253</c:v>
                </c:pt>
                <c:pt idx="64">
                  <c:v>254</c:v>
                </c:pt>
                <c:pt idx="65">
                  <c:v>255</c:v>
                </c:pt>
                <c:pt idx="66">
                  <c:v>256</c:v>
                </c:pt>
                <c:pt idx="67">
                  <c:v>257</c:v>
                </c:pt>
                <c:pt idx="68">
                  <c:v>258</c:v>
                </c:pt>
                <c:pt idx="69">
                  <c:v>259</c:v>
                </c:pt>
                <c:pt idx="70">
                  <c:v>260</c:v>
                </c:pt>
                <c:pt idx="71">
                  <c:v>261</c:v>
                </c:pt>
                <c:pt idx="72">
                  <c:v>262</c:v>
                </c:pt>
                <c:pt idx="73">
                  <c:v>263</c:v>
                </c:pt>
                <c:pt idx="74">
                  <c:v>264</c:v>
                </c:pt>
                <c:pt idx="75">
                  <c:v>265</c:v>
                </c:pt>
                <c:pt idx="76">
                  <c:v>266</c:v>
                </c:pt>
                <c:pt idx="77">
                  <c:v>267</c:v>
                </c:pt>
                <c:pt idx="78">
                  <c:v>268</c:v>
                </c:pt>
                <c:pt idx="79">
                  <c:v>269</c:v>
                </c:pt>
                <c:pt idx="80">
                  <c:v>270</c:v>
                </c:pt>
                <c:pt idx="81">
                  <c:v>271</c:v>
                </c:pt>
                <c:pt idx="82">
                  <c:v>272</c:v>
                </c:pt>
                <c:pt idx="83">
                  <c:v>273</c:v>
                </c:pt>
                <c:pt idx="84">
                  <c:v>274</c:v>
                </c:pt>
                <c:pt idx="85">
                  <c:v>275</c:v>
                </c:pt>
                <c:pt idx="86">
                  <c:v>276</c:v>
                </c:pt>
                <c:pt idx="87">
                  <c:v>277</c:v>
                </c:pt>
                <c:pt idx="88">
                  <c:v>278</c:v>
                </c:pt>
                <c:pt idx="89">
                  <c:v>279</c:v>
                </c:pt>
                <c:pt idx="90">
                  <c:v>280</c:v>
                </c:pt>
                <c:pt idx="91">
                  <c:v>281</c:v>
                </c:pt>
                <c:pt idx="92">
                  <c:v>282</c:v>
                </c:pt>
                <c:pt idx="93">
                  <c:v>283</c:v>
                </c:pt>
                <c:pt idx="94">
                  <c:v>284</c:v>
                </c:pt>
                <c:pt idx="95">
                  <c:v>285</c:v>
                </c:pt>
                <c:pt idx="96">
                  <c:v>286</c:v>
                </c:pt>
                <c:pt idx="97">
                  <c:v>287</c:v>
                </c:pt>
                <c:pt idx="98">
                  <c:v>288</c:v>
                </c:pt>
                <c:pt idx="99">
                  <c:v>289</c:v>
                </c:pt>
                <c:pt idx="100">
                  <c:v>290</c:v>
                </c:pt>
                <c:pt idx="101">
                  <c:v>291</c:v>
                </c:pt>
                <c:pt idx="102">
                  <c:v>292</c:v>
                </c:pt>
                <c:pt idx="103">
                  <c:v>293</c:v>
                </c:pt>
                <c:pt idx="104">
                  <c:v>294</c:v>
                </c:pt>
                <c:pt idx="105">
                  <c:v>295</c:v>
                </c:pt>
                <c:pt idx="106">
                  <c:v>296</c:v>
                </c:pt>
                <c:pt idx="107">
                  <c:v>297</c:v>
                </c:pt>
                <c:pt idx="108">
                  <c:v>298</c:v>
                </c:pt>
                <c:pt idx="109">
                  <c:v>299</c:v>
                </c:pt>
                <c:pt idx="110">
                  <c:v>300</c:v>
                </c:pt>
                <c:pt idx="111">
                  <c:v>301</c:v>
                </c:pt>
                <c:pt idx="112">
                  <c:v>302</c:v>
                </c:pt>
                <c:pt idx="113">
                  <c:v>303</c:v>
                </c:pt>
                <c:pt idx="114">
                  <c:v>304</c:v>
                </c:pt>
                <c:pt idx="115">
                  <c:v>305</c:v>
                </c:pt>
                <c:pt idx="116">
                  <c:v>306</c:v>
                </c:pt>
                <c:pt idx="117">
                  <c:v>307</c:v>
                </c:pt>
                <c:pt idx="118">
                  <c:v>308</c:v>
                </c:pt>
                <c:pt idx="119">
                  <c:v>309</c:v>
                </c:pt>
                <c:pt idx="120">
                  <c:v>310</c:v>
                </c:pt>
                <c:pt idx="121">
                  <c:v>311</c:v>
                </c:pt>
                <c:pt idx="122">
                  <c:v>312</c:v>
                </c:pt>
                <c:pt idx="123">
                  <c:v>313</c:v>
                </c:pt>
                <c:pt idx="124">
                  <c:v>314</c:v>
                </c:pt>
                <c:pt idx="125">
                  <c:v>315</c:v>
                </c:pt>
                <c:pt idx="126">
                  <c:v>316</c:v>
                </c:pt>
                <c:pt idx="127">
                  <c:v>317</c:v>
                </c:pt>
                <c:pt idx="128">
                  <c:v>318</c:v>
                </c:pt>
                <c:pt idx="129">
                  <c:v>319</c:v>
                </c:pt>
                <c:pt idx="130">
                  <c:v>320</c:v>
                </c:pt>
                <c:pt idx="131">
                  <c:v>321</c:v>
                </c:pt>
                <c:pt idx="132">
                  <c:v>322</c:v>
                </c:pt>
                <c:pt idx="133">
                  <c:v>323</c:v>
                </c:pt>
                <c:pt idx="134">
                  <c:v>324</c:v>
                </c:pt>
                <c:pt idx="135">
                  <c:v>325</c:v>
                </c:pt>
                <c:pt idx="136">
                  <c:v>326</c:v>
                </c:pt>
                <c:pt idx="137">
                  <c:v>327</c:v>
                </c:pt>
                <c:pt idx="138">
                  <c:v>328</c:v>
                </c:pt>
                <c:pt idx="139">
                  <c:v>329</c:v>
                </c:pt>
                <c:pt idx="140">
                  <c:v>330</c:v>
                </c:pt>
                <c:pt idx="141">
                  <c:v>331</c:v>
                </c:pt>
                <c:pt idx="142">
                  <c:v>332</c:v>
                </c:pt>
                <c:pt idx="143">
                  <c:v>333</c:v>
                </c:pt>
                <c:pt idx="144">
                  <c:v>334</c:v>
                </c:pt>
                <c:pt idx="145">
                  <c:v>335</c:v>
                </c:pt>
                <c:pt idx="146">
                  <c:v>336</c:v>
                </c:pt>
                <c:pt idx="147">
                  <c:v>337</c:v>
                </c:pt>
                <c:pt idx="148">
                  <c:v>338</c:v>
                </c:pt>
                <c:pt idx="149">
                  <c:v>339</c:v>
                </c:pt>
                <c:pt idx="150">
                  <c:v>340</c:v>
                </c:pt>
                <c:pt idx="151">
                  <c:v>341</c:v>
                </c:pt>
                <c:pt idx="152">
                  <c:v>342</c:v>
                </c:pt>
                <c:pt idx="153">
                  <c:v>343</c:v>
                </c:pt>
                <c:pt idx="154">
                  <c:v>344</c:v>
                </c:pt>
                <c:pt idx="155">
                  <c:v>345</c:v>
                </c:pt>
                <c:pt idx="156">
                  <c:v>346</c:v>
                </c:pt>
                <c:pt idx="157">
                  <c:v>347</c:v>
                </c:pt>
                <c:pt idx="158">
                  <c:v>348</c:v>
                </c:pt>
                <c:pt idx="159">
                  <c:v>349</c:v>
                </c:pt>
                <c:pt idx="160">
                  <c:v>350</c:v>
                </c:pt>
                <c:pt idx="161">
                  <c:v>351</c:v>
                </c:pt>
                <c:pt idx="162">
                  <c:v>352</c:v>
                </c:pt>
                <c:pt idx="163">
                  <c:v>353</c:v>
                </c:pt>
                <c:pt idx="164">
                  <c:v>354</c:v>
                </c:pt>
                <c:pt idx="165">
                  <c:v>355</c:v>
                </c:pt>
                <c:pt idx="166">
                  <c:v>356</c:v>
                </c:pt>
                <c:pt idx="167">
                  <c:v>357</c:v>
                </c:pt>
                <c:pt idx="168">
                  <c:v>358</c:v>
                </c:pt>
                <c:pt idx="169">
                  <c:v>359</c:v>
                </c:pt>
                <c:pt idx="170">
                  <c:v>360</c:v>
                </c:pt>
                <c:pt idx="171">
                  <c:v>361</c:v>
                </c:pt>
                <c:pt idx="172">
                  <c:v>362</c:v>
                </c:pt>
                <c:pt idx="173">
                  <c:v>363</c:v>
                </c:pt>
                <c:pt idx="174">
                  <c:v>364</c:v>
                </c:pt>
                <c:pt idx="175">
                  <c:v>365</c:v>
                </c:pt>
                <c:pt idx="176">
                  <c:v>366</c:v>
                </c:pt>
                <c:pt idx="177">
                  <c:v>367</c:v>
                </c:pt>
                <c:pt idx="178">
                  <c:v>368</c:v>
                </c:pt>
                <c:pt idx="179">
                  <c:v>369</c:v>
                </c:pt>
                <c:pt idx="180">
                  <c:v>370</c:v>
                </c:pt>
                <c:pt idx="181">
                  <c:v>371</c:v>
                </c:pt>
                <c:pt idx="182">
                  <c:v>372</c:v>
                </c:pt>
                <c:pt idx="183">
                  <c:v>373</c:v>
                </c:pt>
                <c:pt idx="184">
                  <c:v>374</c:v>
                </c:pt>
                <c:pt idx="185">
                  <c:v>375</c:v>
                </c:pt>
                <c:pt idx="186">
                  <c:v>376</c:v>
                </c:pt>
                <c:pt idx="187">
                  <c:v>377</c:v>
                </c:pt>
                <c:pt idx="188">
                  <c:v>378</c:v>
                </c:pt>
                <c:pt idx="189">
                  <c:v>379</c:v>
                </c:pt>
                <c:pt idx="190">
                  <c:v>380</c:v>
                </c:pt>
                <c:pt idx="191">
                  <c:v>381</c:v>
                </c:pt>
                <c:pt idx="192">
                  <c:v>382</c:v>
                </c:pt>
                <c:pt idx="193">
                  <c:v>383</c:v>
                </c:pt>
                <c:pt idx="194">
                  <c:v>384</c:v>
                </c:pt>
                <c:pt idx="195">
                  <c:v>385</c:v>
                </c:pt>
                <c:pt idx="196">
                  <c:v>386</c:v>
                </c:pt>
                <c:pt idx="197">
                  <c:v>387</c:v>
                </c:pt>
                <c:pt idx="198">
                  <c:v>388</c:v>
                </c:pt>
                <c:pt idx="199">
                  <c:v>389</c:v>
                </c:pt>
                <c:pt idx="200">
                  <c:v>390</c:v>
                </c:pt>
                <c:pt idx="201">
                  <c:v>391</c:v>
                </c:pt>
                <c:pt idx="202">
                  <c:v>392</c:v>
                </c:pt>
                <c:pt idx="203">
                  <c:v>393</c:v>
                </c:pt>
                <c:pt idx="204">
                  <c:v>394</c:v>
                </c:pt>
                <c:pt idx="205">
                  <c:v>395</c:v>
                </c:pt>
                <c:pt idx="206">
                  <c:v>396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402</c:v>
                </c:pt>
                <c:pt idx="213">
                  <c:v>403</c:v>
                </c:pt>
                <c:pt idx="214">
                  <c:v>404</c:v>
                </c:pt>
                <c:pt idx="215">
                  <c:v>405</c:v>
                </c:pt>
                <c:pt idx="216">
                  <c:v>406</c:v>
                </c:pt>
                <c:pt idx="217">
                  <c:v>407</c:v>
                </c:pt>
                <c:pt idx="218">
                  <c:v>408</c:v>
                </c:pt>
                <c:pt idx="219">
                  <c:v>409</c:v>
                </c:pt>
                <c:pt idx="220">
                  <c:v>410</c:v>
                </c:pt>
                <c:pt idx="221">
                  <c:v>411</c:v>
                </c:pt>
                <c:pt idx="222">
                  <c:v>412</c:v>
                </c:pt>
                <c:pt idx="223">
                  <c:v>413</c:v>
                </c:pt>
                <c:pt idx="224">
                  <c:v>414</c:v>
                </c:pt>
                <c:pt idx="225">
                  <c:v>415</c:v>
                </c:pt>
                <c:pt idx="226">
                  <c:v>416</c:v>
                </c:pt>
                <c:pt idx="227">
                  <c:v>417</c:v>
                </c:pt>
                <c:pt idx="228">
                  <c:v>418</c:v>
                </c:pt>
                <c:pt idx="229">
                  <c:v>419</c:v>
                </c:pt>
                <c:pt idx="230">
                  <c:v>420</c:v>
                </c:pt>
                <c:pt idx="231">
                  <c:v>421</c:v>
                </c:pt>
                <c:pt idx="232">
                  <c:v>422</c:v>
                </c:pt>
                <c:pt idx="233">
                  <c:v>423</c:v>
                </c:pt>
                <c:pt idx="234">
                  <c:v>424</c:v>
                </c:pt>
                <c:pt idx="235">
                  <c:v>425</c:v>
                </c:pt>
                <c:pt idx="236">
                  <c:v>426</c:v>
                </c:pt>
                <c:pt idx="237">
                  <c:v>427</c:v>
                </c:pt>
                <c:pt idx="238">
                  <c:v>428</c:v>
                </c:pt>
                <c:pt idx="239">
                  <c:v>429</c:v>
                </c:pt>
                <c:pt idx="240">
                  <c:v>430</c:v>
                </c:pt>
                <c:pt idx="241">
                  <c:v>431</c:v>
                </c:pt>
                <c:pt idx="242">
                  <c:v>432</c:v>
                </c:pt>
                <c:pt idx="243">
                  <c:v>433</c:v>
                </c:pt>
                <c:pt idx="244">
                  <c:v>434</c:v>
                </c:pt>
                <c:pt idx="245">
                  <c:v>435</c:v>
                </c:pt>
                <c:pt idx="246">
                  <c:v>436</c:v>
                </c:pt>
                <c:pt idx="247">
                  <c:v>437</c:v>
                </c:pt>
                <c:pt idx="248">
                  <c:v>438</c:v>
                </c:pt>
                <c:pt idx="249">
                  <c:v>439</c:v>
                </c:pt>
                <c:pt idx="250">
                  <c:v>440</c:v>
                </c:pt>
                <c:pt idx="251">
                  <c:v>441</c:v>
                </c:pt>
                <c:pt idx="252">
                  <c:v>442</c:v>
                </c:pt>
                <c:pt idx="253">
                  <c:v>443</c:v>
                </c:pt>
                <c:pt idx="254">
                  <c:v>444</c:v>
                </c:pt>
                <c:pt idx="255">
                  <c:v>445</c:v>
                </c:pt>
                <c:pt idx="256">
                  <c:v>446</c:v>
                </c:pt>
                <c:pt idx="257">
                  <c:v>447</c:v>
                </c:pt>
                <c:pt idx="258">
                  <c:v>448</c:v>
                </c:pt>
                <c:pt idx="259">
                  <c:v>449</c:v>
                </c:pt>
                <c:pt idx="260">
                  <c:v>450</c:v>
                </c:pt>
                <c:pt idx="261">
                  <c:v>451</c:v>
                </c:pt>
                <c:pt idx="262">
                  <c:v>452</c:v>
                </c:pt>
                <c:pt idx="263">
                  <c:v>453</c:v>
                </c:pt>
                <c:pt idx="264">
                  <c:v>454</c:v>
                </c:pt>
                <c:pt idx="265">
                  <c:v>455</c:v>
                </c:pt>
                <c:pt idx="266">
                  <c:v>456</c:v>
                </c:pt>
                <c:pt idx="267">
                  <c:v>457</c:v>
                </c:pt>
                <c:pt idx="268">
                  <c:v>458</c:v>
                </c:pt>
                <c:pt idx="269">
                  <c:v>459</c:v>
                </c:pt>
                <c:pt idx="270">
                  <c:v>460</c:v>
                </c:pt>
                <c:pt idx="271">
                  <c:v>461</c:v>
                </c:pt>
                <c:pt idx="272">
                  <c:v>462</c:v>
                </c:pt>
                <c:pt idx="273">
                  <c:v>463</c:v>
                </c:pt>
                <c:pt idx="274">
                  <c:v>464</c:v>
                </c:pt>
                <c:pt idx="275">
                  <c:v>465</c:v>
                </c:pt>
                <c:pt idx="276">
                  <c:v>466</c:v>
                </c:pt>
                <c:pt idx="277">
                  <c:v>467</c:v>
                </c:pt>
                <c:pt idx="278">
                  <c:v>468</c:v>
                </c:pt>
                <c:pt idx="279">
                  <c:v>469</c:v>
                </c:pt>
                <c:pt idx="280">
                  <c:v>470</c:v>
                </c:pt>
                <c:pt idx="281">
                  <c:v>471</c:v>
                </c:pt>
                <c:pt idx="282">
                  <c:v>472</c:v>
                </c:pt>
                <c:pt idx="283">
                  <c:v>473</c:v>
                </c:pt>
                <c:pt idx="284">
                  <c:v>474</c:v>
                </c:pt>
                <c:pt idx="285">
                  <c:v>475</c:v>
                </c:pt>
                <c:pt idx="286">
                  <c:v>476</c:v>
                </c:pt>
                <c:pt idx="287">
                  <c:v>477</c:v>
                </c:pt>
                <c:pt idx="288">
                  <c:v>478</c:v>
                </c:pt>
                <c:pt idx="289">
                  <c:v>479</c:v>
                </c:pt>
                <c:pt idx="290">
                  <c:v>480</c:v>
                </c:pt>
                <c:pt idx="291">
                  <c:v>481</c:v>
                </c:pt>
                <c:pt idx="292">
                  <c:v>482</c:v>
                </c:pt>
                <c:pt idx="293">
                  <c:v>483</c:v>
                </c:pt>
                <c:pt idx="294">
                  <c:v>484</c:v>
                </c:pt>
                <c:pt idx="295">
                  <c:v>485</c:v>
                </c:pt>
                <c:pt idx="296">
                  <c:v>486</c:v>
                </c:pt>
                <c:pt idx="297">
                  <c:v>487</c:v>
                </c:pt>
                <c:pt idx="298">
                  <c:v>488</c:v>
                </c:pt>
                <c:pt idx="299">
                  <c:v>489</c:v>
                </c:pt>
                <c:pt idx="300">
                  <c:v>490</c:v>
                </c:pt>
                <c:pt idx="301">
                  <c:v>491</c:v>
                </c:pt>
                <c:pt idx="302">
                  <c:v>492</c:v>
                </c:pt>
                <c:pt idx="303">
                  <c:v>493</c:v>
                </c:pt>
                <c:pt idx="304">
                  <c:v>494</c:v>
                </c:pt>
                <c:pt idx="305">
                  <c:v>495</c:v>
                </c:pt>
                <c:pt idx="306">
                  <c:v>496</c:v>
                </c:pt>
                <c:pt idx="307">
                  <c:v>497</c:v>
                </c:pt>
                <c:pt idx="308">
                  <c:v>498</c:v>
                </c:pt>
                <c:pt idx="309">
                  <c:v>499</c:v>
                </c:pt>
                <c:pt idx="310">
                  <c:v>500</c:v>
                </c:pt>
                <c:pt idx="311">
                  <c:v>501</c:v>
                </c:pt>
                <c:pt idx="312">
                  <c:v>502</c:v>
                </c:pt>
                <c:pt idx="313">
                  <c:v>503</c:v>
                </c:pt>
                <c:pt idx="314">
                  <c:v>504</c:v>
                </c:pt>
                <c:pt idx="315">
                  <c:v>505</c:v>
                </c:pt>
                <c:pt idx="316">
                  <c:v>506</c:v>
                </c:pt>
                <c:pt idx="317">
                  <c:v>507</c:v>
                </c:pt>
                <c:pt idx="318">
                  <c:v>508</c:v>
                </c:pt>
                <c:pt idx="319">
                  <c:v>509</c:v>
                </c:pt>
                <c:pt idx="320">
                  <c:v>510</c:v>
                </c:pt>
                <c:pt idx="321">
                  <c:v>511</c:v>
                </c:pt>
                <c:pt idx="322">
                  <c:v>512</c:v>
                </c:pt>
                <c:pt idx="323">
                  <c:v>513</c:v>
                </c:pt>
                <c:pt idx="324">
                  <c:v>514</c:v>
                </c:pt>
                <c:pt idx="325">
                  <c:v>515</c:v>
                </c:pt>
                <c:pt idx="326">
                  <c:v>516</c:v>
                </c:pt>
                <c:pt idx="327">
                  <c:v>517</c:v>
                </c:pt>
                <c:pt idx="328">
                  <c:v>518</c:v>
                </c:pt>
                <c:pt idx="329">
                  <c:v>519</c:v>
                </c:pt>
                <c:pt idx="330">
                  <c:v>520</c:v>
                </c:pt>
                <c:pt idx="331">
                  <c:v>521</c:v>
                </c:pt>
                <c:pt idx="332">
                  <c:v>522</c:v>
                </c:pt>
                <c:pt idx="333">
                  <c:v>523</c:v>
                </c:pt>
                <c:pt idx="334">
                  <c:v>524</c:v>
                </c:pt>
                <c:pt idx="335">
                  <c:v>525</c:v>
                </c:pt>
                <c:pt idx="336">
                  <c:v>526</c:v>
                </c:pt>
                <c:pt idx="337">
                  <c:v>527</c:v>
                </c:pt>
                <c:pt idx="338">
                  <c:v>528</c:v>
                </c:pt>
                <c:pt idx="339">
                  <c:v>529</c:v>
                </c:pt>
                <c:pt idx="340">
                  <c:v>530</c:v>
                </c:pt>
                <c:pt idx="341">
                  <c:v>531</c:v>
                </c:pt>
                <c:pt idx="342">
                  <c:v>532</c:v>
                </c:pt>
                <c:pt idx="343">
                  <c:v>533</c:v>
                </c:pt>
                <c:pt idx="344">
                  <c:v>534</c:v>
                </c:pt>
                <c:pt idx="345">
                  <c:v>535</c:v>
                </c:pt>
                <c:pt idx="346">
                  <c:v>536</c:v>
                </c:pt>
                <c:pt idx="347">
                  <c:v>537</c:v>
                </c:pt>
                <c:pt idx="348">
                  <c:v>538</c:v>
                </c:pt>
                <c:pt idx="349">
                  <c:v>539</c:v>
                </c:pt>
                <c:pt idx="350">
                  <c:v>540</c:v>
                </c:pt>
                <c:pt idx="351">
                  <c:v>541</c:v>
                </c:pt>
                <c:pt idx="352">
                  <c:v>542</c:v>
                </c:pt>
                <c:pt idx="353">
                  <c:v>543</c:v>
                </c:pt>
                <c:pt idx="354">
                  <c:v>544</c:v>
                </c:pt>
                <c:pt idx="355">
                  <c:v>545</c:v>
                </c:pt>
                <c:pt idx="356">
                  <c:v>546</c:v>
                </c:pt>
                <c:pt idx="357">
                  <c:v>547</c:v>
                </c:pt>
                <c:pt idx="358">
                  <c:v>548</c:v>
                </c:pt>
                <c:pt idx="359">
                  <c:v>549</c:v>
                </c:pt>
                <c:pt idx="360">
                  <c:v>550</c:v>
                </c:pt>
                <c:pt idx="361">
                  <c:v>551</c:v>
                </c:pt>
                <c:pt idx="362">
                  <c:v>552</c:v>
                </c:pt>
                <c:pt idx="363">
                  <c:v>553</c:v>
                </c:pt>
                <c:pt idx="364">
                  <c:v>554</c:v>
                </c:pt>
                <c:pt idx="365">
                  <c:v>555</c:v>
                </c:pt>
                <c:pt idx="366">
                  <c:v>556</c:v>
                </c:pt>
                <c:pt idx="367">
                  <c:v>557</c:v>
                </c:pt>
                <c:pt idx="368">
                  <c:v>558</c:v>
                </c:pt>
                <c:pt idx="369">
                  <c:v>559</c:v>
                </c:pt>
                <c:pt idx="370">
                  <c:v>560</c:v>
                </c:pt>
                <c:pt idx="371">
                  <c:v>561</c:v>
                </c:pt>
                <c:pt idx="372">
                  <c:v>562</c:v>
                </c:pt>
                <c:pt idx="373">
                  <c:v>563</c:v>
                </c:pt>
                <c:pt idx="374">
                  <c:v>564</c:v>
                </c:pt>
                <c:pt idx="375">
                  <c:v>565</c:v>
                </c:pt>
                <c:pt idx="376">
                  <c:v>566</c:v>
                </c:pt>
                <c:pt idx="377">
                  <c:v>567</c:v>
                </c:pt>
                <c:pt idx="378">
                  <c:v>568</c:v>
                </c:pt>
                <c:pt idx="379">
                  <c:v>569</c:v>
                </c:pt>
                <c:pt idx="380">
                  <c:v>570</c:v>
                </c:pt>
                <c:pt idx="381">
                  <c:v>571</c:v>
                </c:pt>
                <c:pt idx="382">
                  <c:v>572</c:v>
                </c:pt>
                <c:pt idx="383">
                  <c:v>573</c:v>
                </c:pt>
                <c:pt idx="384">
                  <c:v>574</c:v>
                </c:pt>
                <c:pt idx="385">
                  <c:v>575</c:v>
                </c:pt>
                <c:pt idx="386">
                  <c:v>576</c:v>
                </c:pt>
                <c:pt idx="387">
                  <c:v>577</c:v>
                </c:pt>
                <c:pt idx="388">
                  <c:v>578</c:v>
                </c:pt>
                <c:pt idx="389">
                  <c:v>579</c:v>
                </c:pt>
                <c:pt idx="390">
                  <c:v>580</c:v>
                </c:pt>
                <c:pt idx="391">
                  <c:v>581</c:v>
                </c:pt>
                <c:pt idx="392">
                  <c:v>582</c:v>
                </c:pt>
                <c:pt idx="393">
                  <c:v>583</c:v>
                </c:pt>
                <c:pt idx="394">
                  <c:v>584</c:v>
                </c:pt>
                <c:pt idx="395">
                  <c:v>585</c:v>
                </c:pt>
                <c:pt idx="396">
                  <c:v>586</c:v>
                </c:pt>
                <c:pt idx="397">
                  <c:v>587</c:v>
                </c:pt>
                <c:pt idx="398">
                  <c:v>588</c:v>
                </c:pt>
                <c:pt idx="399">
                  <c:v>589</c:v>
                </c:pt>
                <c:pt idx="400">
                  <c:v>590</c:v>
                </c:pt>
                <c:pt idx="401">
                  <c:v>591</c:v>
                </c:pt>
                <c:pt idx="402">
                  <c:v>592</c:v>
                </c:pt>
                <c:pt idx="403">
                  <c:v>593</c:v>
                </c:pt>
                <c:pt idx="404">
                  <c:v>594</c:v>
                </c:pt>
                <c:pt idx="405">
                  <c:v>595</c:v>
                </c:pt>
                <c:pt idx="406">
                  <c:v>596</c:v>
                </c:pt>
                <c:pt idx="407">
                  <c:v>597</c:v>
                </c:pt>
                <c:pt idx="408">
                  <c:v>598</c:v>
                </c:pt>
                <c:pt idx="409">
                  <c:v>599</c:v>
                </c:pt>
                <c:pt idx="410">
                  <c:v>600</c:v>
                </c:pt>
                <c:pt idx="411">
                  <c:v>601</c:v>
                </c:pt>
                <c:pt idx="412">
                  <c:v>602</c:v>
                </c:pt>
                <c:pt idx="413">
                  <c:v>603</c:v>
                </c:pt>
                <c:pt idx="414">
                  <c:v>604</c:v>
                </c:pt>
                <c:pt idx="415">
                  <c:v>605</c:v>
                </c:pt>
                <c:pt idx="416">
                  <c:v>606</c:v>
                </c:pt>
                <c:pt idx="417">
                  <c:v>607</c:v>
                </c:pt>
                <c:pt idx="418">
                  <c:v>608</c:v>
                </c:pt>
                <c:pt idx="419">
                  <c:v>609</c:v>
                </c:pt>
                <c:pt idx="420">
                  <c:v>610</c:v>
                </c:pt>
                <c:pt idx="421">
                  <c:v>611</c:v>
                </c:pt>
                <c:pt idx="422">
                  <c:v>612</c:v>
                </c:pt>
                <c:pt idx="423">
                  <c:v>613</c:v>
                </c:pt>
                <c:pt idx="424">
                  <c:v>614</c:v>
                </c:pt>
                <c:pt idx="425">
                  <c:v>615</c:v>
                </c:pt>
                <c:pt idx="426">
                  <c:v>616</c:v>
                </c:pt>
                <c:pt idx="427">
                  <c:v>617</c:v>
                </c:pt>
                <c:pt idx="428">
                  <c:v>618</c:v>
                </c:pt>
                <c:pt idx="429">
                  <c:v>619</c:v>
                </c:pt>
                <c:pt idx="430">
                  <c:v>620</c:v>
                </c:pt>
                <c:pt idx="431">
                  <c:v>621</c:v>
                </c:pt>
                <c:pt idx="432">
                  <c:v>622</c:v>
                </c:pt>
                <c:pt idx="433">
                  <c:v>623</c:v>
                </c:pt>
                <c:pt idx="434">
                  <c:v>624</c:v>
                </c:pt>
                <c:pt idx="435">
                  <c:v>625</c:v>
                </c:pt>
                <c:pt idx="436">
                  <c:v>626</c:v>
                </c:pt>
                <c:pt idx="437">
                  <c:v>627</c:v>
                </c:pt>
                <c:pt idx="438">
                  <c:v>628</c:v>
                </c:pt>
                <c:pt idx="439">
                  <c:v>629</c:v>
                </c:pt>
                <c:pt idx="440">
                  <c:v>630</c:v>
                </c:pt>
                <c:pt idx="441">
                  <c:v>631</c:v>
                </c:pt>
                <c:pt idx="442">
                  <c:v>632</c:v>
                </c:pt>
                <c:pt idx="443">
                  <c:v>633</c:v>
                </c:pt>
                <c:pt idx="444">
                  <c:v>634</c:v>
                </c:pt>
                <c:pt idx="445">
                  <c:v>635</c:v>
                </c:pt>
                <c:pt idx="446">
                  <c:v>636</c:v>
                </c:pt>
                <c:pt idx="447">
                  <c:v>637</c:v>
                </c:pt>
                <c:pt idx="448">
                  <c:v>638</c:v>
                </c:pt>
                <c:pt idx="449">
                  <c:v>639</c:v>
                </c:pt>
                <c:pt idx="450">
                  <c:v>640</c:v>
                </c:pt>
                <c:pt idx="451">
                  <c:v>641</c:v>
                </c:pt>
                <c:pt idx="452">
                  <c:v>642</c:v>
                </c:pt>
                <c:pt idx="453">
                  <c:v>643</c:v>
                </c:pt>
                <c:pt idx="454">
                  <c:v>644</c:v>
                </c:pt>
                <c:pt idx="455">
                  <c:v>645</c:v>
                </c:pt>
                <c:pt idx="456">
                  <c:v>646</c:v>
                </c:pt>
                <c:pt idx="457">
                  <c:v>647</c:v>
                </c:pt>
                <c:pt idx="458">
                  <c:v>648</c:v>
                </c:pt>
                <c:pt idx="459">
                  <c:v>649</c:v>
                </c:pt>
                <c:pt idx="460">
                  <c:v>650</c:v>
                </c:pt>
                <c:pt idx="461">
                  <c:v>651</c:v>
                </c:pt>
                <c:pt idx="462">
                  <c:v>652</c:v>
                </c:pt>
                <c:pt idx="463">
                  <c:v>653</c:v>
                </c:pt>
                <c:pt idx="464">
                  <c:v>654</c:v>
                </c:pt>
                <c:pt idx="465">
                  <c:v>655</c:v>
                </c:pt>
                <c:pt idx="466">
                  <c:v>656</c:v>
                </c:pt>
                <c:pt idx="467">
                  <c:v>657</c:v>
                </c:pt>
                <c:pt idx="468">
                  <c:v>658</c:v>
                </c:pt>
                <c:pt idx="469">
                  <c:v>659</c:v>
                </c:pt>
                <c:pt idx="470">
                  <c:v>660</c:v>
                </c:pt>
                <c:pt idx="471">
                  <c:v>661</c:v>
                </c:pt>
                <c:pt idx="472">
                  <c:v>662</c:v>
                </c:pt>
                <c:pt idx="473">
                  <c:v>663</c:v>
                </c:pt>
                <c:pt idx="474">
                  <c:v>664</c:v>
                </c:pt>
                <c:pt idx="475">
                  <c:v>665</c:v>
                </c:pt>
                <c:pt idx="476">
                  <c:v>666</c:v>
                </c:pt>
                <c:pt idx="477">
                  <c:v>667</c:v>
                </c:pt>
                <c:pt idx="478">
                  <c:v>668</c:v>
                </c:pt>
                <c:pt idx="479">
                  <c:v>669</c:v>
                </c:pt>
                <c:pt idx="480">
                  <c:v>670</c:v>
                </c:pt>
                <c:pt idx="481">
                  <c:v>671</c:v>
                </c:pt>
                <c:pt idx="482">
                  <c:v>672</c:v>
                </c:pt>
                <c:pt idx="483">
                  <c:v>673</c:v>
                </c:pt>
                <c:pt idx="484">
                  <c:v>674</c:v>
                </c:pt>
                <c:pt idx="485">
                  <c:v>675</c:v>
                </c:pt>
                <c:pt idx="486">
                  <c:v>676</c:v>
                </c:pt>
                <c:pt idx="487">
                  <c:v>677</c:v>
                </c:pt>
                <c:pt idx="488">
                  <c:v>678</c:v>
                </c:pt>
                <c:pt idx="489">
                  <c:v>679</c:v>
                </c:pt>
                <c:pt idx="490">
                  <c:v>680</c:v>
                </c:pt>
                <c:pt idx="491">
                  <c:v>681</c:v>
                </c:pt>
                <c:pt idx="492">
                  <c:v>682</c:v>
                </c:pt>
                <c:pt idx="493">
                  <c:v>683</c:v>
                </c:pt>
                <c:pt idx="494">
                  <c:v>684</c:v>
                </c:pt>
                <c:pt idx="495">
                  <c:v>685</c:v>
                </c:pt>
                <c:pt idx="496">
                  <c:v>686</c:v>
                </c:pt>
                <c:pt idx="497">
                  <c:v>687</c:v>
                </c:pt>
                <c:pt idx="498">
                  <c:v>688</c:v>
                </c:pt>
                <c:pt idx="499">
                  <c:v>689</c:v>
                </c:pt>
                <c:pt idx="500">
                  <c:v>690</c:v>
                </c:pt>
                <c:pt idx="501">
                  <c:v>691</c:v>
                </c:pt>
                <c:pt idx="502">
                  <c:v>692</c:v>
                </c:pt>
                <c:pt idx="503">
                  <c:v>693</c:v>
                </c:pt>
                <c:pt idx="504">
                  <c:v>694</c:v>
                </c:pt>
                <c:pt idx="505">
                  <c:v>695</c:v>
                </c:pt>
                <c:pt idx="506">
                  <c:v>696</c:v>
                </c:pt>
                <c:pt idx="507">
                  <c:v>697</c:v>
                </c:pt>
                <c:pt idx="508">
                  <c:v>698</c:v>
                </c:pt>
                <c:pt idx="509">
                  <c:v>699</c:v>
                </c:pt>
                <c:pt idx="510">
                  <c:v>700</c:v>
                </c:pt>
              </c:numCache>
            </c:numRef>
          </c:xVal>
          <c:yVal>
            <c:numRef>
              <c:f>'Ni 20.10.2020'!$H$7:$H$517</c:f>
              <c:numCache>
                <c:formatCode>General</c:formatCode>
                <c:ptCount val="511"/>
                <c:pt idx="0">
                  <c:v>3.2418373640000002</c:v>
                </c:pt>
                <c:pt idx="1">
                  <c:v>3.012943135</c:v>
                </c:pt>
                <c:pt idx="2">
                  <c:v>3.3750087849999999</c:v>
                </c:pt>
                <c:pt idx="3">
                  <c:v>3.0178018670000002</c:v>
                </c:pt>
                <c:pt idx="4">
                  <c:v>3.1595116440000002</c:v>
                </c:pt>
                <c:pt idx="5">
                  <c:v>2.9453402</c:v>
                </c:pt>
                <c:pt idx="6">
                  <c:v>3.3367437469999999</c:v>
                </c:pt>
                <c:pt idx="7">
                  <c:v>3.6433635899999999</c:v>
                </c:pt>
                <c:pt idx="8">
                  <c:v>3.287295447</c:v>
                </c:pt>
                <c:pt idx="9">
                  <c:v>3.4118418670000001</c:v>
                </c:pt>
                <c:pt idx="10">
                  <c:v>3.7345471240000001</c:v>
                </c:pt>
                <c:pt idx="11">
                  <c:v>3.9066918670000002</c:v>
                </c:pt>
                <c:pt idx="12">
                  <c:v>3.8160190730000001</c:v>
                </c:pt>
                <c:pt idx="13">
                  <c:v>3.9443529439999998</c:v>
                </c:pt>
                <c:pt idx="14">
                  <c:v>3.9702358420000001</c:v>
                </c:pt>
                <c:pt idx="15">
                  <c:v>3.9702358420000001</c:v>
                </c:pt>
                <c:pt idx="16">
                  <c:v>3.9702358420000001</c:v>
                </c:pt>
                <c:pt idx="17">
                  <c:v>3.9702358420000001</c:v>
                </c:pt>
                <c:pt idx="18">
                  <c:v>3.9702358420000001</c:v>
                </c:pt>
                <c:pt idx="19">
                  <c:v>3.9702358420000001</c:v>
                </c:pt>
                <c:pt idx="20">
                  <c:v>3.9702358420000001</c:v>
                </c:pt>
                <c:pt idx="21">
                  <c:v>3.9702358420000001</c:v>
                </c:pt>
                <c:pt idx="22">
                  <c:v>3.9702358420000001</c:v>
                </c:pt>
                <c:pt idx="23">
                  <c:v>3.9702358420000001</c:v>
                </c:pt>
                <c:pt idx="24">
                  <c:v>3.9702358420000001</c:v>
                </c:pt>
                <c:pt idx="25">
                  <c:v>3.9702358420000001</c:v>
                </c:pt>
                <c:pt idx="26">
                  <c:v>3.9702358420000001</c:v>
                </c:pt>
                <c:pt idx="27">
                  <c:v>3.9702358420000001</c:v>
                </c:pt>
                <c:pt idx="28">
                  <c:v>3.9702358420000001</c:v>
                </c:pt>
                <c:pt idx="29">
                  <c:v>3.9702358420000001</c:v>
                </c:pt>
                <c:pt idx="30">
                  <c:v>3.9702358420000001</c:v>
                </c:pt>
                <c:pt idx="31">
                  <c:v>3.9702358420000001</c:v>
                </c:pt>
                <c:pt idx="32">
                  <c:v>3.9702358420000001</c:v>
                </c:pt>
                <c:pt idx="33">
                  <c:v>3.9702358420000001</c:v>
                </c:pt>
                <c:pt idx="34">
                  <c:v>3.9702358420000001</c:v>
                </c:pt>
                <c:pt idx="35">
                  <c:v>3.9702358420000001</c:v>
                </c:pt>
                <c:pt idx="36">
                  <c:v>3.9702358420000001</c:v>
                </c:pt>
                <c:pt idx="37">
                  <c:v>3.9702358420000001</c:v>
                </c:pt>
                <c:pt idx="38">
                  <c:v>3.9702358420000001</c:v>
                </c:pt>
                <c:pt idx="39">
                  <c:v>3.9702358420000001</c:v>
                </c:pt>
                <c:pt idx="40">
                  <c:v>3.9702358420000001</c:v>
                </c:pt>
                <c:pt idx="41">
                  <c:v>3.9702358420000001</c:v>
                </c:pt>
                <c:pt idx="42">
                  <c:v>3.9702358420000001</c:v>
                </c:pt>
                <c:pt idx="43">
                  <c:v>3.9702358420000001</c:v>
                </c:pt>
                <c:pt idx="44">
                  <c:v>3.9702358420000001</c:v>
                </c:pt>
                <c:pt idx="45">
                  <c:v>3.9702358420000001</c:v>
                </c:pt>
                <c:pt idx="46">
                  <c:v>3.9702358420000001</c:v>
                </c:pt>
                <c:pt idx="47">
                  <c:v>3.9702358420000001</c:v>
                </c:pt>
                <c:pt idx="48">
                  <c:v>3.9702358420000001</c:v>
                </c:pt>
                <c:pt idx="49">
                  <c:v>3.9702358420000001</c:v>
                </c:pt>
                <c:pt idx="50">
                  <c:v>3.9702358420000001</c:v>
                </c:pt>
                <c:pt idx="51">
                  <c:v>3.9702358420000001</c:v>
                </c:pt>
                <c:pt idx="52">
                  <c:v>3.9702358420000001</c:v>
                </c:pt>
                <c:pt idx="53">
                  <c:v>3.9702358420000001</c:v>
                </c:pt>
                <c:pt idx="54">
                  <c:v>3.9702358420000001</c:v>
                </c:pt>
                <c:pt idx="55">
                  <c:v>3.2708434209999999</c:v>
                </c:pt>
                <c:pt idx="56">
                  <c:v>2.6270414400000002</c:v>
                </c:pt>
                <c:pt idx="57">
                  <c:v>2.2022726619999999</c:v>
                </c:pt>
                <c:pt idx="58">
                  <c:v>1.896812723</c:v>
                </c:pt>
                <c:pt idx="59">
                  <c:v>1.6528515340000001</c:v>
                </c:pt>
                <c:pt idx="60">
                  <c:v>1.450499853</c:v>
                </c:pt>
                <c:pt idx="61">
                  <c:v>1.2799595589999999</c:v>
                </c:pt>
                <c:pt idx="62">
                  <c:v>1.1344958919999999</c:v>
                </c:pt>
                <c:pt idx="63">
                  <c:v>1.008594303</c:v>
                </c:pt>
                <c:pt idx="64">
                  <c:v>0.89726430400000001</c:v>
                </c:pt>
                <c:pt idx="65">
                  <c:v>0.80014441000000003</c:v>
                </c:pt>
                <c:pt idx="66">
                  <c:v>0.71652945899999998</c:v>
                </c:pt>
                <c:pt idx="67">
                  <c:v>0.64377068699999995</c:v>
                </c:pt>
                <c:pt idx="68">
                  <c:v>0.57995871099999996</c:v>
                </c:pt>
                <c:pt idx="69">
                  <c:v>0.52554531000000004</c:v>
                </c:pt>
                <c:pt idx="70">
                  <c:v>0.47905440900000001</c:v>
                </c:pt>
                <c:pt idx="71">
                  <c:v>0.43894857399999998</c:v>
                </c:pt>
                <c:pt idx="72">
                  <c:v>0.40504277100000002</c:v>
                </c:pt>
                <c:pt idx="73">
                  <c:v>0.37638603300000001</c:v>
                </c:pt>
                <c:pt idx="74">
                  <c:v>0.35293930600000001</c:v>
                </c:pt>
                <c:pt idx="75">
                  <c:v>0.33359233399999999</c:v>
                </c:pt>
                <c:pt idx="76">
                  <c:v>0.31765215000000002</c:v>
                </c:pt>
                <c:pt idx="77">
                  <c:v>0.30464566100000001</c:v>
                </c:pt>
                <c:pt idx="78">
                  <c:v>0.29419408800000002</c:v>
                </c:pt>
                <c:pt idx="79">
                  <c:v>0.28709156699999999</c:v>
                </c:pt>
                <c:pt idx="80">
                  <c:v>0.28204964799999999</c:v>
                </c:pt>
                <c:pt idx="81">
                  <c:v>0.27824901899999999</c:v>
                </c:pt>
                <c:pt idx="82">
                  <c:v>0.27573713</c:v>
                </c:pt>
                <c:pt idx="83">
                  <c:v>0.27609004700000001</c:v>
                </c:pt>
                <c:pt idx="84">
                  <c:v>0.27641341600000002</c:v>
                </c:pt>
                <c:pt idx="85">
                  <c:v>0.27871853400000002</c:v>
                </c:pt>
                <c:pt idx="86">
                  <c:v>0.28184229799999999</c:v>
                </c:pt>
                <c:pt idx="87">
                  <c:v>0.28614482600000002</c:v>
                </c:pt>
                <c:pt idx="88">
                  <c:v>0.29096318900000001</c:v>
                </c:pt>
                <c:pt idx="89">
                  <c:v>0.29665177799999998</c:v>
                </c:pt>
                <c:pt idx="90">
                  <c:v>0.301974619</c:v>
                </c:pt>
                <c:pt idx="91">
                  <c:v>0.30804009799999998</c:v>
                </c:pt>
                <c:pt idx="92">
                  <c:v>0.31464465200000002</c:v>
                </c:pt>
                <c:pt idx="93">
                  <c:v>0.32178454099999998</c:v>
                </c:pt>
                <c:pt idx="94">
                  <c:v>0.32784207799999998</c:v>
                </c:pt>
                <c:pt idx="95">
                  <c:v>0.33625547300000003</c:v>
                </c:pt>
                <c:pt idx="96">
                  <c:v>0.34374277600000003</c:v>
                </c:pt>
                <c:pt idx="97">
                  <c:v>0.35079633599999999</c:v>
                </c:pt>
                <c:pt idx="98">
                  <c:v>0.357294899</c:v>
                </c:pt>
                <c:pt idx="99">
                  <c:v>0.36572161800000003</c:v>
                </c:pt>
                <c:pt idx="100">
                  <c:v>0.37246511199999999</c:v>
                </c:pt>
                <c:pt idx="101">
                  <c:v>0.37699907100000002</c:v>
                </c:pt>
                <c:pt idx="102">
                  <c:v>0.38412660399999998</c:v>
                </c:pt>
                <c:pt idx="103">
                  <c:v>0.38978218399999998</c:v>
                </c:pt>
                <c:pt idx="104">
                  <c:v>0.395150475</c:v>
                </c:pt>
                <c:pt idx="105">
                  <c:v>0.398855458</c:v>
                </c:pt>
                <c:pt idx="106">
                  <c:v>0.40214107300000002</c:v>
                </c:pt>
                <c:pt idx="107">
                  <c:v>0.40257069699999998</c:v>
                </c:pt>
                <c:pt idx="108">
                  <c:v>0.40478977599999999</c:v>
                </c:pt>
                <c:pt idx="109">
                  <c:v>0.40481044999999999</c:v>
                </c:pt>
                <c:pt idx="110">
                  <c:v>0.40380843</c:v>
                </c:pt>
                <c:pt idx="111">
                  <c:v>0.40107327100000001</c:v>
                </c:pt>
                <c:pt idx="112">
                  <c:v>0.39770302200000002</c:v>
                </c:pt>
                <c:pt idx="113">
                  <c:v>0.39309289800000002</c:v>
                </c:pt>
                <c:pt idx="114">
                  <c:v>0.38756185399999998</c:v>
                </c:pt>
                <c:pt idx="115">
                  <c:v>0.380655941</c:v>
                </c:pt>
                <c:pt idx="116">
                  <c:v>0.37211368900000003</c:v>
                </c:pt>
                <c:pt idx="117">
                  <c:v>0.36293344599999999</c:v>
                </c:pt>
                <c:pt idx="118">
                  <c:v>0.353632053</c:v>
                </c:pt>
                <c:pt idx="119">
                  <c:v>0.34282889</c:v>
                </c:pt>
                <c:pt idx="120">
                  <c:v>0.331654487</c:v>
                </c:pt>
                <c:pt idx="121">
                  <c:v>0.32057687400000001</c:v>
                </c:pt>
                <c:pt idx="122">
                  <c:v>0.308697797</c:v>
                </c:pt>
                <c:pt idx="123">
                  <c:v>0.29720163999999999</c:v>
                </c:pt>
                <c:pt idx="124">
                  <c:v>0.28543364799999998</c:v>
                </c:pt>
                <c:pt idx="125">
                  <c:v>0.27377459799999998</c:v>
                </c:pt>
                <c:pt idx="126">
                  <c:v>0.26306564700000001</c:v>
                </c:pt>
                <c:pt idx="127">
                  <c:v>0.25252657899999997</c:v>
                </c:pt>
                <c:pt idx="128">
                  <c:v>0.24295130600000001</c:v>
                </c:pt>
                <c:pt idx="129">
                  <c:v>0.233971761</c:v>
                </c:pt>
                <c:pt idx="130">
                  <c:v>0.22448823700000001</c:v>
                </c:pt>
                <c:pt idx="131">
                  <c:v>0.21564857500000001</c:v>
                </c:pt>
                <c:pt idx="132">
                  <c:v>0.208385881</c:v>
                </c:pt>
                <c:pt idx="133">
                  <c:v>0.20299500400000001</c:v>
                </c:pt>
                <c:pt idx="134">
                  <c:v>0.19904133900000001</c:v>
                </c:pt>
                <c:pt idx="135">
                  <c:v>0.19550667299999999</c:v>
                </c:pt>
                <c:pt idx="136">
                  <c:v>0.192841596</c:v>
                </c:pt>
                <c:pt idx="137">
                  <c:v>0.19100613699999999</c:v>
                </c:pt>
                <c:pt idx="138">
                  <c:v>0.18960687600000001</c:v>
                </c:pt>
                <c:pt idx="139">
                  <c:v>0.189031319</c:v>
                </c:pt>
                <c:pt idx="140">
                  <c:v>0.18931473500000001</c:v>
                </c:pt>
                <c:pt idx="141">
                  <c:v>0.19204078299999999</c:v>
                </c:pt>
                <c:pt idx="142">
                  <c:v>0.19486716900000001</c:v>
                </c:pt>
                <c:pt idx="143">
                  <c:v>0.19567965400000001</c:v>
                </c:pt>
                <c:pt idx="144">
                  <c:v>0.19810154999999999</c:v>
                </c:pt>
                <c:pt idx="145">
                  <c:v>0.199603005</c:v>
                </c:pt>
                <c:pt idx="146">
                  <c:v>0.20174230400000001</c:v>
                </c:pt>
                <c:pt idx="147">
                  <c:v>0.20336509999999999</c:v>
                </c:pt>
                <c:pt idx="148">
                  <c:v>0.203290374</c:v>
                </c:pt>
                <c:pt idx="149">
                  <c:v>0.20519109399999999</c:v>
                </c:pt>
                <c:pt idx="150">
                  <c:v>0.20534216</c:v>
                </c:pt>
                <c:pt idx="151">
                  <c:v>0.204808673</c:v>
                </c:pt>
                <c:pt idx="152">
                  <c:v>0.205710542</c:v>
                </c:pt>
                <c:pt idx="153">
                  <c:v>0.204920245</c:v>
                </c:pt>
                <c:pt idx="154">
                  <c:v>0.20320031499999999</c:v>
                </c:pt>
                <c:pt idx="155">
                  <c:v>0.20084898000000001</c:v>
                </c:pt>
                <c:pt idx="156">
                  <c:v>0.19788030700000001</c:v>
                </c:pt>
                <c:pt idx="157">
                  <c:v>0.19379818500000001</c:v>
                </c:pt>
                <c:pt idx="158">
                  <c:v>0.19092050499999999</c:v>
                </c:pt>
                <c:pt idx="159">
                  <c:v>0.18475699400000001</c:v>
                </c:pt>
                <c:pt idx="160">
                  <c:v>0.17914982199999999</c:v>
                </c:pt>
                <c:pt idx="161">
                  <c:v>0.175839211</c:v>
                </c:pt>
                <c:pt idx="162">
                  <c:v>0.17003167999999999</c:v>
                </c:pt>
                <c:pt idx="163">
                  <c:v>0.16253452600000001</c:v>
                </c:pt>
                <c:pt idx="164">
                  <c:v>0.15548624</c:v>
                </c:pt>
                <c:pt idx="165">
                  <c:v>0.14919322800000001</c:v>
                </c:pt>
                <c:pt idx="166">
                  <c:v>0.144609137</c:v>
                </c:pt>
                <c:pt idx="167">
                  <c:v>0.13555968700000001</c:v>
                </c:pt>
                <c:pt idx="168">
                  <c:v>0.129743741</c:v>
                </c:pt>
                <c:pt idx="169">
                  <c:v>0.12138621400000001</c:v>
                </c:pt>
                <c:pt idx="170">
                  <c:v>0.115907396</c:v>
                </c:pt>
                <c:pt idx="171">
                  <c:v>0.109170382</c:v>
                </c:pt>
                <c:pt idx="172">
                  <c:v>0.102448493</c:v>
                </c:pt>
                <c:pt idx="173" formatCode="0.00E+00">
                  <c:v>9.4500000000000001E-2</c:v>
                </c:pt>
                <c:pt idx="174" formatCode="0.00E+00">
                  <c:v>8.7900000000000006E-2</c:v>
                </c:pt>
                <c:pt idx="175" formatCode="0.00E+00">
                  <c:v>8.3199999999999996E-2</c:v>
                </c:pt>
                <c:pt idx="176" formatCode="0.00E+00">
                  <c:v>7.3999999999999996E-2</c:v>
                </c:pt>
                <c:pt idx="177" formatCode="0.00E+00">
                  <c:v>6.9900000000000004E-2</c:v>
                </c:pt>
                <c:pt idx="178" formatCode="0.00E+00">
                  <c:v>6.5199999999999994E-2</c:v>
                </c:pt>
                <c:pt idx="179" formatCode="0.00E+00">
                  <c:v>5.8099999999999999E-2</c:v>
                </c:pt>
                <c:pt idx="180" formatCode="0.00E+00">
                  <c:v>5.5500000000000001E-2</c:v>
                </c:pt>
                <c:pt idx="181" formatCode="0.00E+00">
                  <c:v>5.1700000000000003E-2</c:v>
                </c:pt>
                <c:pt idx="182" formatCode="0.00E+00">
                  <c:v>4.1799999999999997E-2</c:v>
                </c:pt>
                <c:pt idx="183" formatCode="0.00E+00">
                  <c:v>3.7400000000000003E-2</c:v>
                </c:pt>
                <c:pt idx="184" formatCode="0.00E+00">
                  <c:v>3.27E-2</c:v>
                </c:pt>
                <c:pt idx="185" formatCode="0.00E+00">
                  <c:v>3.0300000000000001E-2</c:v>
                </c:pt>
                <c:pt idx="186">
                  <c:v>2.5590373999999999E-2</c:v>
                </c:pt>
                <c:pt idx="187" formatCode="0.00E+00">
                  <c:v>2.2200000000000001E-2</c:v>
                </c:pt>
                <c:pt idx="188" formatCode="0.00E+00">
                  <c:v>1.9900000000000001E-2</c:v>
                </c:pt>
                <c:pt idx="189" formatCode="0.00E+00">
                  <c:v>1.44E-2</c:v>
                </c:pt>
                <c:pt idx="190" formatCode="0.00E+00">
                  <c:v>1.7399999999999999E-2</c:v>
                </c:pt>
                <c:pt idx="191" formatCode="0.00E+00">
                  <c:v>1.11E-2</c:v>
                </c:pt>
                <c:pt idx="192" formatCode="0.00E+00">
                  <c:v>8.8999999999999999E-3</c:v>
                </c:pt>
                <c:pt idx="193" formatCode="0.00E+00">
                  <c:v>9.2899999999999996E-3</c:v>
                </c:pt>
                <c:pt idx="194" formatCode="0.00E+00">
                  <c:v>5.5599999999999998E-3</c:v>
                </c:pt>
                <c:pt idx="195" formatCode="0.00E+00">
                  <c:v>4.9500000000000004E-3</c:v>
                </c:pt>
                <c:pt idx="196" formatCode="0.00E+00">
                  <c:v>2.5699999999999998E-3</c:v>
                </c:pt>
                <c:pt idx="197" formatCode="0.00E+00">
                  <c:v>-5.1699999999999999E-4</c:v>
                </c:pt>
                <c:pt idx="198" formatCode="0.00E+00">
                  <c:v>-1.9300000000000001E-3</c:v>
                </c:pt>
                <c:pt idx="199" formatCode="0.00E+00">
                  <c:v>-2.0100000000000001E-3</c:v>
                </c:pt>
                <c:pt idx="200" formatCode="0.00E+00">
                  <c:v>-8.5400000000000005E-4</c:v>
                </c:pt>
                <c:pt idx="201" formatCode="0.00E+00">
                  <c:v>-3.6800000000000001E-3</c:v>
                </c:pt>
                <c:pt idx="202" formatCode="0.00E+00">
                  <c:v>-4.5900000000000003E-3</c:v>
                </c:pt>
                <c:pt idx="203" formatCode="0.00E+00">
                  <c:v>-8.09E-3</c:v>
                </c:pt>
                <c:pt idx="204" formatCode="0.00E+00">
                  <c:v>-7.8399999999999997E-3</c:v>
                </c:pt>
                <c:pt idx="205" formatCode="0.00E+00">
                  <c:v>-6.7400000000000003E-3</c:v>
                </c:pt>
                <c:pt idx="206" formatCode="0.00E+00">
                  <c:v>-6.3899999999999998E-3</c:v>
                </c:pt>
                <c:pt idx="207" formatCode="0.00E+00">
                  <c:v>-9.5399999999999999E-3</c:v>
                </c:pt>
                <c:pt idx="208" formatCode="0.00E+00">
                  <c:v>-9.6699999999999998E-3</c:v>
                </c:pt>
                <c:pt idx="209" formatCode="0.00E+00">
                  <c:v>-4.1000000000000002E-2</c:v>
                </c:pt>
                <c:pt idx="210" formatCode="0.00E+00">
                  <c:v>-4.1599999999999998E-2</c:v>
                </c:pt>
                <c:pt idx="211" formatCode="0.00E+00">
                  <c:v>-1.4999999999999999E-2</c:v>
                </c:pt>
                <c:pt idx="212" formatCode="0.00E+00">
                  <c:v>-1.54E-2</c:v>
                </c:pt>
                <c:pt idx="213" formatCode="0.00E+00">
                  <c:v>-1.5599999999999999E-2</c:v>
                </c:pt>
                <c:pt idx="214" formatCode="0.00E+00">
                  <c:v>-1.54E-2</c:v>
                </c:pt>
                <c:pt idx="215">
                  <c:v>-1.5412936E-2</c:v>
                </c:pt>
                <c:pt idx="216" formatCode="0.00E+00">
                  <c:v>-1.5800000000000002E-2</c:v>
                </c:pt>
                <c:pt idx="217" formatCode="0.00E+00">
                  <c:v>-1.5699999999999999E-2</c:v>
                </c:pt>
                <c:pt idx="218" formatCode="0.00E+00">
                  <c:v>-1.5800000000000002E-2</c:v>
                </c:pt>
                <c:pt idx="219">
                  <c:v>-1.6148006999999999E-2</c:v>
                </c:pt>
                <c:pt idx="220" formatCode="0.00E+00">
                  <c:v>-1.5800000000000002E-2</c:v>
                </c:pt>
                <c:pt idx="221" formatCode="0.00E+00">
                  <c:v>-1.6E-2</c:v>
                </c:pt>
                <c:pt idx="222" formatCode="0.00E+00">
                  <c:v>-1.5800000000000002E-2</c:v>
                </c:pt>
                <c:pt idx="223" formatCode="0.00E+00">
                  <c:v>-1.5599999999999999E-2</c:v>
                </c:pt>
                <c:pt idx="224" formatCode="0.00E+00">
                  <c:v>-1.5599999999999999E-2</c:v>
                </c:pt>
                <c:pt idx="225" formatCode="0.00E+00">
                  <c:v>-1.5599999999999999E-2</c:v>
                </c:pt>
                <c:pt idx="226">
                  <c:v>-1.5691671000000001E-2</c:v>
                </c:pt>
                <c:pt idx="227" formatCode="0.00E+00">
                  <c:v>-1.6199999999999999E-2</c:v>
                </c:pt>
                <c:pt idx="228">
                  <c:v>-1.5318866E-2</c:v>
                </c:pt>
                <c:pt idx="229" formatCode="0.00E+00">
                  <c:v>-1.54E-2</c:v>
                </c:pt>
                <c:pt idx="230" formatCode="0.00E+00">
                  <c:v>-1.55E-2</c:v>
                </c:pt>
                <c:pt idx="231" formatCode="0.00E+00">
                  <c:v>-1.55E-2</c:v>
                </c:pt>
                <c:pt idx="232" formatCode="0.00E+00">
                  <c:v>-1.55E-2</c:v>
                </c:pt>
                <c:pt idx="233" formatCode="0.00E+00">
                  <c:v>-1.54E-2</c:v>
                </c:pt>
                <c:pt idx="234" formatCode="0.00E+00">
                  <c:v>-1.5699999999999999E-2</c:v>
                </c:pt>
                <c:pt idx="235" formatCode="0.00E+00">
                  <c:v>-1.5599999999999999E-2</c:v>
                </c:pt>
                <c:pt idx="236" formatCode="0.00E+00">
                  <c:v>-1.5800000000000002E-2</c:v>
                </c:pt>
                <c:pt idx="237" formatCode="0.00E+00">
                  <c:v>-1.5699999999999999E-2</c:v>
                </c:pt>
                <c:pt idx="238" formatCode="0.00E+00">
                  <c:v>-1.5299999999999999E-2</c:v>
                </c:pt>
                <c:pt idx="239" formatCode="0.00E+00">
                  <c:v>-1.5599999999999999E-2</c:v>
                </c:pt>
                <c:pt idx="240" formatCode="0.00E+00">
                  <c:v>-1.55E-2</c:v>
                </c:pt>
                <c:pt idx="241" formatCode="0.00E+00">
                  <c:v>-1.5299999999999999E-2</c:v>
                </c:pt>
                <c:pt idx="242" formatCode="0.00E+00">
                  <c:v>-1.5299999999999999E-2</c:v>
                </c:pt>
                <c:pt idx="243" formatCode="0.00E+00">
                  <c:v>-1.47E-2</c:v>
                </c:pt>
                <c:pt idx="244" formatCode="0.00E+00">
                  <c:v>-1.4800000000000001E-2</c:v>
                </c:pt>
                <c:pt idx="245" formatCode="0.00E+00">
                  <c:v>-1.47E-2</c:v>
                </c:pt>
                <c:pt idx="246" formatCode="0.00E+00">
                  <c:v>-1.52E-2</c:v>
                </c:pt>
                <c:pt idx="247">
                  <c:v>-1.4563507E-2</c:v>
                </c:pt>
                <c:pt idx="248" formatCode="0.00E+00">
                  <c:v>-1.43E-2</c:v>
                </c:pt>
                <c:pt idx="249" formatCode="0.00E+00">
                  <c:v>-1.4200000000000001E-2</c:v>
                </c:pt>
                <c:pt idx="250" formatCode="0.00E+00">
                  <c:v>-1.3899999999999999E-2</c:v>
                </c:pt>
                <c:pt idx="251" formatCode="0.00E+00">
                  <c:v>-1.37E-2</c:v>
                </c:pt>
                <c:pt idx="252" formatCode="0.00E+00">
                  <c:v>-1.34E-2</c:v>
                </c:pt>
                <c:pt idx="253" formatCode="0.00E+00">
                  <c:v>-1.2999999999999999E-2</c:v>
                </c:pt>
                <c:pt idx="254" formatCode="0.00E+00">
                  <c:v>-1.26E-2</c:v>
                </c:pt>
                <c:pt idx="255" formatCode="0.00E+00">
                  <c:v>-1.2200000000000001E-2</c:v>
                </c:pt>
                <c:pt idx="256" formatCode="0.00E+00">
                  <c:v>-1.21E-2</c:v>
                </c:pt>
                <c:pt idx="257" formatCode="0.00E+00">
                  <c:v>-1.12E-2</c:v>
                </c:pt>
                <c:pt idx="258" formatCode="0.00E+00">
                  <c:v>-1.09E-2</c:v>
                </c:pt>
                <c:pt idx="259">
                  <c:v>-1.0179815E-2</c:v>
                </c:pt>
                <c:pt idx="260" formatCode="0.00E+00">
                  <c:v>-9.7699999999999992E-3</c:v>
                </c:pt>
                <c:pt idx="261" formatCode="0.00E+00">
                  <c:v>-9.0100000000000006E-3</c:v>
                </c:pt>
                <c:pt idx="262" formatCode="0.00E+00">
                  <c:v>-8.4799999999999997E-3</c:v>
                </c:pt>
                <c:pt idx="263" formatCode="0.00E+00">
                  <c:v>-7.9500000000000005E-3</c:v>
                </c:pt>
                <c:pt idx="264" formatCode="0.00E+00">
                  <c:v>-7.5599999999999999E-3</c:v>
                </c:pt>
                <c:pt idx="265" formatCode="0.00E+00">
                  <c:v>-6.3099999999999996E-3</c:v>
                </c:pt>
                <c:pt idx="266" formatCode="0.00E+00">
                  <c:v>-5.4900000000000001E-3</c:v>
                </c:pt>
                <c:pt idx="267" formatCode="0.00E+00">
                  <c:v>-4.8300000000000001E-3</c:v>
                </c:pt>
                <c:pt idx="268" formatCode="0.00E+00">
                  <c:v>-4.0699999999999998E-3</c:v>
                </c:pt>
                <c:pt idx="269" formatCode="0.00E+00">
                  <c:v>-3.5500000000000002E-3</c:v>
                </c:pt>
                <c:pt idx="270" formatCode="0.00E+00">
                  <c:v>-2.49E-3</c:v>
                </c:pt>
                <c:pt idx="271" formatCode="0.00E+00">
                  <c:v>-1.99E-3</c:v>
                </c:pt>
                <c:pt idx="272" formatCode="0.00E+00">
                  <c:v>-1.3500000000000001E-3</c:v>
                </c:pt>
                <c:pt idx="273" formatCode="0.00E+00">
                  <c:v>-5.0799999999999999E-4</c:v>
                </c:pt>
                <c:pt idx="274" formatCode="0.00E+00">
                  <c:v>3.8999999999999999E-4</c:v>
                </c:pt>
                <c:pt idx="275" formatCode="0.00E+00">
                  <c:v>1.0499999999999999E-3</c:v>
                </c:pt>
                <c:pt idx="276" formatCode="0.00E+00">
                  <c:v>1.4E-3</c:v>
                </c:pt>
                <c:pt idx="277" formatCode="0.00E+00">
                  <c:v>2.0899999999999998E-3</c:v>
                </c:pt>
                <c:pt idx="278" formatCode="0.00E+00">
                  <c:v>2.66E-3</c:v>
                </c:pt>
                <c:pt idx="279" formatCode="0.00E+00">
                  <c:v>3.2799999999999999E-3</c:v>
                </c:pt>
                <c:pt idx="280" formatCode="0.00E+00">
                  <c:v>4.3499999999999997E-3</c:v>
                </c:pt>
                <c:pt idx="281" formatCode="0.00E+00">
                  <c:v>5.3E-3</c:v>
                </c:pt>
                <c:pt idx="282" formatCode="0.00E+00">
                  <c:v>6.45E-3</c:v>
                </c:pt>
                <c:pt idx="283" formatCode="0.00E+00">
                  <c:v>7.77E-3</c:v>
                </c:pt>
                <c:pt idx="284" formatCode="0.00E+00">
                  <c:v>8.8900000000000003E-3</c:v>
                </c:pt>
                <c:pt idx="285" formatCode="0.00E+00">
                  <c:v>0.01</c:v>
                </c:pt>
                <c:pt idx="286" formatCode="0.00E+00">
                  <c:v>1.15E-2</c:v>
                </c:pt>
                <c:pt idx="287" formatCode="0.00E+00">
                  <c:v>1.3100000000000001E-2</c:v>
                </c:pt>
                <c:pt idx="288" formatCode="0.00E+00">
                  <c:v>1.46E-2</c:v>
                </c:pt>
                <c:pt idx="289" formatCode="0.00E+00">
                  <c:v>1.61E-2</c:v>
                </c:pt>
                <c:pt idx="290" formatCode="0.00E+00">
                  <c:v>1.78E-2</c:v>
                </c:pt>
                <c:pt idx="291" formatCode="0.00E+00">
                  <c:v>1.9699999999999999E-2</c:v>
                </c:pt>
                <c:pt idx="292" formatCode="0.00E+00">
                  <c:v>2.1499999999999998E-2</c:v>
                </c:pt>
                <c:pt idx="293" formatCode="0.00E+00">
                  <c:v>2.3300000000000001E-2</c:v>
                </c:pt>
                <c:pt idx="294" formatCode="0.00E+00">
                  <c:v>2.5399999999999999E-2</c:v>
                </c:pt>
                <c:pt idx="295" formatCode="0.00E+00">
                  <c:v>2.7400000000000001E-2</c:v>
                </c:pt>
                <c:pt idx="296" formatCode="0.00E+00">
                  <c:v>2.9499999999999998E-2</c:v>
                </c:pt>
                <c:pt idx="297" formatCode="0.00E+00">
                  <c:v>3.1600000000000003E-2</c:v>
                </c:pt>
                <c:pt idx="298" formatCode="0.00E+00">
                  <c:v>3.4000000000000002E-2</c:v>
                </c:pt>
                <c:pt idx="299" formatCode="0.00E+00">
                  <c:v>3.6299999999999999E-2</c:v>
                </c:pt>
                <c:pt idx="300" formatCode="0.00E+00">
                  <c:v>3.85E-2</c:v>
                </c:pt>
                <c:pt idx="301" formatCode="0.00E+00">
                  <c:v>4.1000000000000002E-2</c:v>
                </c:pt>
                <c:pt idx="302" formatCode="0.00E+00">
                  <c:v>4.3499999999999997E-2</c:v>
                </c:pt>
                <c:pt idx="303" formatCode="0.00E+00">
                  <c:v>4.58E-2</c:v>
                </c:pt>
                <c:pt idx="304" formatCode="0.00E+00">
                  <c:v>4.8399999999999999E-2</c:v>
                </c:pt>
                <c:pt idx="305" formatCode="0.00E+00">
                  <c:v>5.11E-2</c:v>
                </c:pt>
                <c:pt idx="306" formatCode="0.00E+00">
                  <c:v>5.3699999999999998E-2</c:v>
                </c:pt>
                <c:pt idx="307" formatCode="0.00E+00">
                  <c:v>5.6399999999999999E-2</c:v>
                </c:pt>
                <c:pt idx="308" formatCode="0.00E+00">
                  <c:v>5.9200000000000003E-2</c:v>
                </c:pt>
                <c:pt idx="309" formatCode="0.00E+00">
                  <c:v>6.1699999999999998E-2</c:v>
                </c:pt>
                <c:pt idx="310" formatCode="0.00E+00">
                  <c:v>6.4399999999999999E-2</c:v>
                </c:pt>
                <c:pt idx="311" formatCode="0.00E+00">
                  <c:v>6.7100000000000007E-2</c:v>
                </c:pt>
                <c:pt idx="312" formatCode="0.00E+00">
                  <c:v>7.0000000000000007E-2</c:v>
                </c:pt>
                <c:pt idx="313" formatCode="0.00E+00">
                  <c:v>7.2900000000000006E-2</c:v>
                </c:pt>
                <c:pt idx="314" formatCode="0.00E+00">
                  <c:v>7.5700000000000003E-2</c:v>
                </c:pt>
                <c:pt idx="315" formatCode="0.00E+00">
                  <c:v>7.8600000000000003E-2</c:v>
                </c:pt>
                <c:pt idx="316" formatCode="0.00E+00">
                  <c:v>8.1299999999999997E-2</c:v>
                </c:pt>
                <c:pt idx="317" formatCode="0.00E+00">
                  <c:v>8.3900000000000002E-2</c:v>
                </c:pt>
                <c:pt idx="318">
                  <c:v>8.6765901000000006E-2</c:v>
                </c:pt>
                <c:pt idx="319" formatCode="0.00E+00">
                  <c:v>8.9499999999999996E-2</c:v>
                </c:pt>
                <c:pt idx="320" formatCode="0.00E+00">
                  <c:v>9.2100000000000001E-2</c:v>
                </c:pt>
                <c:pt idx="321" formatCode="0.00E+00">
                  <c:v>9.4700000000000006E-2</c:v>
                </c:pt>
                <c:pt idx="322" formatCode="0.00E+00">
                  <c:v>9.7299999999999998E-2</c:v>
                </c:pt>
                <c:pt idx="323" formatCode="0.00E+00">
                  <c:v>9.9500000000000005E-2</c:v>
                </c:pt>
                <c:pt idx="324">
                  <c:v>0.102240278</c:v>
                </c:pt>
                <c:pt idx="325">
                  <c:v>0.10493524999999999</c:v>
                </c:pt>
                <c:pt idx="326">
                  <c:v>0.10710388999999999</c:v>
                </c:pt>
                <c:pt idx="327">
                  <c:v>0.10951235400000001</c:v>
                </c:pt>
                <c:pt idx="328">
                  <c:v>0.11162346300000001</c:v>
                </c:pt>
                <c:pt idx="329">
                  <c:v>0.113675452</c:v>
                </c:pt>
                <c:pt idx="330">
                  <c:v>0.116083177</c:v>
                </c:pt>
                <c:pt idx="331">
                  <c:v>0.117797508</c:v>
                </c:pt>
                <c:pt idx="332">
                  <c:v>0.120010521</c:v>
                </c:pt>
                <c:pt idx="333">
                  <c:v>0.121530786</c:v>
                </c:pt>
                <c:pt idx="334">
                  <c:v>0.123599951</c:v>
                </c:pt>
                <c:pt idx="335">
                  <c:v>0.125326939</c:v>
                </c:pt>
                <c:pt idx="336">
                  <c:v>0.12690191300000001</c:v>
                </c:pt>
                <c:pt idx="337">
                  <c:v>0.128621599</c:v>
                </c:pt>
                <c:pt idx="338">
                  <c:v>0.12969807899999999</c:v>
                </c:pt>
                <c:pt idx="339">
                  <c:v>0.13126274800000001</c:v>
                </c:pt>
                <c:pt idx="340">
                  <c:v>0.13262647</c:v>
                </c:pt>
                <c:pt idx="341">
                  <c:v>0.13351716399999999</c:v>
                </c:pt>
                <c:pt idx="342">
                  <c:v>0.134490322</c:v>
                </c:pt>
                <c:pt idx="343">
                  <c:v>0.135415855</c:v>
                </c:pt>
                <c:pt idx="344">
                  <c:v>0.13618301499999999</c:v>
                </c:pt>
                <c:pt idx="345">
                  <c:v>0.13659966100000001</c:v>
                </c:pt>
                <c:pt idx="346">
                  <c:v>0.13734637199999999</c:v>
                </c:pt>
                <c:pt idx="347">
                  <c:v>0.13806378599999999</c:v>
                </c:pt>
                <c:pt idx="348">
                  <c:v>0.13846166700000001</c:v>
                </c:pt>
                <c:pt idx="349">
                  <c:v>0.138581282</c:v>
                </c:pt>
                <c:pt idx="350">
                  <c:v>0.13884015199999999</c:v>
                </c:pt>
                <c:pt idx="351">
                  <c:v>0.13880294400000001</c:v>
                </c:pt>
                <c:pt idx="352">
                  <c:v>0.13867390299999999</c:v>
                </c:pt>
                <c:pt idx="353">
                  <c:v>0.13850749600000001</c:v>
                </c:pt>
                <c:pt idx="354">
                  <c:v>0.13821259499999999</c:v>
                </c:pt>
                <c:pt idx="355">
                  <c:v>0.13777890600000001</c:v>
                </c:pt>
                <c:pt idx="356">
                  <c:v>0.13739838400000001</c:v>
                </c:pt>
                <c:pt idx="357">
                  <c:v>0.13681668799999999</c:v>
                </c:pt>
                <c:pt idx="358">
                  <c:v>0.136195766</c:v>
                </c:pt>
                <c:pt idx="359">
                  <c:v>0.135332484</c:v>
                </c:pt>
                <c:pt idx="360">
                  <c:v>0.13446398900000001</c:v>
                </c:pt>
                <c:pt idx="361">
                  <c:v>0.13349228399999999</c:v>
                </c:pt>
                <c:pt idx="362">
                  <c:v>0.13241683800000001</c:v>
                </c:pt>
                <c:pt idx="363">
                  <c:v>0.131360792</c:v>
                </c:pt>
                <c:pt idx="364">
                  <c:v>0.13020030699999999</c:v>
                </c:pt>
                <c:pt idx="365">
                  <c:v>0.12878764600000001</c:v>
                </c:pt>
                <c:pt idx="366">
                  <c:v>0.127532387</c:v>
                </c:pt>
                <c:pt idx="367">
                  <c:v>0.12636270099999999</c:v>
                </c:pt>
                <c:pt idx="368">
                  <c:v>0.124724355</c:v>
                </c:pt>
                <c:pt idx="369">
                  <c:v>0.123181244</c:v>
                </c:pt>
                <c:pt idx="370">
                  <c:v>0.121830086</c:v>
                </c:pt>
                <c:pt idx="371">
                  <c:v>0.120186601</c:v>
                </c:pt>
                <c:pt idx="372">
                  <c:v>0.118283735</c:v>
                </c:pt>
                <c:pt idx="373">
                  <c:v>0.116777702</c:v>
                </c:pt>
                <c:pt idx="374">
                  <c:v>0.114985765</c:v>
                </c:pt>
                <c:pt idx="375">
                  <c:v>0.1128673</c:v>
                </c:pt>
                <c:pt idx="376">
                  <c:v>0.11118180900000001</c:v>
                </c:pt>
                <c:pt idx="377">
                  <c:v>0.10915343700000001</c:v>
                </c:pt>
                <c:pt idx="378">
                  <c:v>0.107460633</c:v>
                </c:pt>
                <c:pt idx="379">
                  <c:v>0.105570859</c:v>
                </c:pt>
                <c:pt idx="380">
                  <c:v>0.1034978</c:v>
                </c:pt>
                <c:pt idx="381">
                  <c:v>0.101792365</c:v>
                </c:pt>
                <c:pt idx="382" formatCode="0.00E+00">
                  <c:v>9.98E-2</c:v>
                </c:pt>
                <c:pt idx="383" formatCode="0.00E+00">
                  <c:v>9.7600000000000006E-2</c:v>
                </c:pt>
                <c:pt idx="384" formatCode="0.00E+00">
                  <c:v>9.5399999999999999E-2</c:v>
                </c:pt>
                <c:pt idx="385" formatCode="0.00E+00">
                  <c:v>9.3700000000000006E-2</c:v>
                </c:pt>
                <c:pt idx="386" formatCode="0.00E+00">
                  <c:v>9.1700000000000004E-2</c:v>
                </c:pt>
                <c:pt idx="387" formatCode="0.00E+00">
                  <c:v>8.9499999999999996E-2</c:v>
                </c:pt>
                <c:pt idx="388">
                  <c:v>8.7525024000000007E-2</c:v>
                </c:pt>
                <c:pt idx="389" formatCode="0.00E+00">
                  <c:v>8.5300000000000001E-2</c:v>
                </c:pt>
                <c:pt idx="390" formatCode="0.00E+00">
                  <c:v>8.3299999999999999E-2</c:v>
                </c:pt>
                <c:pt idx="391">
                  <c:v>8.1379076999999994E-2</c:v>
                </c:pt>
                <c:pt idx="392" formatCode="0.00E+00">
                  <c:v>7.9200000000000007E-2</c:v>
                </c:pt>
                <c:pt idx="393" formatCode="0.00E+00">
                  <c:v>7.7100000000000002E-2</c:v>
                </c:pt>
                <c:pt idx="394" formatCode="0.00E+00">
                  <c:v>7.51E-2</c:v>
                </c:pt>
                <c:pt idx="395" formatCode="0.00E+00">
                  <c:v>7.3099999999999998E-2</c:v>
                </c:pt>
                <c:pt idx="396" formatCode="0.00E+00">
                  <c:v>7.1099999999999997E-2</c:v>
                </c:pt>
                <c:pt idx="397" formatCode="0.00E+00">
                  <c:v>6.9099999999999995E-2</c:v>
                </c:pt>
                <c:pt idx="398" formatCode="0.00E+00">
                  <c:v>6.7000000000000004E-2</c:v>
                </c:pt>
                <c:pt idx="399" formatCode="0.00E+00">
                  <c:v>6.5000000000000002E-2</c:v>
                </c:pt>
                <c:pt idx="400" formatCode="0.00E+00">
                  <c:v>6.3200000000000006E-2</c:v>
                </c:pt>
                <c:pt idx="401" formatCode="0.00E+00">
                  <c:v>6.1100000000000002E-2</c:v>
                </c:pt>
                <c:pt idx="402" formatCode="0.00E+00">
                  <c:v>5.9200000000000003E-2</c:v>
                </c:pt>
                <c:pt idx="403" formatCode="0.00E+00">
                  <c:v>5.7299999999999997E-2</c:v>
                </c:pt>
                <c:pt idx="404" formatCode="0.00E+00">
                  <c:v>5.5500000000000001E-2</c:v>
                </c:pt>
                <c:pt idx="405" formatCode="0.00E+00">
                  <c:v>5.3499999999999999E-2</c:v>
                </c:pt>
                <c:pt idx="406" formatCode="0.00E+00">
                  <c:v>5.1700000000000003E-2</c:v>
                </c:pt>
                <c:pt idx="407" formatCode="0.00E+00">
                  <c:v>5.0099999999999999E-2</c:v>
                </c:pt>
                <c:pt idx="408" formatCode="0.00E+00">
                  <c:v>4.82E-2</c:v>
                </c:pt>
                <c:pt idx="409" formatCode="0.00E+00">
                  <c:v>4.6399999999999997E-2</c:v>
                </c:pt>
                <c:pt idx="410" formatCode="0.00E+00">
                  <c:v>4.4600000000000001E-2</c:v>
                </c:pt>
                <c:pt idx="411" formatCode="0.00E+00">
                  <c:v>4.2700000000000002E-2</c:v>
                </c:pt>
                <c:pt idx="412" formatCode="0.00E+00">
                  <c:v>4.1099999999999998E-2</c:v>
                </c:pt>
                <c:pt idx="413">
                  <c:v>3.9534760000000002E-2</c:v>
                </c:pt>
                <c:pt idx="414" formatCode="0.00E+00">
                  <c:v>3.7699999999999997E-2</c:v>
                </c:pt>
                <c:pt idx="415" formatCode="0.00E+00">
                  <c:v>3.6299999999999999E-2</c:v>
                </c:pt>
                <c:pt idx="416" formatCode="0.00E+00">
                  <c:v>3.4700000000000002E-2</c:v>
                </c:pt>
                <c:pt idx="417" formatCode="0.00E+00">
                  <c:v>3.3099999999999997E-2</c:v>
                </c:pt>
                <c:pt idx="418" formatCode="0.00E+00">
                  <c:v>3.1600000000000003E-2</c:v>
                </c:pt>
                <c:pt idx="419" formatCode="0.00E+00">
                  <c:v>3.0099999999999998E-2</c:v>
                </c:pt>
                <c:pt idx="420" formatCode="0.00E+00">
                  <c:v>2.8500000000000001E-2</c:v>
                </c:pt>
                <c:pt idx="421" formatCode="0.00E+00">
                  <c:v>2.7199999999999998E-2</c:v>
                </c:pt>
                <c:pt idx="422" formatCode="0.00E+00">
                  <c:v>2.5700000000000001E-2</c:v>
                </c:pt>
                <c:pt idx="423" formatCode="0.00E+00">
                  <c:v>2.4199999999999999E-2</c:v>
                </c:pt>
                <c:pt idx="424" formatCode="0.00E+00">
                  <c:v>2.3E-2</c:v>
                </c:pt>
                <c:pt idx="425" formatCode="0.00E+00">
                  <c:v>2.1600000000000001E-2</c:v>
                </c:pt>
                <c:pt idx="426" formatCode="0.00E+00">
                  <c:v>2.0199999999999999E-2</c:v>
                </c:pt>
                <c:pt idx="427" formatCode="0.00E+00">
                  <c:v>1.89E-2</c:v>
                </c:pt>
                <c:pt idx="428" formatCode="0.00E+00">
                  <c:v>1.7600000000000001E-2</c:v>
                </c:pt>
                <c:pt idx="429" formatCode="0.00E+00">
                  <c:v>1.6400000000000001E-2</c:v>
                </c:pt>
                <c:pt idx="430" formatCode="0.00E+00">
                  <c:v>1.52E-2</c:v>
                </c:pt>
                <c:pt idx="431" formatCode="0.00E+00">
                  <c:v>1.4E-2</c:v>
                </c:pt>
                <c:pt idx="432">
                  <c:v>1.2711431E-2</c:v>
                </c:pt>
                <c:pt idx="433" formatCode="0.00E+00">
                  <c:v>1.14E-2</c:v>
                </c:pt>
                <c:pt idx="434" formatCode="0.00E+00">
                  <c:v>1.03E-2</c:v>
                </c:pt>
                <c:pt idx="435" formatCode="0.00E+00">
                  <c:v>9.2099999999999994E-3</c:v>
                </c:pt>
                <c:pt idx="436" formatCode="0.00E+00">
                  <c:v>8.1499999999999993E-3</c:v>
                </c:pt>
                <c:pt idx="437" formatCode="0.00E+00">
                  <c:v>7.1199999999999996E-3</c:v>
                </c:pt>
                <c:pt idx="438" formatCode="0.00E+00">
                  <c:v>6.1999999999999998E-3</c:v>
                </c:pt>
                <c:pt idx="439" formatCode="0.00E+00">
                  <c:v>5.1500000000000001E-3</c:v>
                </c:pt>
                <c:pt idx="440" formatCode="0.00E+00">
                  <c:v>4.2199999999999998E-3</c:v>
                </c:pt>
                <c:pt idx="441" formatCode="0.00E+00">
                  <c:v>3.4199999999999999E-3</c:v>
                </c:pt>
                <c:pt idx="442" formatCode="0.00E+00">
                  <c:v>2.64E-3</c:v>
                </c:pt>
                <c:pt idx="443" formatCode="0.00E+00">
                  <c:v>1.8699999999999999E-3</c:v>
                </c:pt>
                <c:pt idx="444" formatCode="0.00E+00">
                  <c:v>8.5899999999999995E-4</c:v>
                </c:pt>
                <c:pt idx="445" formatCode="0.00E+00">
                  <c:v>1.74E-4</c:v>
                </c:pt>
                <c:pt idx="446" formatCode="0.00E+00">
                  <c:v>-6.4000000000000005E-4</c:v>
                </c:pt>
                <c:pt idx="447" formatCode="0.00E+00">
                  <c:v>-1.3600000000000001E-3</c:v>
                </c:pt>
                <c:pt idx="448" formatCode="0.00E+00">
                  <c:v>-2.1199999999999999E-3</c:v>
                </c:pt>
                <c:pt idx="449" formatCode="0.00E+00">
                  <c:v>-2.8600000000000001E-3</c:v>
                </c:pt>
                <c:pt idx="450" formatCode="0.00E+00">
                  <c:v>-3.3600000000000001E-3</c:v>
                </c:pt>
                <c:pt idx="451" formatCode="0.00E+00">
                  <c:v>-3.9300000000000003E-3</c:v>
                </c:pt>
                <c:pt idx="452" formatCode="0.00E+00">
                  <c:v>-4.5900000000000003E-3</c:v>
                </c:pt>
                <c:pt idx="453" formatCode="0.00E+00">
                  <c:v>-5.1200000000000004E-3</c:v>
                </c:pt>
                <c:pt idx="454" formatCode="0.00E+00">
                  <c:v>-5.6499999999999996E-3</c:v>
                </c:pt>
                <c:pt idx="455" formatCode="0.00E+00">
                  <c:v>-6.1799999999999997E-3</c:v>
                </c:pt>
                <c:pt idx="456" formatCode="0.00E+00">
                  <c:v>-6.5900000000000004E-3</c:v>
                </c:pt>
                <c:pt idx="457" formatCode="0.00E+00">
                  <c:v>-6.9800000000000001E-3</c:v>
                </c:pt>
                <c:pt idx="458" formatCode="0.00E+00">
                  <c:v>-7.4400000000000004E-3</c:v>
                </c:pt>
                <c:pt idx="459" formatCode="0.00E+00">
                  <c:v>-7.9500000000000005E-3</c:v>
                </c:pt>
                <c:pt idx="460" formatCode="0.00E+00">
                  <c:v>-8.3800000000000003E-3</c:v>
                </c:pt>
                <c:pt idx="461" formatCode="0.00E+00">
                  <c:v>-8.5800000000000008E-3</c:v>
                </c:pt>
                <c:pt idx="462" formatCode="0.00E+00">
                  <c:v>-8.8999999999999999E-3</c:v>
                </c:pt>
                <c:pt idx="463" formatCode="0.00E+00">
                  <c:v>-9.1699999999999993E-3</c:v>
                </c:pt>
                <c:pt idx="464" formatCode="0.00E+00">
                  <c:v>-9.3600000000000003E-3</c:v>
                </c:pt>
                <c:pt idx="465" formatCode="0.00E+00">
                  <c:v>-9.5200000000000007E-3</c:v>
                </c:pt>
                <c:pt idx="466" formatCode="0.00E+00">
                  <c:v>-9.6600000000000002E-3</c:v>
                </c:pt>
                <c:pt idx="467" formatCode="0.00E+00">
                  <c:v>-9.6500000000000006E-3</c:v>
                </c:pt>
                <c:pt idx="468" formatCode="0.00E+00">
                  <c:v>-9.7199999999999995E-3</c:v>
                </c:pt>
                <c:pt idx="469" formatCode="0.00E+00">
                  <c:v>-9.75E-3</c:v>
                </c:pt>
                <c:pt idx="470">
                  <c:v>-9.6623509999999996E-3</c:v>
                </c:pt>
                <c:pt idx="471" formatCode="0.00E+00">
                  <c:v>-9.7699999999999992E-3</c:v>
                </c:pt>
                <c:pt idx="472" formatCode="0.00E+00">
                  <c:v>-9.6299999999999997E-3</c:v>
                </c:pt>
                <c:pt idx="473" formatCode="0.00E+00">
                  <c:v>-9.7400000000000004E-3</c:v>
                </c:pt>
                <c:pt idx="474" formatCode="0.00E+00">
                  <c:v>-9.6799999999999994E-3</c:v>
                </c:pt>
                <c:pt idx="475" formatCode="0.00E+00">
                  <c:v>-9.5899999999999996E-3</c:v>
                </c:pt>
                <c:pt idx="476" formatCode="0.00E+00">
                  <c:v>-9.6200000000000001E-3</c:v>
                </c:pt>
                <c:pt idx="477" formatCode="0.00E+00">
                  <c:v>-9.6799999999999994E-3</c:v>
                </c:pt>
                <c:pt idx="478" formatCode="0.00E+00">
                  <c:v>-9.6799999999999994E-3</c:v>
                </c:pt>
                <c:pt idx="479" formatCode="0.00E+00">
                  <c:v>-9.6799999999999994E-3</c:v>
                </c:pt>
                <c:pt idx="480" formatCode="0.00E+00">
                  <c:v>-9.5700000000000004E-3</c:v>
                </c:pt>
                <c:pt idx="481" formatCode="0.00E+00">
                  <c:v>-9.5499999999999995E-3</c:v>
                </c:pt>
                <c:pt idx="482" formatCode="0.00E+00">
                  <c:v>-9.5300000000000003E-3</c:v>
                </c:pt>
                <c:pt idx="483" formatCode="0.00E+00">
                  <c:v>-9.41E-3</c:v>
                </c:pt>
                <c:pt idx="484" formatCode="0.00E+00">
                  <c:v>-9.2599999999999991E-3</c:v>
                </c:pt>
                <c:pt idx="485" formatCode="0.00E+00">
                  <c:v>-9.1000000000000004E-3</c:v>
                </c:pt>
                <c:pt idx="486" formatCode="0.00E+00">
                  <c:v>-8.9700000000000005E-3</c:v>
                </c:pt>
                <c:pt idx="487" formatCode="0.00E+00">
                  <c:v>-8.8800000000000007E-3</c:v>
                </c:pt>
                <c:pt idx="488" formatCode="0.00E+00">
                  <c:v>-8.5699999999999995E-3</c:v>
                </c:pt>
                <c:pt idx="489" formatCode="0.00E+00">
                  <c:v>-8.3599999999999994E-3</c:v>
                </c:pt>
                <c:pt idx="490" formatCode="0.00E+00">
                  <c:v>-8.3599999999999994E-3</c:v>
                </c:pt>
                <c:pt idx="491" formatCode="0.00E+00">
                  <c:v>-7.9900000000000006E-3</c:v>
                </c:pt>
                <c:pt idx="492" formatCode="0.00E+00">
                  <c:v>-7.7999999999999996E-3</c:v>
                </c:pt>
                <c:pt idx="493" formatCode="0.00E+00">
                  <c:v>-7.62E-3</c:v>
                </c:pt>
                <c:pt idx="494" formatCode="0.00E+00">
                  <c:v>-7.2300000000000003E-3</c:v>
                </c:pt>
                <c:pt idx="495" formatCode="0.00E+00">
                  <c:v>-6.8900000000000003E-3</c:v>
                </c:pt>
                <c:pt idx="496" formatCode="0.00E+00">
                  <c:v>-6.6800000000000002E-3</c:v>
                </c:pt>
                <c:pt idx="497" formatCode="0.00E+00">
                  <c:v>-6.4099999999999999E-3</c:v>
                </c:pt>
                <c:pt idx="498" formatCode="0.00E+00">
                  <c:v>-6.0600000000000003E-3</c:v>
                </c:pt>
                <c:pt idx="499" formatCode="0.00E+00">
                  <c:v>-5.7499999999999999E-3</c:v>
                </c:pt>
                <c:pt idx="500" formatCode="0.00E+00">
                  <c:v>-5.3400000000000001E-3</c:v>
                </c:pt>
                <c:pt idx="501" formatCode="0.00E+00">
                  <c:v>-5.1200000000000004E-3</c:v>
                </c:pt>
                <c:pt idx="502" formatCode="0.00E+00">
                  <c:v>-4.79E-3</c:v>
                </c:pt>
                <c:pt idx="503" formatCode="0.00E+00">
                  <c:v>-4.3899999999999998E-3</c:v>
                </c:pt>
                <c:pt idx="504" formatCode="0.00E+00">
                  <c:v>-4.0099999999999997E-3</c:v>
                </c:pt>
                <c:pt idx="505" formatCode="0.00E+00">
                  <c:v>-3.5300000000000002E-3</c:v>
                </c:pt>
                <c:pt idx="506" formatCode="0.00E+00">
                  <c:v>-3.1199999999999999E-3</c:v>
                </c:pt>
                <c:pt idx="507" formatCode="0.00E+00">
                  <c:v>-2.64E-3</c:v>
                </c:pt>
                <c:pt idx="508" formatCode="0.00E+00">
                  <c:v>-2.1199999999999999E-3</c:v>
                </c:pt>
                <c:pt idx="509" formatCode="0.00E+00">
                  <c:v>-1.6999999999999999E-3</c:v>
                </c:pt>
                <c:pt idx="510" formatCode="0.00E+00">
                  <c:v>-1.17E-3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4-3A1E-43B0-8884-00CA753C3E8C}"/>
            </c:ext>
          </c:extLst>
        </c:ser>
        <c:ser>
          <c:idx val="7"/>
          <c:order val="7"/>
          <c:tx>
            <c:strRef>
              <c:f>'Ni 20.10.2020'!$I$6</c:f>
              <c:strCache>
                <c:ptCount val="1"/>
                <c:pt idx="0">
                  <c:v>0.030 M</c:v>
                </c:pt>
              </c:strCache>
            </c:strRef>
          </c:tx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'Ni 20.10.2020'!$A$7:$A$517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</c:v>
                </c:pt>
                <c:pt idx="4">
                  <c:v>194</c:v>
                </c:pt>
                <c:pt idx="5">
                  <c:v>195</c:v>
                </c:pt>
                <c:pt idx="6">
                  <c:v>196</c:v>
                </c:pt>
                <c:pt idx="7">
                  <c:v>197</c:v>
                </c:pt>
                <c:pt idx="8">
                  <c:v>198</c:v>
                </c:pt>
                <c:pt idx="9">
                  <c:v>199</c:v>
                </c:pt>
                <c:pt idx="10">
                  <c:v>200</c:v>
                </c:pt>
                <c:pt idx="11">
                  <c:v>201</c:v>
                </c:pt>
                <c:pt idx="12">
                  <c:v>202</c:v>
                </c:pt>
                <c:pt idx="13">
                  <c:v>203</c:v>
                </c:pt>
                <c:pt idx="14">
                  <c:v>204</c:v>
                </c:pt>
                <c:pt idx="15">
                  <c:v>205</c:v>
                </c:pt>
                <c:pt idx="16">
                  <c:v>206</c:v>
                </c:pt>
                <c:pt idx="17">
                  <c:v>207</c:v>
                </c:pt>
                <c:pt idx="18">
                  <c:v>208</c:v>
                </c:pt>
                <c:pt idx="19">
                  <c:v>209</c:v>
                </c:pt>
                <c:pt idx="20">
                  <c:v>210</c:v>
                </c:pt>
                <c:pt idx="21">
                  <c:v>211</c:v>
                </c:pt>
                <c:pt idx="22">
                  <c:v>212</c:v>
                </c:pt>
                <c:pt idx="23">
                  <c:v>213</c:v>
                </c:pt>
                <c:pt idx="24">
                  <c:v>214</c:v>
                </c:pt>
                <c:pt idx="25">
                  <c:v>215</c:v>
                </c:pt>
                <c:pt idx="26">
                  <c:v>216</c:v>
                </c:pt>
                <c:pt idx="27">
                  <c:v>217</c:v>
                </c:pt>
                <c:pt idx="28">
                  <c:v>218</c:v>
                </c:pt>
                <c:pt idx="29">
                  <c:v>219</c:v>
                </c:pt>
                <c:pt idx="30">
                  <c:v>220</c:v>
                </c:pt>
                <c:pt idx="31">
                  <c:v>221</c:v>
                </c:pt>
                <c:pt idx="32">
                  <c:v>222</c:v>
                </c:pt>
                <c:pt idx="33">
                  <c:v>223</c:v>
                </c:pt>
                <c:pt idx="34">
                  <c:v>224</c:v>
                </c:pt>
                <c:pt idx="35">
                  <c:v>225</c:v>
                </c:pt>
                <c:pt idx="36">
                  <c:v>226</c:v>
                </c:pt>
                <c:pt idx="37">
                  <c:v>227</c:v>
                </c:pt>
                <c:pt idx="38">
                  <c:v>228</c:v>
                </c:pt>
                <c:pt idx="39">
                  <c:v>229</c:v>
                </c:pt>
                <c:pt idx="40">
                  <c:v>230</c:v>
                </c:pt>
                <c:pt idx="41">
                  <c:v>231</c:v>
                </c:pt>
                <c:pt idx="42">
                  <c:v>232</c:v>
                </c:pt>
                <c:pt idx="43">
                  <c:v>233</c:v>
                </c:pt>
                <c:pt idx="44">
                  <c:v>234</c:v>
                </c:pt>
                <c:pt idx="45">
                  <c:v>235</c:v>
                </c:pt>
                <c:pt idx="46">
                  <c:v>236</c:v>
                </c:pt>
                <c:pt idx="47">
                  <c:v>237</c:v>
                </c:pt>
                <c:pt idx="48">
                  <c:v>238</c:v>
                </c:pt>
                <c:pt idx="49">
                  <c:v>239</c:v>
                </c:pt>
                <c:pt idx="50">
                  <c:v>240</c:v>
                </c:pt>
                <c:pt idx="51">
                  <c:v>241</c:v>
                </c:pt>
                <c:pt idx="52">
                  <c:v>242</c:v>
                </c:pt>
                <c:pt idx="53">
                  <c:v>243</c:v>
                </c:pt>
                <c:pt idx="54">
                  <c:v>244</c:v>
                </c:pt>
                <c:pt idx="55">
                  <c:v>245</c:v>
                </c:pt>
                <c:pt idx="56">
                  <c:v>246</c:v>
                </c:pt>
                <c:pt idx="57">
                  <c:v>247</c:v>
                </c:pt>
                <c:pt idx="58">
                  <c:v>248</c:v>
                </c:pt>
                <c:pt idx="59">
                  <c:v>249</c:v>
                </c:pt>
                <c:pt idx="60">
                  <c:v>250</c:v>
                </c:pt>
                <c:pt idx="61">
                  <c:v>251</c:v>
                </c:pt>
                <c:pt idx="62">
                  <c:v>252</c:v>
                </c:pt>
                <c:pt idx="63">
                  <c:v>253</c:v>
                </c:pt>
                <c:pt idx="64">
                  <c:v>254</c:v>
                </c:pt>
                <c:pt idx="65">
                  <c:v>255</c:v>
                </c:pt>
                <c:pt idx="66">
                  <c:v>256</c:v>
                </c:pt>
                <c:pt idx="67">
                  <c:v>257</c:v>
                </c:pt>
                <c:pt idx="68">
                  <c:v>258</c:v>
                </c:pt>
                <c:pt idx="69">
                  <c:v>259</c:v>
                </c:pt>
                <c:pt idx="70">
                  <c:v>260</c:v>
                </c:pt>
                <c:pt idx="71">
                  <c:v>261</c:v>
                </c:pt>
                <c:pt idx="72">
                  <c:v>262</c:v>
                </c:pt>
                <c:pt idx="73">
                  <c:v>263</c:v>
                </c:pt>
                <c:pt idx="74">
                  <c:v>264</c:v>
                </c:pt>
                <c:pt idx="75">
                  <c:v>265</c:v>
                </c:pt>
                <c:pt idx="76">
                  <c:v>266</c:v>
                </c:pt>
                <c:pt idx="77">
                  <c:v>267</c:v>
                </c:pt>
                <c:pt idx="78">
                  <c:v>268</c:v>
                </c:pt>
                <c:pt idx="79">
                  <c:v>269</c:v>
                </c:pt>
                <c:pt idx="80">
                  <c:v>270</c:v>
                </c:pt>
                <c:pt idx="81">
                  <c:v>271</c:v>
                </c:pt>
                <c:pt idx="82">
                  <c:v>272</c:v>
                </c:pt>
                <c:pt idx="83">
                  <c:v>273</c:v>
                </c:pt>
                <c:pt idx="84">
                  <c:v>274</c:v>
                </c:pt>
                <c:pt idx="85">
                  <c:v>275</c:v>
                </c:pt>
                <c:pt idx="86">
                  <c:v>276</c:v>
                </c:pt>
                <c:pt idx="87">
                  <c:v>277</c:v>
                </c:pt>
                <c:pt idx="88">
                  <c:v>278</c:v>
                </c:pt>
                <c:pt idx="89">
                  <c:v>279</c:v>
                </c:pt>
                <c:pt idx="90">
                  <c:v>280</c:v>
                </c:pt>
                <c:pt idx="91">
                  <c:v>281</c:v>
                </c:pt>
                <c:pt idx="92">
                  <c:v>282</c:v>
                </c:pt>
                <c:pt idx="93">
                  <c:v>283</c:v>
                </c:pt>
                <c:pt idx="94">
                  <c:v>284</c:v>
                </c:pt>
                <c:pt idx="95">
                  <c:v>285</c:v>
                </c:pt>
                <c:pt idx="96">
                  <c:v>286</c:v>
                </c:pt>
                <c:pt idx="97">
                  <c:v>287</c:v>
                </c:pt>
                <c:pt idx="98">
                  <c:v>288</c:v>
                </c:pt>
                <c:pt idx="99">
                  <c:v>289</c:v>
                </c:pt>
                <c:pt idx="100">
                  <c:v>290</c:v>
                </c:pt>
                <c:pt idx="101">
                  <c:v>291</c:v>
                </c:pt>
                <c:pt idx="102">
                  <c:v>292</c:v>
                </c:pt>
                <c:pt idx="103">
                  <c:v>293</c:v>
                </c:pt>
                <c:pt idx="104">
                  <c:v>294</c:v>
                </c:pt>
                <c:pt idx="105">
                  <c:v>295</c:v>
                </c:pt>
                <c:pt idx="106">
                  <c:v>296</c:v>
                </c:pt>
                <c:pt idx="107">
                  <c:v>297</c:v>
                </c:pt>
                <c:pt idx="108">
                  <c:v>298</c:v>
                </c:pt>
                <c:pt idx="109">
                  <c:v>299</c:v>
                </c:pt>
                <c:pt idx="110">
                  <c:v>300</c:v>
                </c:pt>
                <c:pt idx="111">
                  <c:v>301</c:v>
                </c:pt>
                <c:pt idx="112">
                  <c:v>302</c:v>
                </c:pt>
                <c:pt idx="113">
                  <c:v>303</c:v>
                </c:pt>
                <c:pt idx="114">
                  <c:v>304</c:v>
                </c:pt>
                <c:pt idx="115">
                  <c:v>305</c:v>
                </c:pt>
                <c:pt idx="116">
                  <c:v>306</c:v>
                </c:pt>
                <c:pt idx="117">
                  <c:v>307</c:v>
                </c:pt>
                <c:pt idx="118">
                  <c:v>308</c:v>
                </c:pt>
                <c:pt idx="119">
                  <c:v>309</c:v>
                </c:pt>
                <c:pt idx="120">
                  <c:v>310</c:v>
                </c:pt>
                <c:pt idx="121">
                  <c:v>311</c:v>
                </c:pt>
                <c:pt idx="122">
                  <c:v>312</c:v>
                </c:pt>
                <c:pt idx="123">
                  <c:v>313</c:v>
                </c:pt>
                <c:pt idx="124">
                  <c:v>314</c:v>
                </c:pt>
                <c:pt idx="125">
                  <c:v>315</c:v>
                </c:pt>
                <c:pt idx="126">
                  <c:v>316</c:v>
                </c:pt>
                <c:pt idx="127">
                  <c:v>317</c:v>
                </c:pt>
                <c:pt idx="128">
                  <c:v>318</c:v>
                </c:pt>
                <c:pt idx="129">
                  <c:v>319</c:v>
                </c:pt>
                <c:pt idx="130">
                  <c:v>320</c:v>
                </c:pt>
                <c:pt idx="131">
                  <c:v>321</c:v>
                </c:pt>
                <c:pt idx="132">
                  <c:v>322</c:v>
                </c:pt>
                <c:pt idx="133">
                  <c:v>323</c:v>
                </c:pt>
                <c:pt idx="134">
                  <c:v>324</c:v>
                </c:pt>
                <c:pt idx="135">
                  <c:v>325</c:v>
                </c:pt>
                <c:pt idx="136">
                  <c:v>326</c:v>
                </c:pt>
                <c:pt idx="137">
                  <c:v>327</c:v>
                </c:pt>
                <c:pt idx="138">
                  <c:v>328</c:v>
                </c:pt>
                <c:pt idx="139">
                  <c:v>329</c:v>
                </c:pt>
                <c:pt idx="140">
                  <c:v>330</c:v>
                </c:pt>
                <c:pt idx="141">
                  <c:v>331</c:v>
                </c:pt>
                <c:pt idx="142">
                  <c:v>332</c:v>
                </c:pt>
                <c:pt idx="143">
                  <c:v>333</c:v>
                </c:pt>
                <c:pt idx="144">
                  <c:v>334</c:v>
                </c:pt>
                <c:pt idx="145">
                  <c:v>335</c:v>
                </c:pt>
                <c:pt idx="146">
                  <c:v>336</c:v>
                </c:pt>
                <c:pt idx="147">
                  <c:v>337</c:v>
                </c:pt>
                <c:pt idx="148">
                  <c:v>338</c:v>
                </c:pt>
                <c:pt idx="149">
                  <c:v>339</c:v>
                </c:pt>
                <c:pt idx="150">
                  <c:v>340</c:v>
                </c:pt>
                <c:pt idx="151">
                  <c:v>341</c:v>
                </c:pt>
                <c:pt idx="152">
                  <c:v>342</c:v>
                </c:pt>
                <c:pt idx="153">
                  <c:v>343</c:v>
                </c:pt>
                <c:pt idx="154">
                  <c:v>344</c:v>
                </c:pt>
                <c:pt idx="155">
                  <c:v>345</c:v>
                </c:pt>
                <c:pt idx="156">
                  <c:v>346</c:v>
                </c:pt>
                <c:pt idx="157">
                  <c:v>347</c:v>
                </c:pt>
                <c:pt idx="158">
                  <c:v>348</c:v>
                </c:pt>
                <c:pt idx="159">
                  <c:v>349</c:v>
                </c:pt>
                <c:pt idx="160">
                  <c:v>350</c:v>
                </c:pt>
                <c:pt idx="161">
                  <c:v>351</c:v>
                </c:pt>
                <c:pt idx="162">
                  <c:v>352</c:v>
                </c:pt>
                <c:pt idx="163">
                  <c:v>353</c:v>
                </c:pt>
                <c:pt idx="164">
                  <c:v>354</c:v>
                </c:pt>
                <c:pt idx="165">
                  <c:v>355</c:v>
                </c:pt>
                <c:pt idx="166">
                  <c:v>356</c:v>
                </c:pt>
                <c:pt idx="167">
                  <c:v>357</c:v>
                </c:pt>
                <c:pt idx="168">
                  <c:v>358</c:v>
                </c:pt>
                <c:pt idx="169">
                  <c:v>359</c:v>
                </c:pt>
                <c:pt idx="170">
                  <c:v>360</c:v>
                </c:pt>
                <c:pt idx="171">
                  <c:v>361</c:v>
                </c:pt>
                <c:pt idx="172">
                  <c:v>362</c:v>
                </c:pt>
                <c:pt idx="173">
                  <c:v>363</c:v>
                </c:pt>
                <c:pt idx="174">
                  <c:v>364</c:v>
                </c:pt>
                <c:pt idx="175">
                  <c:v>365</c:v>
                </c:pt>
                <c:pt idx="176">
                  <c:v>366</c:v>
                </c:pt>
                <c:pt idx="177">
                  <c:v>367</c:v>
                </c:pt>
                <c:pt idx="178">
                  <c:v>368</c:v>
                </c:pt>
                <c:pt idx="179">
                  <c:v>369</c:v>
                </c:pt>
                <c:pt idx="180">
                  <c:v>370</c:v>
                </c:pt>
                <c:pt idx="181">
                  <c:v>371</c:v>
                </c:pt>
                <c:pt idx="182">
                  <c:v>372</c:v>
                </c:pt>
                <c:pt idx="183">
                  <c:v>373</c:v>
                </c:pt>
                <c:pt idx="184">
                  <c:v>374</c:v>
                </c:pt>
                <c:pt idx="185">
                  <c:v>375</c:v>
                </c:pt>
                <c:pt idx="186">
                  <c:v>376</c:v>
                </c:pt>
                <c:pt idx="187">
                  <c:v>377</c:v>
                </c:pt>
                <c:pt idx="188">
                  <c:v>378</c:v>
                </c:pt>
                <c:pt idx="189">
                  <c:v>379</c:v>
                </c:pt>
                <c:pt idx="190">
                  <c:v>380</c:v>
                </c:pt>
                <c:pt idx="191">
                  <c:v>381</c:v>
                </c:pt>
                <c:pt idx="192">
                  <c:v>382</c:v>
                </c:pt>
                <c:pt idx="193">
                  <c:v>383</c:v>
                </c:pt>
                <c:pt idx="194">
                  <c:v>384</c:v>
                </c:pt>
                <c:pt idx="195">
                  <c:v>385</c:v>
                </c:pt>
                <c:pt idx="196">
                  <c:v>386</c:v>
                </c:pt>
                <c:pt idx="197">
                  <c:v>387</c:v>
                </c:pt>
                <c:pt idx="198">
                  <c:v>388</c:v>
                </c:pt>
                <c:pt idx="199">
                  <c:v>389</c:v>
                </c:pt>
                <c:pt idx="200">
                  <c:v>390</c:v>
                </c:pt>
                <c:pt idx="201">
                  <c:v>391</c:v>
                </c:pt>
                <c:pt idx="202">
                  <c:v>392</c:v>
                </c:pt>
                <c:pt idx="203">
                  <c:v>393</c:v>
                </c:pt>
                <c:pt idx="204">
                  <c:v>394</c:v>
                </c:pt>
                <c:pt idx="205">
                  <c:v>395</c:v>
                </c:pt>
                <c:pt idx="206">
                  <c:v>396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402</c:v>
                </c:pt>
                <c:pt idx="213">
                  <c:v>403</c:v>
                </c:pt>
                <c:pt idx="214">
                  <c:v>404</c:v>
                </c:pt>
                <c:pt idx="215">
                  <c:v>405</c:v>
                </c:pt>
                <c:pt idx="216">
                  <c:v>406</c:v>
                </c:pt>
                <c:pt idx="217">
                  <c:v>407</c:v>
                </c:pt>
                <c:pt idx="218">
                  <c:v>408</c:v>
                </c:pt>
                <c:pt idx="219">
                  <c:v>409</c:v>
                </c:pt>
                <c:pt idx="220">
                  <c:v>410</c:v>
                </c:pt>
                <c:pt idx="221">
                  <c:v>411</c:v>
                </c:pt>
                <c:pt idx="222">
                  <c:v>412</c:v>
                </c:pt>
                <c:pt idx="223">
                  <c:v>413</c:v>
                </c:pt>
                <c:pt idx="224">
                  <c:v>414</c:v>
                </c:pt>
                <c:pt idx="225">
                  <c:v>415</c:v>
                </c:pt>
                <c:pt idx="226">
                  <c:v>416</c:v>
                </c:pt>
                <c:pt idx="227">
                  <c:v>417</c:v>
                </c:pt>
                <c:pt idx="228">
                  <c:v>418</c:v>
                </c:pt>
                <c:pt idx="229">
                  <c:v>419</c:v>
                </c:pt>
                <c:pt idx="230">
                  <c:v>420</c:v>
                </c:pt>
                <c:pt idx="231">
                  <c:v>421</c:v>
                </c:pt>
                <c:pt idx="232">
                  <c:v>422</c:v>
                </c:pt>
                <c:pt idx="233">
                  <c:v>423</c:v>
                </c:pt>
                <c:pt idx="234">
                  <c:v>424</c:v>
                </c:pt>
                <c:pt idx="235">
                  <c:v>425</c:v>
                </c:pt>
                <c:pt idx="236">
                  <c:v>426</c:v>
                </c:pt>
                <c:pt idx="237">
                  <c:v>427</c:v>
                </c:pt>
                <c:pt idx="238">
                  <c:v>428</c:v>
                </c:pt>
                <c:pt idx="239">
                  <c:v>429</c:v>
                </c:pt>
                <c:pt idx="240">
                  <c:v>430</c:v>
                </c:pt>
                <c:pt idx="241">
                  <c:v>431</c:v>
                </c:pt>
                <c:pt idx="242">
                  <c:v>432</c:v>
                </c:pt>
                <c:pt idx="243">
                  <c:v>433</c:v>
                </c:pt>
                <c:pt idx="244">
                  <c:v>434</c:v>
                </c:pt>
                <c:pt idx="245">
                  <c:v>435</c:v>
                </c:pt>
                <c:pt idx="246">
                  <c:v>436</c:v>
                </c:pt>
                <c:pt idx="247">
                  <c:v>437</c:v>
                </c:pt>
                <c:pt idx="248">
                  <c:v>438</c:v>
                </c:pt>
                <c:pt idx="249">
                  <c:v>439</c:v>
                </c:pt>
                <c:pt idx="250">
                  <c:v>440</c:v>
                </c:pt>
                <c:pt idx="251">
                  <c:v>441</c:v>
                </c:pt>
                <c:pt idx="252">
                  <c:v>442</c:v>
                </c:pt>
                <c:pt idx="253">
                  <c:v>443</c:v>
                </c:pt>
                <c:pt idx="254">
                  <c:v>444</c:v>
                </c:pt>
                <c:pt idx="255">
                  <c:v>445</c:v>
                </c:pt>
                <c:pt idx="256">
                  <c:v>446</c:v>
                </c:pt>
                <c:pt idx="257">
                  <c:v>447</c:v>
                </c:pt>
                <c:pt idx="258">
                  <c:v>448</c:v>
                </c:pt>
                <c:pt idx="259">
                  <c:v>449</c:v>
                </c:pt>
                <c:pt idx="260">
                  <c:v>450</c:v>
                </c:pt>
                <c:pt idx="261">
                  <c:v>451</c:v>
                </c:pt>
                <c:pt idx="262">
                  <c:v>452</c:v>
                </c:pt>
                <c:pt idx="263">
                  <c:v>453</c:v>
                </c:pt>
                <c:pt idx="264">
                  <c:v>454</c:v>
                </c:pt>
                <c:pt idx="265">
                  <c:v>455</c:v>
                </c:pt>
                <c:pt idx="266">
                  <c:v>456</c:v>
                </c:pt>
                <c:pt idx="267">
                  <c:v>457</c:v>
                </c:pt>
                <c:pt idx="268">
                  <c:v>458</c:v>
                </c:pt>
                <c:pt idx="269">
                  <c:v>459</c:v>
                </c:pt>
                <c:pt idx="270">
                  <c:v>460</c:v>
                </c:pt>
                <c:pt idx="271">
                  <c:v>461</c:v>
                </c:pt>
                <c:pt idx="272">
                  <c:v>462</c:v>
                </c:pt>
                <c:pt idx="273">
                  <c:v>463</c:v>
                </c:pt>
                <c:pt idx="274">
                  <c:v>464</c:v>
                </c:pt>
                <c:pt idx="275">
                  <c:v>465</c:v>
                </c:pt>
                <c:pt idx="276">
                  <c:v>466</c:v>
                </c:pt>
                <c:pt idx="277">
                  <c:v>467</c:v>
                </c:pt>
                <c:pt idx="278">
                  <c:v>468</c:v>
                </c:pt>
                <c:pt idx="279">
                  <c:v>469</c:v>
                </c:pt>
                <c:pt idx="280">
                  <c:v>470</c:v>
                </c:pt>
                <c:pt idx="281">
                  <c:v>471</c:v>
                </c:pt>
                <c:pt idx="282">
                  <c:v>472</c:v>
                </c:pt>
                <c:pt idx="283">
                  <c:v>473</c:v>
                </c:pt>
                <c:pt idx="284">
                  <c:v>474</c:v>
                </c:pt>
                <c:pt idx="285">
                  <c:v>475</c:v>
                </c:pt>
                <c:pt idx="286">
                  <c:v>476</c:v>
                </c:pt>
                <c:pt idx="287">
                  <c:v>477</c:v>
                </c:pt>
                <c:pt idx="288">
                  <c:v>478</c:v>
                </c:pt>
                <c:pt idx="289">
                  <c:v>479</c:v>
                </c:pt>
                <c:pt idx="290">
                  <c:v>480</c:v>
                </c:pt>
                <c:pt idx="291">
                  <c:v>481</c:v>
                </c:pt>
                <c:pt idx="292">
                  <c:v>482</c:v>
                </c:pt>
                <c:pt idx="293">
                  <c:v>483</c:v>
                </c:pt>
                <c:pt idx="294">
                  <c:v>484</c:v>
                </c:pt>
                <c:pt idx="295">
                  <c:v>485</c:v>
                </c:pt>
                <c:pt idx="296">
                  <c:v>486</c:v>
                </c:pt>
                <c:pt idx="297">
                  <c:v>487</c:v>
                </c:pt>
                <c:pt idx="298">
                  <c:v>488</c:v>
                </c:pt>
                <c:pt idx="299">
                  <c:v>489</c:v>
                </c:pt>
                <c:pt idx="300">
                  <c:v>490</c:v>
                </c:pt>
                <c:pt idx="301">
                  <c:v>491</c:v>
                </c:pt>
                <c:pt idx="302">
                  <c:v>492</c:v>
                </c:pt>
                <c:pt idx="303">
                  <c:v>493</c:v>
                </c:pt>
                <c:pt idx="304">
                  <c:v>494</c:v>
                </c:pt>
                <c:pt idx="305">
                  <c:v>495</c:v>
                </c:pt>
                <c:pt idx="306">
                  <c:v>496</c:v>
                </c:pt>
                <c:pt idx="307">
                  <c:v>497</c:v>
                </c:pt>
                <c:pt idx="308">
                  <c:v>498</c:v>
                </c:pt>
                <c:pt idx="309">
                  <c:v>499</c:v>
                </c:pt>
                <c:pt idx="310">
                  <c:v>500</c:v>
                </c:pt>
                <c:pt idx="311">
                  <c:v>501</c:v>
                </c:pt>
                <c:pt idx="312">
                  <c:v>502</c:v>
                </c:pt>
                <c:pt idx="313">
                  <c:v>503</c:v>
                </c:pt>
                <c:pt idx="314">
                  <c:v>504</c:v>
                </c:pt>
                <c:pt idx="315">
                  <c:v>505</c:v>
                </c:pt>
                <c:pt idx="316">
                  <c:v>506</c:v>
                </c:pt>
                <c:pt idx="317">
                  <c:v>507</c:v>
                </c:pt>
                <c:pt idx="318">
                  <c:v>508</c:v>
                </c:pt>
                <c:pt idx="319">
                  <c:v>509</c:v>
                </c:pt>
                <c:pt idx="320">
                  <c:v>510</c:v>
                </c:pt>
                <c:pt idx="321">
                  <c:v>511</c:v>
                </c:pt>
                <c:pt idx="322">
                  <c:v>512</c:v>
                </c:pt>
                <c:pt idx="323">
                  <c:v>513</c:v>
                </c:pt>
                <c:pt idx="324">
                  <c:v>514</c:v>
                </c:pt>
                <c:pt idx="325">
                  <c:v>515</c:v>
                </c:pt>
                <c:pt idx="326">
                  <c:v>516</c:v>
                </c:pt>
                <c:pt idx="327">
                  <c:v>517</c:v>
                </c:pt>
                <c:pt idx="328">
                  <c:v>518</c:v>
                </c:pt>
                <c:pt idx="329">
                  <c:v>519</c:v>
                </c:pt>
                <c:pt idx="330">
                  <c:v>520</c:v>
                </c:pt>
                <c:pt idx="331">
                  <c:v>521</c:v>
                </c:pt>
                <c:pt idx="332">
                  <c:v>522</c:v>
                </c:pt>
                <c:pt idx="333">
                  <c:v>523</c:v>
                </c:pt>
                <c:pt idx="334">
                  <c:v>524</c:v>
                </c:pt>
                <c:pt idx="335">
                  <c:v>525</c:v>
                </c:pt>
                <c:pt idx="336">
                  <c:v>526</c:v>
                </c:pt>
                <c:pt idx="337">
                  <c:v>527</c:v>
                </c:pt>
                <c:pt idx="338">
                  <c:v>528</c:v>
                </c:pt>
                <c:pt idx="339">
                  <c:v>529</c:v>
                </c:pt>
                <c:pt idx="340">
                  <c:v>530</c:v>
                </c:pt>
                <c:pt idx="341">
                  <c:v>531</c:v>
                </c:pt>
                <c:pt idx="342">
                  <c:v>532</c:v>
                </c:pt>
                <c:pt idx="343">
                  <c:v>533</c:v>
                </c:pt>
                <c:pt idx="344">
                  <c:v>534</c:v>
                </c:pt>
                <c:pt idx="345">
                  <c:v>535</c:v>
                </c:pt>
                <c:pt idx="346">
                  <c:v>536</c:v>
                </c:pt>
                <c:pt idx="347">
                  <c:v>537</c:v>
                </c:pt>
                <c:pt idx="348">
                  <c:v>538</c:v>
                </c:pt>
                <c:pt idx="349">
                  <c:v>539</c:v>
                </c:pt>
                <c:pt idx="350">
                  <c:v>540</c:v>
                </c:pt>
                <c:pt idx="351">
                  <c:v>541</c:v>
                </c:pt>
                <c:pt idx="352">
                  <c:v>542</c:v>
                </c:pt>
                <c:pt idx="353">
                  <c:v>543</c:v>
                </c:pt>
                <c:pt idx="354">
                  <c:v>544</c:v>
                </c:pt>
                <c:pt idx="355">
                  <c:v>545</c:v>
                </c:pt>
                <c:pt idx="356">
                  <c:v>546</c:v>
                </c:pt>
                <c:pt idx="357">
                  <c:v>547</c:v>
                </c:pt>
                <c:pt idx="358">
                  <c:v>548</c:v>
                </c:pt>
                <c:pt idx="359">
                  <c:v>549</c:v>
                </c:pt>
                <c:pt idx="360">
                  <c:v>550</c:v>
                </c:pt>
                <c:pt idx="361">
                  <c:v>551</c:v>
                </c:pt>
                <c:pt idx="362">
                  <c:v>552</c:v>
                </c:pt>
                <c:pt idx="363">
                  <c:v>553</c:v>
                </c:pt>
                <c:pt idx="364">
                  <c:v>554</c:v>
                </c:pt>
                <c:pt idx="365">
                  <c:v>555</c:v>
                </c:pt>
                <c:pt idx="366">
                  <c:v>556</c:v>
                </c:pt>
                <c:pt idx="367">
                  <c:v>557</c:v>
                </c:pt>
                <c:pt idx="368">
                  <c:v>558</c:v>
                </c:pt>
                <c:pt idx="369">
                  <c:v>559</c:v>
                </c:pt>
                <c:pt idx="370">
                  <c:v>560</c:v>
                </c:pt>
                <c:pt idx="371">
                  <c:v>561</c:v>
                </c:pt>
                <c:pt idx="372">
                  <c:v>562</c:v>
                </c:pt>
                <c:pt idx="373">
                  <c:v>563</c:v>
                </c:pt>
                <c:pt idx="374">
                  <c:v>564</c:v>
                </c:pt>
                <c:pt idx="375">
                  <c:v>565</c:v>
                </c:pt>
                <c:pt idx="376">
                  <c:v>566</c:v>
                </c:pt>
                <c:pt idx="377">
                  <c:v>567</c:v>
                </c:pt>
                <c:pt idx="378">
                  <c:v>568</c:v>
                </c:pt>
                <c:pt idx="379">
                  <c:v>569</c:v>
                </c:pt>
                <c:pt idx="380">
                  <c:v>570</c:v>
                </c:pt>
                <c:pt idx="381">
                  <c:v>571</c:v>
                </c:pt>
                <c:pt idx="382">
                  <c:v>572</c:v>
                </c:pt>
                <c:pt idx="383">
                  <c:v>573</c:v>
                </c:pt>
                <c:pt idx="384">
                  <c:v>574</c:v>
                </c:pt>
                <c:pt idx="385">
                  <c:v>575</c:v>
                </c:pt>
                <c:pt idx="386">
                  <c:v>576</c:v>
                </c:pt>
                <c:pt idx="387">
                  <c:v>577</c:v>
                </c:pt>
                <c:pt idx="388">
                  <c:v>578</c:v>
                </c:pt>
                <c:pt idx="389">
                  <c:v>579</c:v>
                </c:pt>
                <c:pt idx="390">
                  <c:v>580</c:v>
                </c:pt>
                <c:pt idx="391">
                  <c:v>581</c:v>
                </c:pt>
                <c:pt idx="392">
                  <c:v>582</c:v>
                </c:pt>
                <c:pt idx="393">
                  <c:v>583</c:v>
                </c:pt>
                <c:pt idx="394">
                  <c:v>584</c:v>
                </c:pt>
                <c:pt idx="395">
                  <c:v>585</c:v>
                </c:pt>
                <c:pt idx="396">
                  <c:v>586</c:v>
                </c:pt>
                <c:pt idx="397">
                  <c:v>587</c:v>
                </c:pt>
                <c:pt idx="398">
                  <c:v>588</c:v>
                </c:pt>
                <c:pt idx="399">
                  <c:v>589</c:v>
                </c:pt>
                <c:pt idx="400">
                  <c:v>590</c:v>
                </c:pt>
                <c:pt idx="401">
                  <c:v>591</c:v>
                </c:pt>
                <c:pt idx="402">
                  <c:v>592</c:v>
                </c:pt>
                <c:pt idx="403">
                  <c:v>593</c:v>
                </c:pt>
                <c:pt idx="404">
                  <c:v>594</c:v>
                </c:pt>
                <c:pt idx="405">
                  <c:v>595</c:v>
                </c:pt>
                <c:pt idx="406">
                  <c:v>596</c:v>
                </c:pt>
                <c:pt idx="407">
                  <c:v>597</c:v>
                </c:pt>
                <c:pt idx="408">
                  <c:v>598</c:v>
                </c:pt>
                <c:pt idx="409">
                  <c:v>599</c:v>
                </c:pt>
                <c:pt idx="410">
                  <c:v>600</c:v>
                </c:pt>
                <c:pt idx="411">
                  <c:v>601</c:v>
                </c:pt>
                <c:pt idx="412">
                  <c:v>602</c:v>
                </c:pt>
                <c:pt idx="413">
                  <c:v>603</c:v>
                </c:pt>
                <c:pt idx="414">
                  <c:v>604</c:v>
                </c:pt>
                <c:pt idx="415">
                  <c:v>605</c:v>
                </c:pt>
                <c:pt idx="416">
                  <c:v>606</c:v>
                </c:pt>
                <c:pt idx="417">
                  <c:v>607</c:v>
                </c:pt>
                <c:pt idx="418">
                  <c:v>608</c:v>
                </c:pt>
                <c:pt idx="419">
                  <c:v>609</c:v>
                </c:pt>
                <c:pt idx="420">
                  <c:v>610</c:v>
                </c:pt>
                <c:pt idx="421">
                  <c:v>611</c:v>
                </c:pt>
                <c:pt idx="422">
                  <c:v>612</c:v>
                </c:pt>
                <c:pt idx="423">
                  <c:v>613</c:v>
                </c:pt>
                <c:pt idx="424">
                  <c:v>614</c:v>
                </c:pt>
                <c:pt idx="425">
                  <c:v>615</c:v>
                </c:pt>
                <c:pt idx="426">
                  <c:v>616</c:v>
                </c:pt>
                <c:pt idx="427">
                  <c:v>617</c:v>
                </c:pt>
                <c:pt idx="428">
                  <c:v>618</c:v>
                </c:pt>
                <c:pt idx="429">
                  <c:v>619</c:v>
                </c:pt>
                <c:pt idx="430">
                  <c:v>620</c:v>
                </c:pt>
                <c:pt idx="431">
                  <c:v>621</c:v>
                </c:pt>
                <c:pt idx="432">
                  <c:v>622</c:v>
                </c:pt>
                <c:pt idx="433">
                  <c:v>623</c:v>
                </c:pt>
                <c:pt idx="434">
                  <c:v>624</c:v>
                </c:pt>
                <c:pt idx="435">
                  <c:v>625</c:v>
                </c:pt>
                <c:pt idx="436">
                  <c:v>626</c:v>
                </c:pt>
                <c:pt idx="437">
                  <c:v>627</c:v>
                </c:pt>
                <c:pt idx="438">
                  <c:v>628</c:v>
                </c:pt>
                <c:pt idx="439">
                  <c:v>629</c:v>
                </c:pt>
                <c:pt idx="440">
                  <c:v>630</c:v>
                </c:pt>
                <c:pt idx="441">
                  <c:v>631</c:v>
                </c:pt>
                <c:pt idx="442">
                  <c:v>632</c:v>
                </c:pt>
                <c:pt idx="443">
                  <c:v>633</c:v>
                </c:pt>
                <c:pt idx="444">
                  <c:v>634</c:v>
                </c:pt>
                <c:pt idx="445">
                  <c:v>635</c:v>
                </c:pt>
                <c:pt idx="446">
                  <c:v>636</c:v>
                </c:pt>
                <c:pt idx="447">
                  <c:v>637</c:v>
                </c:pt>
                <c:pt idx="448">
                  <c:v>638</c:v>
                </c:pt>
                <c:pt idx="449">
                  <c:v>639</c:v>
                </c:pt>
                <c:pt idx="450">
                  <c:v>640</c:v>
                </c:pt>
                <c:pt idx="451">
                  <c:v>641</c:v>
                </c:pt>
                <c:pt idx="452">
                  <c:v>642</c:v>
                </c:pt>
                <c:pt idx="453">
                  <c:v>643</c:v>
                </c:pt>
                <c:pt idx="454">
                  <c:v>644</c:v>
                </c:pt>
                <c:pt idx="455">
                  <c:v>645</c:v>
                </c:pt>
                <c:pt idx="456">
                  <c:v>646</c:v>
                </c:pt>
                <c:pt idx="457">
                  <c:v>647</c:v>
                </c:pt>
                <c:pt idx="458">
                  <c:v>648</c:v>
                </c:pt>
                <c:pt idx="459">
                  <c:v>649</c:v>
                </c:pt>
                <c:pt idx="460">
                  <c:v>650</c:v>
                </c:pt>
                <c:pt idx="461">
                  <c:v>651</c:v>
                </c:pt>
                <c:pt idx="462">
                  <c:v>652</c:v>
                </c:pt>
                <c:pt idx="463">
                  <c:v>653</c:v>
                </c:pt>
                <c:pt idx="464">
                  <c:v>654</c:v>
                </c:pt>
                <c:pt idx="465">
                  <c:v>655</c:v>
                </c:pt>
                <c:pt idx="466">
                  <c:v>656</c:v>
                </c:pt>
                <c:pt idx="467">
                  <c:v>657</c:v>
                </c:pt>
                <c:pt idx="468">
                  <c:v>658</c:v>
                </c:pt>
                <c:pt idx="469">
                  <c:v>659</c:v>
                </c:pt>
                <c:pt idx="470">
                  <c:v>660</c:v>
                </c:pt>
                <c:pt idx="471">
                  <c:v>661</c:v>
                </c:pt>
                <c:pt idx="472">
                  <c:v>662</c:v>
                </c:pt>
                <c:pt idx="473">
                  <c:v>663</c:v>
                </c:pt>
                <c:pt idx="474">
                  <c:v>664</c:v>
                </c:pt>
                <c:pt idx="475">
                  <c:v>665</c:v>
                </c:pt>
                <c:pt idx="476">
                  <c:v>666</c:v>
                </c:pt>
                <c:pt idx="477">
                  <c:v>667</c:v>
                </c:pt>
                <c:pt idx="478">
                  <c:v>668</c:v>
                </c:pt>
                <c:pt idx="479">
                  <c:v>669</c:v>
                </c:pt>
                <c:pt idx="480">
                  <c:v>670</c:v>
                </c:pt>
                <c:pt idx="481">
                  <c:v>671</c:v>
                </c:pt>
                <c:pt idx="482">
                  <c:v>672</c:v>
                </c:pt>
                <c:pt idx="483">
                  <c:v>673</c:v>
                </c:pt>
                <c:pt idx="484">
                  <c:v>674</c:v>
                </c:pt>
                <c:pt idx="485">
                  <c:v>675</c:v>
                </c:pt>
                <c:pt idx="486">
                  <c:v>676</c:v>
                </c:pt>
                <c:pt idx="487">
                  <c:v>677</c:v>
                </c:pt>
                <c:pt idx="488">
                  <c:v>678</c:v>
                </c:pt>
                <c:pt idx="489">
                  <c:v>679</c:v>
                </c:pt>
                <c:pt idx="490">
                  <c:v>680</c:v>
                </c:pt>
                <c:pt idx="491">
                  <c:v>681</c:v>
                </c:pt>
                <c:pt idx="492">
                  <c:v>682</c:v>
                </c:pt>
                <c:pt idx="493">
                  <c:v>683</c:v>
                </c:pt>
                <c:pt idx="494">
                  <c:v>684</c:v>
                </c:pt>
                <c:pt idx="495">
                  <c:v>685</c:v>
                </c:pt>
                <c:pt idx="496">
                  <c:v>686</c:v>
                </c:pt>
                <c:pt idx="497">
                  <c:v>687</c:v>
                </c:pt>
                <c:pt idx="498">
                  <c:v>688</c:v>
                </c:pt>
                <c:pt idx="499">
                  <c:v>689</c:v>
                </c:pt>
                <c:pt idx="500">
                  <c:v>690</c:v>
                </c:pt>
                <c:pt idx="501">
                  <c:v>691</c:v>
                </c:pt>
                <c:pt idx="502">
                  <c:v>692</c:v>
                </c:pt>
                <c:pt idx="503">
                  <c:v>693</c:v>
                </c:pt>
                <c:pt idx="504">
                  <c:v>694</c:v>
                </c:pt>
                <c:pt idx="505">
                  <c:v>695</c:v>
                </c:pt>
                <c:pt idx="506">
                  <c:v>696</c:v>
                </c:pt>
                <c:pt idx="507">
                  <c:v>697</c:v>
                </c:pt>
                <c:pt idx="508">
                  <c:v>698</c:v>
                </c:pt>
                <c:pt idx="509">
                  <c:v>699</c:v>
                </c:pt>
                <c:pt idx="510">
                  <c:v>700</c:v>
                </c:pt>
              </c:numCache>
            </c:numRef>
          </c:xVal>
          <c:yVal>
            <c:numRef>
              <c:f>'Ni 20.10.2020'!$I$7:$I$517</c:f>
              <c:numCache>
                <c:formatCode>General</c:formatCode>
                <c:ptCount val="511"/>
                <c:pt idx="0">
                  <c:v>3.2368879439999998</c:v>
                </c:pt>
                <c:pt idx="1">
                  <c:v>3.0079937160000001</c:v>
                </c:pt>
                <c:pt idx="2">
                  <c:v>3.445950995</c:v>
                </c:pt>
                <c:pt idx="3">
                  <c:v>3.4029567940000001</c:v>
                </c:pt>
                <c:pt idx="4">
                  <c:v>2.9875977360000001</c:v>
                </c:pt>
                <c:pt idx="5">
                  <c:v>2.9908091360000002</c:v>
                </c:pt>
                <c:pt idx="6">
                  <c:v>3.3341786889999998</c:v>
                </c:pt>
                <c:pt idx="7">
                  <c:v>3.6937281400000002</c:v>
                </c:pt>
                <c:pt idx="8">
                  <c:v>3.3980462720000002</c:v>
                </c:pt>
                <c:pt idx="9">
                  <c:v>3.599901966</c:v>
                </c:pt>
                <c:pt idx="10">
                  <c:v>3.898004314</c:v>
                </c:pt>
                <c:pt idx="11">
                  <c:v>3.917912125</c:v>
                </c:pt>
                <c:pt idx="12">
                  <c:v>3.7933924989999999</c:v>
                </c:pt>
                <c:pt idx="13">
                  <c:v>3.9363177220000001</c:v>
                </c:pt>
                <c:pt idx="14">
                  <c:v>3.9652864229999998</c:v>
                </c:pt>
                <c:pt idx="15">
                  <c:v>3.9652864229999998</c:v>
                </c:pt>
                <c:pt idx="16">
                  <c:v>3.9652864229999998</c:v>
                </c:pt>
                <c:pt idx="17">
                  <c:v>3.9652864229999998</c:v>
                </c:pt>
                <c:pt idx="18">
                  <c:v>3.9652864229999998</c:v>
                </c:pt>
                <c:pt idx="19">
                  <c:v>3.9652864229999998</c:v>
                </c:pt>
                <c:pt idx="20">
                  <c:v>3.9652864229999998</c:v>
                </c:pt>
                <c:pt idx="21">
                  <c:v>3.9652864229999998</c:v>
                </c:pt>
                <c:pt idx="22">
                  <c:v>3.9652864229999998</c:v>
                </c:pt>
                <c:pt idx="23">
                  <c:v>3.9652864229999998</c:v>
                </c:pt>
                <c:pt idx="24">
                  <c:v>3.9652864229999998</c:v>
                </c:pt>
                <c:pt idx="25">
                  <c:v>3.9652864229999998</c:v>
                </c:pt>
                <c:pt idx="26">
                  <c:v>3.9652864229999998</c:v>
                </c:pt>
                <c:pt idx="27">
                  <c:v>3.9652864229999998</c:v>
                </c:pt>
                <c:pt idx="28">
                  <c:v>3.9652864229999998</c:v>
                </c:pt>
                <c:pt idx="29">
                  <c:v>3.9652864229999998</c:v>
                </c:pt>
                <c:pt idx="30">
                  <c:v>3.9652864229999998</c:v>
                </c:pt>
                <c:pt idx="31">
                  <c:v>3.9652864229999998</c:v>
                </c:pt>
                <c:pt idx="32">
                  <c:v>3.9652864229999998</c:v>
                </c:pt>
                <c:pt idx="33">
                  <c:v>3.9652864229999998</c:v>
                </c:pt>
                <c:pt idx="34">
                  <c:v>3.9652864229999998</c:v>
                </c:pt>
                <c:pt idx="35">
                  <c:v>3.9652864229999998</c:v>
                </c:pt>
                <c:pt idx="36">
                  <c:v>3.9652864229999998</c:v>
                </c:pt>
                <c:pt idx="37">
                  <c:v>3.9652864229999998</c:v>
                </c:pt>
                <c:pt idx="38">
                  <c:v>3.9652864229999998</c:v>
                </c:pt>
                <c:pt idx="39">
                  <c:v>3.9652864229999998</c:v>
                </c:pt>
                <c:pt idx="40">
                  <c:v>3.9652864229999998</c:v>
                </c:pt>
                <c:pt idx="41">
                  <c:v>3.9652864229999998</c:v>
                </c:pt>
                <c:pt idx="42">
                  <c:v>3.9652864229999998</c:v>
                </c:pt>
                <c:pt idx="43">
                  <c:v>3.9652864229999998</c:v>
                </c:pt>
                <c:pt idx="44">
                  <c:v>3.9652864229999998</c:v>
                </c:pt>
                <c:pt idx="45">
                  <c:v>3.9652864229999998</c:v>
                </c:pt>
                <c:pt idx="46">
                  <c:v>3.9652864229999998</c:v>
                </c:pt>
                <c:pt idx="47">
                  <c:v>3.9652864229999998</c:v>
                </c:pt>
                <c:pt idx="48">
                  <c:v>3.9652864229999998</c:v>
                </c:pt>
                <c:pt idx="49">
                  <c:v>3.9652864229999998</c:v>
                </c:pt>
                <c:pt idx="50">
                  <c:v>3.9652864229999998</c:v>
                </c:pt>
                <c:pt idx="51">
                  <c:v>3.9652864229999998</c:v>
                </c:pt>
                <c:pt idx="52">
                  <c:v>3.9652864229999998</c:v>
                </c:pt>
                <c:pt idx="53">
                  <c:v>3.9652864229999998</c:v>
                </c:pt>
                <c:pt idx="54">
                  <c:v>3.9652864229999998</c:v>
                </c:pt>
                <c:pt idx="55">
                  <c:v>3.9652864229999998</c:v>
                </c:pt>
                <c:pt idx="56">
                  <c:v>3.9652864229999998</c:v>
                </c:pt>
                <c:pt idx="57">
                  <c:v>2.9603204459999999</c:v>
                </c:pt>
                <c:pt idx="58">
                  <c:v>2.3482310119999998</c:v>
                </c:pt>
                <c:pt idx="59">
                  <c:v>2.0339643070000002</c:v>
                </c:pt>
                <c:pt idx="60">
                  <c:v>1.776504334</c:v>
                </c:pt>
                <c:pt idx="61">
                  <c:v>1.5622828</c:v>
                </c:pt>
                <c:pt idx="62">
                  <c:v>1.383167008</c:v>
                </c:pt>
                <c:pt idx="63">
                  <c:v>1.2285516329999999</c:v>
                </c:pt>
                <c:pt idx="64">
                  <c:v>1.093674485</c:v>
                </c:pt>
                <c:pt idx="65">
                  <c:v>0.97635434799999998</c:v>
                </c:pt>
                <c:pt idx="66">
                  <c:v>0.87430676299999999</c:v>
                </c:pt>
                <c:pt idx="67">
                  <c:v>0.78558565700000005</c:v>
                </c:pt>
                <c:pt idx="68">
                  <c:v>0.70857905899999996</c:v>
                </c:pt>
                <c:pt idx="69">
                  <c:v>0.64185989300000001</c:v>
                </c:pt>
                <c:pt idx="70">
                  <c:v>0.584918155</c:v>
                </c:pt>
                <c:pt idx="71">
                  <c:v>0.536617817</c:v>
                </c:pt>
                <c:pt idx="72">
                  <c:v>0.49508159600000001</c:v>
                </c:pt>
                <c:pt idx="73">
                  <c:v>0.45984416</c:v>
                </c:pt>
                <c:pt idx="74">
                  <c:v>0.43056630400000001</c:v>
                </c:pt>
                <c:pt idx="75">
                  <c:v>0.40638200000000002</c:v>
                </c:pt>
                <c:pt idx="76">
                  <c:v>0.38645044099999998</c:v>
                </c:pt>
                <c:pt idx="77">
                  <c:v>0.36981256600000001</c:v>
                </c:pt>
                <c:pt idx="78">
                  <c:v>0.35692938699999999</c:v>
                </c:pt>
                <c:pt idx="79">
                  <c:v>0.34759930300000003</c:v>
                </c:pt>
                <c:pt idx="80">
                  <c:v>0.340648377</c:v>
                </c:pt>
                <c:pt idx="81">
                  <c:v>0.33619545299999998</c:v>
                </c:pt>
                <c:pt idx="82">
                  <c:v>0.33343177899999998</c:v>
                </c:pt>
                <c:pt idx="83">
                  <c:v>0.332792635</c:v>
                </c:pt>
                <c:pt idx="84">
                  <c:v>0.33338937699999999</c:v>
                </c:pt>
                <c:pt idx="85">
                  <c:v>0.335214609</c:v>
                </c:pt>
                <c:pt idx="86">
                  <c:v>0.338858241</c:v>
                </c:pt>
                <c:pt idx="87">
                  <c:v>0.34236060099999999</c:v>
                </c:pt>
                <c:pt idx="88">
                  <c:v>0.34761528000000003</c:v>
                </c:pt>
                <c:pt idx="89">
                  <c:v>0.35461521699999998</c:v>
                </c:pt>
                <c:pt idx="90">
                  <c:v>0.36180379600000001</c:v>
                </c:pt>
                <c:pt idx="91">
                  <c:v>0.36790488399999999</c:v>
                </c:pt>
                <c:pt idx="92">
                  <c:v>0.37646753700000002</c:v>
                </c:pt>
                <c:pt idx="93">
                  <c:v>0.38372112000000003</c:v>
                </c:pt>
                <c:pt idx="94">
                  <c:v>0.39266381700000003</c:v>
                </c:pt>
                <c:pt idx="95">
                  <c:v>0.40069533000000002</c:v>
                </c:pt>
                <c:pt idx="96">
                  <c:v>0.410401601</c:v>
                </c:pt>
                <c:pt idx="97">
                  <c:v>0.41727205099999998</c:v>
                </c:pt>
                <c:pt idx="98">
                  <c:v>0.42655352000000002</c:v>
                </c:pt>
                <c:pt idx="99">
                  <c:v>0.435763813</c:v>
                </c:pt>
                <c:pt idx="100">
                  <c:v>0.44371495900000002</c:v>
                </c:pt>
                <c:pt idx="101">
                  <c:v>0.44956031800000001</c:v>
                </c:pt>
                <c:pt idx="102">
                  <c:v>0.45874141899999998</c:v>
                </c:pt>
                <c:pt idx="103">
                  <c:v>0.46465992299999997</c:v>
                </c:pt>
                <c:pt idx="104">
                  <c:v>0.46994540499999998</c:v>
                </c:pt>
                <c:pt idx="105">
                  <c:v>0.47566143300000002</c:v>
                </c:pt>
                <c:pt idx="106">
                  <c:v>0.47939535999999999</c:v>
                </c:pt>
                <c:pt idx="107">
                  <c:v>0.48119471899999999</c:v>
                </c:pt>
                <c:pt idx="108">
                  <c:v>0.48247182500000002</c:v>
                </c:pt>
                <c:pt idx="109">
                  <c:v>0.48117923899999998</c:v>
                </c:pt>
                <c:pt idx="110">
                  <c:v>0.48016661300000002</c:v>
                </c:pt>
                <c:pt idx="111">
                  <c:v>0.47879803700000001</c:v>
                </c:pt>
                <c:pt idx="112">
                  <c:v>0.47381097599999999</c:v>
                </c:pt>
                <c:pt idx="113">
                  <c:v>0.46942500599999998</c:v>
                </c:pt>
                <c:pt idx="114">
                  <c:v>0.461934136</c:v>
                </c:pt>
                <c:pt idx="115">
                  <c:v>0.45294343500000001</c:v>
                </c:pt>
                <c:pt idx="116">
                  <c:v>0.44271807600000002</c:v>
                </c:pt>
                <c:pt idx="117">
                  <c:v>0.43209563600000001</c:v>
                </c:pt>
                <c:pt idx="118">
                  <c:v>0.42041321799999998</c:v>
                </c:pt>
                <c:pt idx="119">
                  <c:v>0.40729169399999998</c:v>
                </c:pt>
                <c:pt idx="120">
                  <c:v>0.39510944100000001</c:v>
                </c:pt>
                <c:pt idx="121">
                  <c:v>0.38224896000000003</c:v>
                </c:pt>
                <c:pt idx="122">
                  <c:v>0.36756084700000002</c:v>
                </c:pt>
                <c:pt idx="123">
                  <c:v>0.353868617</c:v>
                </c:pt>
                <c:pt idx="124">
                  <c:v>0.34038413899999997</c:v>
                </c:pt>
                <c:pt idx="125">
                  <c:v>0.32648759500000002</c:v>
                </c:pt>
                <c:pt idx="126">
                  <c:v>0.31304792599999998</c:v>
                </c:pt>
                <c:pt idx="127">
                  <c:v>0.30021100499999998</c:v>
                </c:pt>
                <c:pt idx="128">
                  <c:v>0.28864016999999997</c:v>
                </c:pt>
                <c:pt idx="129">
                  <c:v>0.277039439</c:v>
                </c:pt>
                <c:pt idx="130">
                  <c:v>0.265905738</c:v>
                </c:pt>
                <c:pt idx="131">
                  <c:v>0.25688012900000001</c:v>
                </c:pt>
                <c:pt idx="132">
                  <c:v>0.24858051</c:v>
                </c:pt>
                <c:pt idx="133">
                  <c:v>0.24102063000000001</c:v>
                </c:pt>
                <c:pt idx="134">
                  <c:v>0.235186229</c:v>
                </c:pt>
                <c:pt idx="135">
                  <c:v>0.23117342900000001</c:v>
                </c:pt>
                <c:pt idx="136">
                  <c:v>0.22830188500000001</c:v>
                </c:pt>
                <c:pt idx="137">
                  <c:v>0.226416909</c:v>
                </c:pt>
                <c:pt idx="138">
                  <c:v>0.22547804900000001</c:v>
                </c:pt>
                <c:pt idx="139">
                  <c:v>0.22458781999999999</c:v>
                </c:pt>
                <c:pt idx="140">
                  <c:v>0.225221432</c:v>
                </c:pt>
                <c:pt idx="141">
                  <c:v>0.226888278</c:v>
                </c:pt>
                <c:pt idx="142">
                  <c:v>0.22928199199999999</c:v>
                </c:pt>
                <c:pt idx="143">
                  <c:v>0.232093257</c:v>
                </c:pt>
                <c:pt idx="144">
                  <c:v>0.23369706200000001</c:v>
                </c:pt>
                <c:pt idx="145">
                  <c:v>0.23627536099999999</c:v>
                </c:pt>
                <c:pt idx="146">
                  <c:v>0.23963651499999999</c:v>
                </c:pt>
                <c:pt idx="147">
                  <c:v>0.24154413799999999</c:v>
                </c:pt>
                <c:pt idx="148">
                  <c:v>0.24153771600000001</c:v>
                </c:pt>
                <c:pt idx="149">
                  <c:v>0.242617051</c:v>
                </c:pt>
                <c:pt idx="150">
                  <c:v>0.24419602000000001</c:v>
                </c:pt>
                <c:pt idx="151">
                  <c:v>0.24309739499999999</c:v>
                </c:pt>
                <c:pt idx="152">
                  <c:v>0.24439793100000001</c:v>
                </c:pt>
                <c:pt idx="153">
                  <c:v>0.24207971</c:v>
                </c:pt>
                <c:pt idx="154">
                  <c:v>0.240277031</c:v>
                </c:pt>
                <c:pt idx="155">
                  <c:v>0.23697990799999999</c:v>
                </c:pt>
                <c:pt idx="156">
                  <c:v>0.232640346</c:v>
                </c:pt>
                <c:pt idx="157">
                  <c:v>0.228804594</c:v>
                </c:pt>
                <c:pt idx="158">
                  <c:v>0.22376091100000001</c:v>
                </c:pt>
                <c:pt idx="159">
                  <c:v>0.21915426800000001</c:v>
                </c:pt>
                <c:pt idx="160">
                  <c:v>0.21288195700000001</c:v>
                </c:pt>
                <c:pt idx="161">
                  <c:v>0.20689261</c:v>
                </c:pt>
                <c:pt idx="162">
                  <c:v>0.19892415199999999</c:v>
                </c:pt>
                <c:pt idx="163">
                  <c:v>0.191701551</c:v>
                </c:pt>
                <c:pt idx="164">
                  <c:v>0.18421320099999999</c:v>
                </c:pt>
                <c:pt idx="165">
                  <c:v>0.17710521800000001</c:v>
                </c:pt>
                <c:pt idx="166">
                  <c:v>0.16988721000000001</c:v>
                </c:pt>
                <c:pt idx="167">
                  <c:v>0.16142585700000001</c:v>
                </c:pt>
                <c:pt idx="168">
                  <c:v>0.154261862</c:v>
                </c:pt>
                <c:pt idx="169">
                  <c:v>0.14177250499999999</c:v>
                </c:pt>
                <c:pt idx="170">
                  <c:v>0.13820668699999999</c:v>
                </c:pt>
                <c:pt idx="171">
                  <c:v>0.12776652999999999</c:v>
                </c:pt>
                <c:pt idx="172">
                  <c:v>0.119673735</c:v>
                </c:pt>
                <c:pt idx="173">
                  <c:v>0.109459073</c:v>
                </c:pt>
                <c:pt idx="174">
                  <c:v>0.103035115</c:v>
                </c:pt>
                <c:pt idx="175">
                  <c:v>9.5654101000000005E-2</c:v>
                </c:pt>
                <c:pt idx="176" formatCode="0.00E+00">
                  <c:v>8.6800000000000002E-2</c:v>
                </c:pt>
                <c:pt idx="177" formatCode="0.00E+00">
                  <c:v>8.0500000000000002E-2</c:v>
                </c:pt>
                <c:pt idx="178" formatCode="0.00E+00">
                  <c:v>7.4499999999999997E-2</c:v>
                </c:pt>
                <c:pt idx="179" formatCode="0.00E+00">
                  <c:v>6.7900000000000002E-2</c:v>
                </c:pt>
                <c:pt idx="180" formatCode="0.00E+00">
                  <c:v>6.2899999999999998E-2</c:v>
                </c:pt>
                <c:pt idx="181" formatCode="0.00E+00">
                  <c:v>5.74E-2</c:v>
                </c:pt>
                <c:pt idx="182" formatCode="0.00E+00">
                  <c:v>5.0200000000000002E-2</c:v>
                </c:pt>
                <c:pt idx="183" formatCode="0.00E+00">
                  <c:v>4.3299999999999998E-2</c:v>
                </c:pt>
                <c:pt idx="184" formatCode="0.00E+00">
                  <c:v>3.9E-2</c:v>
                </c:pt>
                <c:pt idx="185" formatCode="0.00E+00">
                  <c:v>3.2599999999999997E-2</c:v>
                </c:pt>
                <c:pt idx="186" formatCode="0.00E+00">
                  <c:v>2.7E-2</c:v>
                </c:pt>
                <c:pt idx="187" formatCode="0.00E+00">
                  <c:v>2.5100000000000001E-2</c:v>
                </c:pt>
                <c:pt idx="188" formatCode="0.00E+00">
                  <c:v>2.06E-2</c:v>
                </c:pt>
                <c:pt idx="189">
                  <c:v>1.6395369999999999E-2</c:v>
                </c:pt>
                <c:pt idx="190">
                  <c:v>1.7996786000000001E-2</c:v>
                </c:pt>
                <c:pt idx="191" formatCode="0.00E+00">
                  <c:v>1.17E-2</c:v>
                </c:pt>
                <c:pt idx="192" formatCode="0.00E+00">
                  <c:v>7.26E-3</c:v>
                </c:pt>
                <c:pt idx="193" formatCode="0.00E+00">
                  <c:v>7.8700000000000003E-3</c:v>
                </c:pt>
                <c:pt idx="194" formatCode="0.00E+00">
                  <c:v>5.8700000000000002E-3</c:v>
                </c:pt>
                <c:pt idx="195" formatCode="0.00E+00">
                  <c:v>2.47E-3</c:v>
                </c:pt>
                <c:pt idx="196" formatCode="0.00E+00">
                  <c:v>-2.24E-4</c:v>
                </c:pt>
                <c:pt idx="197" formatCode="0.00E+00">
                  <c:v>-3.0100000000000001E-3</c:v>
                </c:pt>
                <c:pt idx="198" formatCode="0.00E+00">
                  <c:v>-3.3600000000000001E-3</c:v>
                </c:pt>
                <c:pt idx="199" formatCode="0.00E+00">
                  <c:v>-4.2500000000000003E-3</c:v>
                </c:pt>
                <c:pt idx="200" formatCode="0.00E+00">
                  <c:v>-3.8899999999999998E-3</c:v>
                </c:pt>
                <c:pt idx="201" formatCode="0.00E+00">
                  <c:v>-5.8500000000000002E-3</c:v>
                </c:pt>
                <c:pt idx="202" formatCode="0.00E+00">
                  <c:v>-9.1400000000000006E-3</c:v>
                </c:pt>
                <c:pt idx="203" formatCode="0.00E+00">
                  <c:v>-8.4499999999999992E-3</c:v>
                </c:pt>
                <c:pt idx="204" formatCode="0.00E+00">
                  <c:v>-1.0800000000000001E-2</c:v>
                </c:pt>
                <c:pt idx="205">
                  <c:v>-1.2377019E-2</c:v>
                </c:pt>
                <c:pt idx="206" formatCode="0.00E+00">
                  <c:v>-9.2300000000000004E-3</c:v>
                </c:pt>
                <c:pt idx="207" formatCode="0.00E+00">
                  <c:v>-1.4999999999999999E-2</c:v>
                </c:pt>
                <c:pt idx="208" formatCode="0.00E+00">
                  <c:v>-1.1299999999999999E-2</c:v>
                </c:pt>
                <c:pt idx="209" formatCode="0.00E+00">
                  <c:v>-1.3100000000000001E-2</c:v>
                </c:pt>
                <c:pt idx="210" formatCode="0.00E+00">
                  <c:v>-1.2699999999999999E-2</c:v>
                </c:pt>
                <c:pt idx="211" formatCode="0.00E+00">
                  <c:v>-1.8800000000000001E-2</c:v>
                </c:pt>
                <c:pt idx="212" formatCode="0.00E+00">
                  <c:v>-1.9400000000000001E-2</c:v>
                </c:pt>
                <c:pt idx="213" formatCode="0.00E+00">
                  <c:v>-1.9599999999999999E-2</c:v>
                </c:pt>
                <c:pt idx="214" formatCode="0.00E+00">
                  <c:v>-1.9599999999999999E-2</c:v>
                </c:pt>
                <c:pt idx="215" formatCode="0.00E+00">
                  <c:v>-1.95E-2</c:v>
                </c:pt>
                <c:pt idx="216" formatCode="0.00E+00">
                  <c:v>-1.9800000000000002E-2</c:v>
                </c:pt>
                <c:pt idx="217" formatCode="0.00E+00">
                  <c:v>-2.01E-2</c:v>
                </c:pt>
                <c:pt idx="218">
                  <c:v>-1.9747028E-2</c:v>
                </c:pt>
                <c:pt idx="219" formatCode="0.00E+00">
                  <c:v>-2.0299999999999999E-2</c:v>
                </c:pt>
                <c:pt idx="220" formatCode="0.00E+00">
                  <c:v>-1.9900000000000001E-2</c:v>
                </c:pt>
                <c:pt idx="221" formatCode="0.00E+00">
                  <c:v>-2.0299999999999999E-2</c:v>
                </c:pt>
                <c:pt idx="222" formatCode="0.00E+00">
                  <c:v>-2.01E-2</c:v>
                </c:pt>
                <c:pt idx="223" formatCode="0.00E+00">
                  <c:v>-1.9900000000000001E-2</c:v>
                </c:pt>
                <c:pt idx="224" formatCode="0.00E+00">
                  <c:v>-1.95E-2</c:v>
                </c:pt>
                <c:pt idx="225" formatCode="0.00E+00">
                  <c:v>-1.9699999999999999E-2</c:v>
                </c:pt>
                <c:pt idx="226" formatCode="0.00E+00">
                  <c:v>-2.01E-2</c:v>
                </c:pt>
                <c:pt idx="227" formatCode="0.00E+00">
                  <c:v>-2.0199999999999999E-2</c:v>
                </c:pt>
                <c:pt idx="228" formatCode="0.00E+00">
                  <c:v>-1.9599999999999999E-2</c:v>
                </c:pt>
                <c:pt idx="229" formatCode="0.00E+00">
                  <c:v>-1.9400000000000001E-2</c:v>
                </c:pt>
                <c:pt idx="230">
                  <c:v>-1.9348754999999999E-2</c:v>
                </c:pt>
                <c:pt idx="231" formatCode="0.00E+00">
                  <c:v>-1.9300000000000001E-2</c:v>
                </c:pt>
                <c:pt idx="232" formatCode="0.00E+00">
                  <c:v>-1.9599999999999999E-2</c:v>
                </c:pt>
                <c:pt idx="233" formatCode="0.00E+00">
                  <c:v>-1.9199999999999998E-2</c:v>
                </c:pt>
                <c:pt idx="234" formatCode="0.00E+00">
                  <c:v>-1.9599999999999999E-2</c:v>
                </c:pt>
                <c:pt idx="235" formatCode="0.00E+00">
                  <c:v>-1.9300000000000001E-2</c:v>
                </c:pt>
                <c:pt idx="236" formatCode="0.00E+00">
                  <c:v>-1.9900000000000001E-2</c:v>
                </c:pt>
                <c:pt idx="237" formatCode="0.00E+00">
                  <c:v>-1.9699999999999999E-2</c:v>
                </c:pt>
                <c:pt idx="238" formatCode="0.00E+00">
                  <c:v>-1.95E-2</c:v>
                </c:pt>
                <c:pt idx="239" formatCode="0.00E+00">
                  <c:v>-1.9599999999999999E-2</c:v>
                </c:pt>
                <c:pt idx="240" formatCode="0.00E+00">
                  <c:v>-1.9599999999999999E-2</c:v>
                </c:pt>
                <c:pt idx="241" formatCode="0.00E+00">
                  <c:v>-1.9099999999999999E-2</c:v>
                </c:pt>
                <c:pt idx="242" formatCode="0.00E+00">
                  <c:v>-1.9E-2</c:v>
                </c:pt>
                <c:pt idx="243" formatCode="0.00E+00">
                  <c:v>-1.89E-2</c:v>
                </c:pt>
                <c:pt idx="244" formatCode="0.00E+00">
                  <c:v>-1.8700000000000001E-2</c:v>
                </c:pt>
                <c:pt idx="245">
                  <c:v>-1.8616488E-2</c:v>
                </c:pt>
                <c:pt idx="246" formatCode="0.00E+00">
                  <c:v>-1.8800000000000001E-2</c:v>
                </c:pt>
                <c:pt idx="247" formatCode="0.00E+00">
                  <c:v>-1.83E-2</c:v>
                </c:pt>
                <c:pt idx="248" formatCode="0.00E+00">
                  <c:v>-1.8100000000000002E-2</c:v>
                </c:pt>
                <c:pt idx="249" formatCode="0.00E+00">
                  <c:v>-1.78E-2</c:v>
                </c:pt>
                <c:pt idx="250">
                  <c:v>-1.7489316000000001E-2</c:v>
                </c:pt>
                <c:pt idx="251" formatCode="0.00E+00">
                  <c:v>-1.7299999999999999E-2</c:v>
                </c:pt>
                <c:pt idx="252" formatCode="0.00E+00">
                  <c:v>-1.6799999999999999E-2</c:v>
                </c:pt>
                <c:pt idx="253" formatCode="0.00E+00">
                  <c:v>-1.6199999999999999E-2</c:v>
                </c:pt>
                <c:pt idx="254" formatCode="0.00E+00">
                  <c:v>-1.5800000000000002E-2</c:v>
                </c:pt>
                <c:pt idx="255" formatCode="0.00E+00">
                  <c:v>-1.55E-2</c:v>
                </c:pt>
                <c:pt idx="256" formatCode="0.00E+00">
                  <c:v>-1.5100000000000001E-2</c:v>
                </c:pt>
                <c:pt idx="257">
                  <c:v>-1.4276746E-2</c:v>
                </c:pt>
                <c:pt idx="258" formatCode="0.00E+00">
                  <c:v>-1.3899999999999999E-2</c:v>
                </c:pt>
                <c:pt idx="259" formatCode="0.00E+00">
                  <c:v>-1.3100000000000001E-2</c:v>
                </c:pt>
                <c:pt idx="260" formatCode="0.00E+00">
                  <c:v>-1.2200000000000001E-2</c:v>
                </c:pt>
                <c:pt idx="261">
                  <c:v>-1.1456005E-2</c:v>
                </c:pt>
                <c:pt idx="262" formatCode="0.00E+00">
                  <c:v>-1.0500000000000001E-2</c:v>
                </c:pt>
                <c:pt idx="263">
                  <c:v>-1.0092263000000001E-2</c:v>
                </c:pt>
                <c:pt idx="264" formatCode="0.00E+00">
                  <c:v>-9.2899999999999996E-3</c:v>
                </c:pt>
                <c:pt idx="265" formatCode="0.00E+00">
                  <c:v>-8.2000000000000007E-3</c:v>
                </c:pt>
                <c:pt idx="266" formatCode="0.00E+00">
                  <c:v>-7.3400000000000002E-3</c:v>
                </c:pt>
                <c:pt idx="267" formatCode="0.00E+00">
                  <c:v>-6.3699999999999998E-3</c:v>
                </c:pt>
                <c:pt idx="268" formatCode="0.00E+00">
                  <c:v>-5.8700000000000002E-3</c:v>
                </c:pt>
                <c:pt idx="269" formatCode="0.00E+00">
                  <c:v>-4.7999999999999996E-3</c:v>
                </c:pt>
                <c:pt idx="270" formatCode="0.00E+00">
                  <c:v>-3.7799999999999999E-3</c:v>
                </c:pt>
                <c:pt idx="271" formatCode="0.00E+00">
                  <c:v>-3.2200000000000002E-3</c:v>
                </c:pt>
                <c:pt idx="272" formatCode="0.00E+00">
                  <c:v>-2.47E-3</c:v>
                </c:pt>
                <c:pt idx="273" formatCode="0.00E+00">
                  <c:v>-1.3699999999999999E-3</c:v>
                </c:pt>
                <c:pt idx="274" formatCode="0.00E+00">
                  <c:v>-2.5900000000000001E-4</c:v>
                </c:pt>
                <c:pt idx="275" formatCode="0.00E+00">
                  <c:v>4.6500000000000003E-4</c:v>
                </c:pt>
                <c:pt idx="276" formatCode="0.00E+00">
                  <c:v>8.5800000000000004E-4</c:v>
                </c:pt>
                <c:pt idx="277" formatCode="0.00E+00">
                  <c:v>1.74E-3</c:v>
                </c:pt>
                <c:pt idx="278" formatCode="0.00E+00">
                  <c:v>2.5300000000000001E-3</c:v>
                </c:pt>
                <c:pt idx="279" formatCode="0.00E+00">
                  <c:v>3.1900000000000001E-3</c:v>
                </c:pt>
                <c:pt idx="280" formatCode="0.00E+00">
                  <c:v>4.4099999999999999E-3</c:v>
                </c:pt>
                <c:pt idx="281" formatCode="0.00E+00">
                  <c:v>5.6499999999999996E-3</c:v>
                </c:pt>
                <c:pt idx="282" formatCode="0.00E+00">
                  <c:v>7.1199999999999996E-3</c:v>
                </c:pt>
                <c:pt idx="283" formatCode="0.00E+00">
                  <c:v>8.4799999999999997E-3</c:v>
                </c:pt>
                <c:pt idx="284" formatCode="0.00E+00">
                  <c:v>1.01E-2</c:v>
                </c:pt>
                <c:pt idx="285" formatCode="0.00E+00">
                  <c:v>1.17E-2</c:v>
                </c:pt>
                <c:pt idx="286" formatCode="0.00E+00">
                  <c:v>1.32E-2</c:v>
                </c:pt>
                <c:pt idx="287" formatCode="0.00E+00">
                  <c:v>1.5100000000000001E-2</c:v>
                </c:pt>
                <c:pt idx="288" formatCode="0.00E+00">
                  <c:v>1.7000000000000001E-2</c:v>
                </c:pt>
                <c:pt idx="289" formatCode="0.00E+00">
                  <c:v>1.8800000000000001E-2</c:v>
                </c:pt>
                <c:pt idx="290" formatCode="0.00E+00">
                  <c:v>2.0799999999999999E-2</c:v>
                </c:pt>
                <c:pt idx="291" formatCode="0.00E+00">
                  <c:v>2.29E-2</c:v>
                </c:pt>
                <c:pt idx="292" formatCode="0.00E+00">
                  <c:v>2.5000000000000001E-2</c:v>
                </c:pt>
                <c:pt idx="293">
                  <c:v>2.7169437000000001E-2</c:v>
                </c:pt>
                <c:pt idx="294" formatCode="0.00E+00">
                  <c:v>2.98E-2</c:v>
                </c:pt>
                <c:pt idx="295" formatCode="0.00E+00">
                  <c:v>3.2300000000000002E-2</c:v>
                </c:pt>
                <c:pt idx="296" formatCode="0.00E+00">
                  <c:v>3.4799999999999998E-2</c:v>
                </c:pt>
                <c:pt idx="297" formatCode="0.00E+00">
                  <c:v>3.7499999999999999E-2</c:v>
                </c:pt>
                <c:pt idx="298" formatCode="0.00E+00">
                  <c:v>0.04</c:v>
                </c:pt>
                <c:pt idx="299" formatCode="0.00E+00">
                  <c:v>4.2700000000000002E-2</c:v>
                </c:pt>
                <c:pt idx="300" formatCode="0.00E+00">
                  <c:v>4.5499999999999999E-2</c:v>
                </c:pt>
                <c:pt idx="301">
                  <c:v>4.8434458E-2</c:v>
                </c:pt>
                <c:pt idx="302">
                  <c:v>5.1687772E-2</c:v>
                </c:pt>
                <c:pt idx="303" formatCode="0.00E+00">
                  <c:v>5.4600000000000003E-2</c:v>
                </c:pt>
                <c:pt idx="304" formatCode="0.00E+00">
                  <c:v>5.7500000000000002E-2</c:v>
                </c:pt>
                <c:pt idx="305" formatCode="0.00E+00">
                  <c:v>6.0600000000000001E-2</c:v>
                </c:pt>
                <c:pt idx="306" formatCode="0.00E+00">
                  <c:v>6.3700000000000007E-2</c:v>
                </c:pt>
                <c:pt idx="307" formatCode="0.00E+00">
                  <c:v>6.7100000000000007E-2</c:v>
                </c:pt>
                <c:pt idx="308" formatCode="0.00E+00">
                  <c:v>7.0400000000000004E-2</c:v>
                </c:pt>
                <c:pt idx="309" formatCode="0.00E+00">
                  <c:v>7.3499999999999996E-2</c:v>
                </c:pt>
                <c:pt idx="310" formatCode="0.00E+00">
                  <c:v>7.6700000000000004E-2</c:v>
                </c:pt>
                <c:pt idx="311" formatCode="0.00E+00">
                  <c:v>0.08</c:v>
                </c:pt>
                <c:pt idx="312" formatCode="0.00E+00">
                  <c:v>8.3500000000000005E-2</c:v>
                </c:pt>
                <c:pt idx="313" formatCode="0.00E+00">
                  <c:v>8.6900000000000005E-2</c:v>
                </c:pt>
                <c:pt idx="314" formatCode="0.00E+00">
                  <c:v>9.0200000000000002E-2</c:v>
                </c:pt>
                <c:pt idx="315" formatCode="0.00E+00">
                  <c:v>9.3700000000000006E-2</c:v>
                </c:pt>
                <c:pt idx="316" formatCode="0.00E+00">
                  <c:v>9.6799999999999997E-2</c:v>
                </c:pt>
                <c:pt idx="317">
                  <c:v>0.100158342</c:v>
                </c:pt>
                <c:pt idx="318">
                  <c:v>0.103454726</c:v>
                </c:pt>
                <c:pt idx="319">
                  <c:v>0.106682235</c:v>
                </c:pt>
                <c:pt idx="320">
                  <c:v>0.109748814</c:v>
                </c:pt>
                <c:pt idx="321">
                  <c:v>0.11316591300000001</c:v>
                </c:pt>
                <c:pt idx="322">
                  <c:v>0.116121923</c:v>
                </c:pt>
                <c:pt idx="323">
                  <c:v>0.118829632</c:v>
                </c:pt>
                <c:pt idx="324">
                  <c:v>0.122219412</c:v>
                </c:pt>
                <c:pt idx="325">
                  <c:v>0.12500977099999999</c:v>
                </c:pt>
                <c:pt idx="326">
                  <c:v>0.12784960000000001</c:v>
                </c:pt>
                <c:pt idx="327">
                  <c:v>0.130819829</c:v>
                </c:pt>
                <c:pt idx="328">
                  <c:v>0.13342183299999999</c:v>
                </c:pt>
                <c:pt idx="329">
                  <c:v>0.135962849</c:v>
                </c:pt>
                <c:pt idx="330">
                  <c:v>0.138592142</c:v>
                </c:pt>
                <c:pt idx="331">
                  <c:v>0.140972351</c:v>
                </c:pt>
                <c:pt idx="332">
                  <c:v>0.14318049399999999</c:v>
                </c:pt>
                <c:pt idx="333">
                  <c:v>0.14545466600000001</c:v>
                </c:pt>
                <c:pt idx="334">
                  <c:v>0.147447365</c:v>
                </c:pt>
                <c:pt idx="335">
                  <c:v>0.14976541500000001</c:v>
                </c:pt>
                <c:pt idx="336">
                  <c:v>0.151694995</c:v>
                </c:pt>
                <c:pt idx="337">
                  <c:v>0.15371827399999999</c:v>
                </c:pt>
                <c:pt idx="338">
                  <c:v>0.15535359200000001</c:v>
                </c:pt>
                <c:pt idx="339">
                  <c:v>0.15706159</c:v>
                </c:pt>
                <c:pt idx="340">
                  <c:v>0.158508016</c:v>
                </c:pt>
                <c:pt idx="341">
                  <c:v>0.15971322099999999</c:v>
                </c:pt>
                <c:pt idx="342">
                  <c:v>0.16086736400000001</c:v>
                </c:pt>
                <c:pt idx="343">
                  <c:v>0.16192375000000001</c:v>
                </c:pt>
                <c:pt idx="344">
                  <c:v>0.16296384899999999</c:v>
                </c:pt>
                <c:pt idx="345">
                  <c:v>0.16367483499999999</c:v>
                </c:pt>
                <c:pt idx="346">
                  <c:v>0.16453601600000001</c:v>
                </c:pt>
                <c:pt idx="347">
                  <c:v>0.16535551400000001</c:v>
                </c:pt>
                <c:pt idx="348">
                  <c:v>0.16562784999999999</c:v>
                </c:pt>
                <c:pt idx="349">
                  <c:v>0.16572880800000001</c:v>
                </c:pt>
                <c:pt idx="350">
                  <c:v>0.166292104</c:v>
                </c:pt>
                <c:pt idx="351">
                  <c:v>0.16619541500000001</c:v>
                </c:pt>
                <c:pt idx="352">
                  <c:v>0.16598944900000001</c:v>
                </c:pt>
                <c:pt idx="353">
                  <c:v>0.16584760000000001</c:v>
                </c:pt>
                <c:pt idx="354">
                  <c:v>0.165529655</c:v>
                </c:pt>
                <c:pt idx="355">
                  <c:v>0.16513122099999999</c:v>
                </c:pt>
                <c:pt idx="356">
                  <c:v>0.164536035</c:v>
                </c:pt>
                <c:pt idx="357">
                  <c:v>0.16379111599999999</c:v>
                </c:pt>
                <c:pt idx="358">
                  <c:v>0.16310006499999999</c:v>
                </c:pt>
                <c:pt idx="359">
                  <c:v>0.162186839</c:v>
                </c:pt>
                <c:pt idx="360">
                  <c:v>0.161065337</c:v>
                </c:pt>
                <c:pt idx="361">
                  <c:v>0.160010338</c:v>
                </c:pt>
                <c:pt idx="362">
                  <c:v>0.158773846</c:v>
                </c:pt>
                <c:pt idx="363">
                  <c:v>0.157421107</c:v>
                </c:pt>
                <c:pt idx="364">
                  <c:v>0.156016877</c:v>
                </c:pt>
                <c:pt idx="365">
                  <c:v>0.15424180300000001</c:v>
                </c:pt>
                <c:pt idx="366">
                  <c:v>0.152911873</c:v>
                </c:pt>
                <c:pt idx="367">
                  <c:v>0.15131972599999999</c:v>
                </c:pt>
                <c:pt idx="368">
                  <c:v>0.149417093</c:v>
                </c:pt>
                <c:pt idx="369">
                  <c:v>0.14759441700000001</c:v>
                </c:pt>
                <c:pt idx="370">
                  <c:v>0.14587320000000001</c:v>
                </c:pt>
                <c:pt idx="371">
                  <c:v>0.14392194699999999</c:v>
                </c:pt>
                <c:pt idx="372">
                  <c:v>0.14190165399999999</c:v>
                </c:pt>
                <c:pt idx="373">
                  <c:v>0.139867568</c:v>
                </c:pt>
                <c:pt idx="374">
                  <c:v>0.137900889</c:v>
                </c:pt>
                <c:pt idx="375">
                  <c:v>0.135458791</c:v>
                </c:pt>
                <c:pt idx="376">
                  <c:v>0.13360691599999999</c:v>
                </c:pt>
                <c:pt idx="377">
                  <c:v>0.13111509700000001</c:v>
                </c:pt>
                <c:pt idx="378">
                  <c:v>0.12900531000000001</c:v>
                </c:pt>
                <c:pt idx="379">
                  <c:v>0.12684094400000001</c:v>
                </c:pt>
                <c:pt idx="380">
                  <c:v>0.124356182</c:v>
                </c:pt>
                <c:pt idx="381">
                  <c:v>0.122270052</c:v>
                </c:pt>
                <c:pt idx="382">
                  <c:v>0.120025982</c:v>
                </c:pt>
                <c:pt idx="383">
                  <c:v>0.11736160800000001</c:v>
                </c:pt>
                <c:pt idx="384">
                  <c:v>0.11475313600000001</c:v>
                </c:pt>
                <c:pt idx="385">
                  <c:v>0.11260705</c:v>
                </c:pt>
                <c:pt idx="386">
                  <c:v>0.11027606700000001</c:v>
                </c:pt>
                <c:pt idx="387">
                  <c:v>0.10770384299999999</c:v>
                </c:pt>
                <c:pt idx="388">
                  <c:v>0.105181398</c:v>
                </c:pt>
                <c:pt idx="389">
                  <c:v>0.102686218</c:v>
                </c:pt>
                <c:pt idx="390">
                  <c:v>0.100151543</c:v>
                </c:pt>
                <c:pt idx="391">
                  <c:v>9.8019913E-2</c:v>
                </c:pt>
                <c:pt idx="392" formatCode="0.00E+00">
                  <c:v>9.5500000000000002E-2</c:v>
                </c:pt>
                <c:pt idx="393" formatCode="0.00E+00">
                  <c:v>9.2999999999999999E-2</c:v>
                </c:pt>
                <c:pt idx="394" formatCode="0.00E+00">
                  <c:v>9.06E-2</c:v>
                </c:pt>
                <c:pt idx="395" formatCode="0.00E+00">
                  <c:v>8.8200000000000001E-2</c:v>
                </c:pt>
                <c:pt idx="396" formatCode="0.00E+00">
                  <c:v>8.5699999999999998E-2</c:v>
                </c:pt>
                <c:pt idx="397" formatCode="0.00E+00">
                  <c:v>8.3400000000000002E-2</c:v>
                </c:pt>
                <c:pt idx="398" formatCode="0.00E+00">
                  <c:v>8.1000000000000003E-2</c:v>
                </c:pt>
                <c:pt idx="399">
                  <c:v>7.8613445000000004E-2</c:v>
                </c:pt>
                <c:pt idx="400" formatCode="0.00E+00">
                  <c:v>7.6300000000000007E-2</c:v>
                </c:pt>
                <c:pt idx="401" formatCode="0.00E+00">
                  <c:v>7.3899999999999993E-2</c:v>
                </c:pt>
                <c:pt idx="402" formatCode="0.00E+00">
                  <c:v>7.17E-2</c:v>
                </c:pt>
                <c:pt idx="403" formatCode="0.00E+00">
                  <c:v>6.9500000000000006E-2</c:v>
                </c:pt>
                <c:pt idx="404" formatCode="0.00E+00">
                  <c:v>6.7100000000000007E-2</c:v>
                </c:pt>
                <c:pt idx="405" formatCode="0.00E+00">
                  <c:v>6.4899999999999999E-2</c:v>
                </c:pt>
                <c:pt idx="406" formatCode="0.00E+00">
                  <c:v>6.2600000000000003E-2</c:v>
                </c:pt>
                <c:pt idx="407" formatCode="0.00E+00">
                  <c:v>6.0600000000000001E-2</c:v>
                </c:pt>
                <c:pt idx="408" formatCode="0.00E+00">
                  <c:v>5.8299999999999998E-2</c:v>
                </c:pt>
                <c:pt idx="409" formatCode="0.00E+00">
                  <c:v>5.6099999999999997E-2</c:v>
                </c:pt>
                <c:pt idx="410" formatCode="0.00E+00">
                  <c:v>5.4100000000000002E-2</c:v>
                </c:pt>
                <c:pt idx="411" formatCode="0.00E+00">
                  <c:v>5.1999999999999998E-2</c:v>
                </c:pt>
                <c:pt idx="412" formatCode="0.00E+00">
                  <c:v>4.99E-2</c:v>
                </c:pt>
                <c:pt idx="413" formatCode="0.00E+00">
                  <c:v>4.8099999999999997E-2</c:v>
                </c:pt>
                <c:pt idx="414" formatCode="0.00E+00">
                  <c:v>4.5900000000000003E-2</c:v>
                </c:pt>
                <c:pt idx="415" formatCode="0.00E+00">
                  <c:v>4.41E-2</c:v>
                </c:pt>
                <c:pt idx="416" formatCode="0.00E+00">
                  <c:v>4.2099999999999999E-2</c:v>
                </c:pt>
                <c:pt idx="417" formatCode="0.00E+00">
                  <c:v>4.0300000000000002E-2</c:v>
                </c:pt>
                <c:pt idx="418" formatCode="0.00E+00">
                  <c:v>3.8399999999999997E-2</c:v>
                </c:pt>
                <c:pt idx="419" formatCode="0.00E+00">
                  <c:v>3.6700000000000003E-2</c:v>
                </c:pt>
                <c:pt idx="420" formatCode="0.00E+00">
                  <c:v>3.4799999999999998E-2</c:v>
                </c:pt>
                <c:pt idx="421" formatCode="0.00E+00">
                  <c:v>3.32E-2</c:v>
                </c:pt>
                <c:pt idx="422" formatCode="0.00E+00">
                  <c:v>3.1600000000000003E-2</c:v>
                </c:pt>
                <c:pt idx="423" formatCode="0.00E+00">
                  <c:v>2.98E-2</c:v>
                </c:pt>
                <c:pt idx="424" formatCode="0.00E+00">
                  <c:v>2.8299999999999999E-2</c:v>
                </c:pt>
                <c:pt idx="425">
                  <c:v>2.6646673999999999E-2</c:v>
                </c:pt>
                <c:pt idx="426" formatCode="0.00E+00">
                  <c:v>2.5100000000000001E-2</c:v>
                </c:pt>
                <c:pt idx="427" formatCode="0.00E+00">
                  <c:v>2.3400000000000001E-2</c:v>
                </c:pt>
                <c:pt idx="428" formatCode="0.00E+00">
                  <c:v>2.1999999999999999E-2</c:v>
                </c:pt>
                <c:pt idx="429" formatCode="0.00E+00">
                  <c:v>2.0500000000000001E-2</c:v>
                </c:pt>
                <c:pt idx="430" formatCode="0.00E+00">
                  <c:v>1.9099999999999999E-2</c:v>
                </c:pt>
                <c:pt idx="431" formatCode="0.00E+00">
                  <c:v>1.7600000000000001E-2</c:v>
                </c:pt>
                <c:pt idx="432">
                  <c:v>1.6228181000000001E-2</c:v>
                </c:pt>
                <c:pt idx="433" formatCode="0.00E+00">
                  <c:v>1.47E-2</c:v>
                </c:pt>
                <c:pt idx="434" formatCode="0.00E+00">
                  <c:v>1.32E-2</c:v>
                </c:pt>
                <c:pt idx="435" formatCode="0.00E+00">
                  <c:v>1.2E-2</c:v>
                </c:pt>
                <c:pt idx="436" formatCode="0.00E+00">
                  <c:v>1.06E-2</c:v>
                </c:pt>
                <c:pt idx="437" formatCode="0.00E+00">
                  <c:v>9.2599999999999991E-3</c:v>
                </c:pt>
                <c:pt idx="438" formatCode="0.00E+00">
                  <c:v>8.2100000000000003E-3</c:v>
                </c:pt>
                <c:pt idx="439" formatCode="0.00E+00">
                  <c:v>7.1000000000000004E-3</c:v>
                </c:pt>
                <c:pt idx="440" formatCode="0.00E+00">
                  <c:v>5.7499999999999999E-3</c:v>
                </c:pt>
                <c:pt idx="441" formatCode="0.00E+00">
                  <c:v>4.7699999999999999E-3</c:v>
                </c:pt>
                <c:pt idx="442" formatCode="0.00E+00">
                  <c:v>3.8800000000000002E-3</c:v>
                </c:pt>
                <c:pt idx="443" formatCode="0.00E+00">
                  <c:v>2.8999999999999998E-3</c:v>
                </c:pt>
                <c:pt idx="444" formatCode="0.00E+00">
                  <c:v>1.7899999999999999E-3</c:v>
                </c:pt>
                <c:pt idx="445" formatCode="0.00E+00">
                  <c:v>7.2499999999999995E-4</c:v>
                </c:pt>
                <c:pt idx="446" formatCode="0.00E+00">
                  <c:v>-2.03E-4</c:v>
                </c:pt>
                <c:pt idx="447" formatCode="0.00E+00">
                  <c:v>-9.2000000000000003E-4</c:v>
                </c:pt>
                <c:pt idx="448" formatCode="0.00E+00">
                  <c:v>-1.74E-3</c:v>
                </c:pt>
                <c:pt idx="449" formatCode="0.00E+00">
                  <c:v>-2.8300000000000001E-3</c:v>
                </c:pt>
                <c:pt idx="450" formatCode="0.00E+00">
                  <c:v>-3.4099999999999998E-3</c:v>
                </c:pt>
                <c:pt idx="451" formatCode="0.00E+00">
                  <c:v>-4.0499999999999998E-3</c:v>
                </c:pt>
                <c:pt idx="452" formatCode="0.00E+00">
                  <c:v>-4.79E-3</c:v>
                </c:pt>
                <c:pt idx="453" formatCode="0.00E+00">
                  <c:v>-5.3800000000000002E-3</c:v>
                </c:pt>
                <c:pt idx="454" formatCode="0.00E+00">
                  <c:v>-5.9800000000000001E-3</c:v>
                </c:pt>
                <c:pt idx="455" formatCode="0.00E+00">
                  <c:v>-6.4999999999999997E-3</c:v>
                </c:pt>
                <c:pt idx="456" formatCode="0.00E+00">
                  <c:v>-7.0499999999999998E-3</c:v>
                </c:pt>
                <c:pt idx="457" formatCode="0.00E+00">
                  <c:v>-7.5799999999999999E-3</c:v>
                </c:pt>
                <c:pt idx="458" formatCode="0.00E+00">
                  <c:v>-8.0599999999999995E-3</c:v>
                </c:pt>
                <c:pt idx="459" formatCode="0.00E+00">
                  <c:v>-8.6400000000000001E-3</c:v>
                </c:pt>
                <c:pt idx="460" formatCode="0.00E+00">
                  <c:v>-9.1299999999999992E-3</c:v>
                </c:pt>
                <c:pt idx="461" formatCode="0.00E+00">
                  <c:v>-9.4999999999999998E-3</c:v>
                </c:pt>
                <c:pt idx="462" formatCode="0.00E+00">
                  <c:v>-9.8899999999999995E-3</c:v>
                </c:pt>
                <c:pt idx="463" formatCode="0.00E+00">
                  <c:v>-1.0200000000000001E-2</c:v>
                </c:pt>
                <c:pt idx="464" formatCode="0.00E+00">
                  <c:v>-1.04E-2</c:v>
                </c:pt>
                <c:pt idx="465" formatCode="0.00E+00">
                  <c:v>-1.0699999999999999E-2</c:v>
                </c:pt>
                <c:pt idx="466" formatCode="0.00E+00">
                  <c:v>-1.0800000000000001E-2</c:v>
                </c:pt>
                <c:pt idx="467" formatCode="0.00E+00">
                  <c:v>-1.09E-2</c:v>
                </c:pt>
                <c:pt idx="468" formatCode="0.00E+00">
                  <c:v>-1.0999999999999999E-2</c:v>
                </c:pt>
                <c:pt idx="469" formatCode="0.00E+00">
                  <c:v>-1.11E-2</c:v>
                </c:pt>
                <c:pt idx="470">
                  <c:v>-1.1031862E-2</c:v>
                </c:pt>
                <c:pt idx="471" formatCode="0.00E+00">
                  <c:v>-1.11E-2</c:v>
                </c:pt>
                <c:pt idx="472" formatCode="0.00E+00">
                  <c:v>-1.11E-2</c:v>
                </c:pt>
                <c:pt idx="473" formatCode="0.00E+00">
                  <c:v>-1.12E-2</c:v>
                </c:pt>
                <c:pt idx="474" formatCode="0.00E+00">
                  <c:v>-1.12E-2</c:v>
                </c:pt>
                <c:pt idx="475" formatCode="0.00E+00">
                  <c:v>-1.11E-2</c:v>
                </c:pt>
                <c:pt idx="476" formatCode="0.00E+00">
                  <c:v>-1.11E-2</c:v>
                </c:pt>
                <c:pt idx="477" formatCode="0.00E+00">
                  <c:v>-1.1299999999999999E-2</c:v>
                </c:pt>
                <c:pt idx="478">
                  <c:v>-1.1197673999999999E-2</c:v>
                </c:pt>
                <c:pt idx="479" formatCode="0.00E+00">
                  <c:v>-1.12E-2</c:v>
                </c:pt>
                <c:pt idx="480">
                  <c:v>-1.1018217E-2</c:v>
                </c:pt>
                <c:pt idx="481" formatCode="0.00E+00">
                  <c:v>-1.11E-2</c:v>
                </c:pt>
                <c:pt idx="482" formatCode="0.00E+00">
                  <c:v>-1.0999999999999999E-2</c:v>
                </c:pt>
                <c:pt idx="483" formatCode="0.00E+00">
                  <c:v>-1.0800000000000001E-2</c:v>
                </c:pt>
                <c:pt idx="484" formatCode="0.00E+00">
                  <c:v>-1.0699999999999999E-2</c:v>
                </c:pt>
                <c:pt idx="485">
                  <c:v>-1.0544111E-2</c:v>
                </c:pt>
                <c:pt idx="486" formatCode="0.00E+00">
                  <c:v>-1.0500000000000001E-2</c:v>
                </c:pt>
                <c:pt idx="487" formatCode="0.00E+00">
                  <c:v>-1.0500000000000001E-2</c:v>
                </c:pt>
                <c:pt idx="488" formatCode="0.00E+00">
                  <c:v>-1.01E-2</c:v>
                </c:pt>
                <c:pt idx="489" formatCode="0.00E+00">
                  <c:v>-9.8099999999999993E-3</c:v>
                </c:pt>
                <c:pt idx="490" formatCode="0.00E+00">
                  <c:v>-9.7300000000000008E-3</c:v>
                </c:pt>
                <c:pt idx="491" formatCode="0.00E+00">
                  <c:v>-9.3900000000000008E-3</c:v>
                </c:pt>
                <c:pt idx="492" formatCode="0.00E+00">
                  <c:v>-9.1699999999999993E-3</c:v>
                </c:pt>
                <c:pt idx="493" formatCode="0.00E+00">
                  <c:v>-8.8699999999999994E-3</c:v>
                </c:pt>
                <c:pt idx="494" formatCode="0.00E+00">
                  <c:v>-8.4700000000000001E-3</c:v>
                </c:pt>
                <c:pt idx="495" formatCode="0.00E+00">
                  <c:v>-8.0700000000000008E-3</c:v>
                </c:pt>
                <c:pt idx="496" formatCode="0.00E+00">
                  <c:v>-7.7200000000000003E-3</c:v>
                </c:pt>
                <c:pt idx="497">
                  <c:v>-7.4105660000000004E-3</c:v>
                </c:pt>
                <c:pt idx="498" formatCode="0.00E+00">
                  <c:v>-6.9899999999999997E-3</c:v>
                </c:pt>
                <c:pt idx="499" formatCode="0.00E+00">
                  <c:v>-6.6699999999999997E-3</c:v>
                </c:pt>
                <c:pt idx="500" formatCode="0.00E+00">
                  <c:v>-6.2100000000000002E-3</c:v>
                </c:pt>
                <c:pt idx="501" formatCode="0.00E+00">
                  <c:v>-5.7800000000000004E-3</c:v>
                </c:pt>
                <c:pt idx="502" formatCode="0.00E+00">
                  <c:v>-5.2500000000000003E-3</c:v>
                </c:pt>
                <c:pt idx="503" formatCode="0.00E+00">
                  <c:v>-4.7099999999999998E-3</c:v>
                </c:pt>
                <c:pt idx="504" formatCode="0.00E+00">
                  <c:v>-4.2700000000000004E-3</c:v>
                </c:pt>
                <c:pt idx="505">
                  <c:v>-3.68038E-3</c:v>
                </c:pt>
                <c:pt idx="506" formatCode="0.00E+00">
                  <c:v>-3.2200000000000002E-3</c:v>
                </c:pt>
                <c:pt idx="507" formatCode="0.00E+00">
                  <c:v>-2.63E-3</c:v>
                </c:pt>
                <c:pt idx="508" formatCode="0.00E+00">
                  <c:v>-1.98E-3</c:v>
                </c:pt>
                <c:pt idx="509" formatCode="0.00E+00">
                  <c:v>-1.4300000000000001E-3</c:v>
                </c:pt>
                <c:pt idx="510" formatCode="0.00E+00">
                  <c:v>-9.1299999999999997E-4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5-3A1E-43B0-8884-00CA753C3E8C}"/>
            </c:ext>
          </c:extLst>
        </c:ser>
        <c:ser>
          <c:idx val="8"/>
          <c:order val="8"/>
          <c:tx>
            <c:strRef>
              <c:f>'Ni 20.10.2020'!$J$6</c:f>
              <c:strCache>
                <c:ptCount val="1"/>
                <c:pt idx="0">
                  <c:v>0.040 M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'Ni 20.10.2020'!$A$7:$A$517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</c:v>
                </c:pt>
                <c:pt idx="4">
                  <c:v>194</c:v>
                </c:pt>
                <c:pt idx="5">
                  <c:v>195</c:v>
                </c:pt>
                <c:pt idx="6">
                  <c:v>196</c:v>
                </c:pt>
                <c:pt idx="7">
                  <c:v>197</c:v>
                </c:pt>
                <c:pt idx="8">
                  <c:v>198</c:v>
                </c:pt>
                <c:pt idx="9">
                  <c:v>199</c:v>
                </c:pt>
                <c:pt idx="10">
                  <c:v>200</c:v>
                </c:pt>
                <c:pt idx="11">
                  <c:v>201</c:v>
                </c:pt>
                <c:pt idx="12">
                  <c:v>202</c:v>
                </c:pt>
                <c:pt idx="13">
                  <c:v>203</c:v>
                </c:pt>
                <c:pt idx="14">
                  <c:v>204</c:v>
                </c:pt>
                <c:pt idx="15">
                  <c:v>205</c:v>
                </c:pt>
                <c:pt idx="16">
                  <c:v>206</c:v>
                </c:pt>
                <c:pt idx="17">
                  <c:v>207</c:v>
                </c:pt>
                <c:pt idx="18">
                  <c:v>208</c:v>
                </c:pt>
                <c:pt idx="19">
                  <c:v>209</c:v>
                </c:pt>
                <c:pt idx="20">
                  <c:v>210</c:v>
                </c:pt>
                <c:pt idx="21">
                  <c:v>211</c:v>
                </c:pt>
                <c:pt idx="22">
                  <c:v>212</c:v>
                </c:pt>
                <c:pt idx="23">
                  <c:v>213</c:v>
                </c:pt>
                <c:pt idx="24">
                  <c:v>214</c:v>
                </c:pt>
                <c:pt idx="25">
                  <c:v>215</c:v>
                </c:pt>
                <c:pt idx="26">
                  <c:v>216</c:v>
                </c:pt>
                <c:pt idx="27">
                  <c:v>217</c:v>
                </c:pt>
                <c:pt idx="28">
                  <c:v>218</c:v>
                </c:pt>
                <c:pt idx="29">
                  <c:v>219</c:v>
                </c:pt>
                <c:pt idx="30">
                  <c:v>220</c:v>
                </c:pt>
                <c:pt idx="31">
                  <c:v>221</c:v>
                </c:pt>
                <c:pt idx="32">
                  <c:v>222</c:v>
                </c:pt>
                <c:pt idx="33">
                  <c:v>223</c:v>
                </c:pt>
                <c:pt idx="34">
                  <c:v>224</c:v>
                </c:pt>
                <c:pt idx="35">
                  <c:v>225</c:v>
                </c:pt>
                <c:pt idx="36">
                  <c:v>226</c:v>
                </c:pt>
                <c:pt idx="37">
                  <c:v>227</c:v>
                </c:pt>
                <c:pt idx="38">
                  <c:v>228</c:v>
                </c:pt>
                <c:pt idx="39">
                  <c:v>229</c:v>
                </c:pt>
                <c:pt idx="40">
                  <c:v>230</c:v>
                </c:pt>
                <c:pt idx="41">
                  <c:v>231</c:v>
                </c:pt>
                <c:pt idx="42">
                  <c:v>232</c:v>
                </c:pt>
                <c:pt idx="43">
                  <c:v>233</c:v>
                </c:pt>
                <c:pt idx="44">
                  <c:v>234</c:v>
                </c:pt>
                <c:pt idx="45">
                  <c:v>235</c:v>
                </c:pt>
                <c:pt idx="46">
                  <c:v>236</c:v>
                </c:pt>
                <c:pt idx="47">
                  <c:v>237</c:v>
                </c:pt>
                <c:pt idx="48">
                  <c:v>238</c:v>
                </c:pt>
                <c:pt idx="49">
                  <c:v>239</c:v>
                </c:pt>
                <c:pt idx="50">
                  <c:v>240</c:v>
                </c:pt>
                <c:pt idx="51">
                  <c:v>241</c:v>
                </c:pt>
                <c:pt idx="52">
                  <c:v>242</c:v>
                </c:pt>
                <c:pt idx="53">
                  <c:v>243</c:v>
                </c:pt>
                <c:pt idx="54">
                  <c:v>244</c:v>
                </c:pt>
                <c:pt idx="55">
                  <c:v>245</c:v>
                </c:pt>
                <c:pt idx="56">
                  <c:v>246</c:v>
                </c:pt>
                <c:pt idx="57">
                  <c:v>247</c:v>
                </c:pt>
                <c:pt idx="58">
                  <c:v>248</c:v>
                </c:pt>
                <c:pt idx="59">
                  <c:v>249</c:v>
                </c:pt>
                <c:pt idx="60">
                  <c:v>250</c:v>
                </c:pt>
                <c:pt idx="61">
                  <c:v>251</c:v>
                </c:pt>
                <c:pt idx="62">
                  <c:v>252</c:v>
                </c:pt>
                <c:pt idx="63">
                  <c:v>253</c:v>
                </c:pt>
                <c:pt idx="64">
                  <c:v>254</c:v>
                </c:pt>
                <c:pt idx="65">
                  <c:v>255</c:v>
                </c:pt>
                <c:pt idx="66">
                  <c:v>256</c:v>
                </c:pt>
                <c:pt idx="67">
                  <c:v>257</c:v>
                </c:pt>
                <c:pt idx="68">
                  <c:v>258</c:v>
                </c:pt>
                <c:pt idx="69">
                  <c:v>259</c:v>
                </c:pt>
                <c:pt idx="70">
                  <c:v>260</c:v>
                </c:pt>
                <c:pt idx="71">
                  <c:v>261</c:v>
                </c:pt>
                <c:pt idx="72">
                  <c:v>262</c:v>
                </c:pt>
                <c:pt idx="73">
                  <c:v>263</c:v>
                </c:pt>
                <c:pt idx="74">
                  <c:v>264</c:v>
                </c:pt>
                <c:pt idx="75">
                  <c:v>265</c:v>
                </c:pt>
                <c:pt idx="76">
                  <c:v>266</c:v>
                </c:pt>
                <c:pt idx="77">
                  <c:v>267</c:v>
                </c:pt>
                <c:pt idx="78">
                  <c:v>268</c:v>
                </c:pt>
                <c:pt idx="79">
                  <c:v>269</c:v>
                </c:pt>
                <c:pt idx="80">
                  <c:v>270</c:v>
                </c:pt>
                <c:pt idx="81">
                  <c:v>271</c:v>
                </c:pt>
                <c:pt idx="82">
                  <c:v>272</c:v>
                </c:pt>
                <c:pt idx="83">
                  <c:v>273</c:v>
                </c:pt>
                <c:pt idx="84">
                  <c:v>274</c:v>
                </c:pt>
                <c:pt idx="85">
                  <c:v>275</c:v>
                </c:pt>
                <c:pt idx="86">
                  <c:v>276</c:v>
                </c:pt>
                <c:pt idx="87">
                  <c:v>277</c:v>
                </c:pt>
                <c:pt idx="88">
                  <c:v>278</c:v>
                </c:pt>
                <c:pt idx="89">
                  <c:v>279</c:v>
                </c:pt>
                <c:pt idx="90">
                  <c:v>280</c:v>
                </c:pt>
                <c:pt idx="91">
                  <c:v>281</c:v>
                </c:pt>
                <c:pt idx="92">
                  <c:v>282</c:v>
                </c:pt>
                <c:pt idx="93">
                  <c:v>283</c:v>
                </c:pt>
                <c:pt idx="94">
                  <c:v>284</c:v>
                </c:pt>
                <c:pt idx="95">
                  <c:v>285</c:v>
                </c:pt>
                <c:pt idx="96">
                  <c:v>286</c:v>
                </c:pt>
                <c:pt idx="97">
                  <c:v>287</c:v>
                </c:pt>
                <c:pt idx="98">
                  <c:v>288</c:v>
                </c:pt>
                <c:pt idx="99">
                  <c:v>289</c:v>
                </c:pt>
                <c:pt idx="100">
                  <c:v>290</c:v>
                </c:pt>
                <c:pt idx="101">
                  <c:v>291</c:v>
                </c:pt>
                <c:pt idx="102">
                  <c:v>292</c:v>
                </c:pt>
                <c:pt idx="103">
                  <c:v>293</c:v>
                </c:pt>
                <c:pt idx="104">
                  <c:v>294</c:v>
                </c:pt>
                <c:pt idx="105">
                  <c:v>295</c:v>
                </c:pt>
                <c:pt idx="106">
                  <c:v>296</c:v>
                </c:pt>
                <c:pt idx="107">
                  <c:v>297</c:v>
                </c:pt>
                <c:pt idx="108">
                  <c:v>298</c:v>
                </c:pt>
                <c:pt idx="109">
                  <c:v>299</c:v>
                </c:pt>
                <c:pt idx="110">
                  <c:v>300</c:v>
                </c:pt>
                <c:pt idx="111">
                  <c:v>301</c:v>
                </c:pt>
                <c:pt idx="112">
                  <c:v>302</c:v>
                </c:pt>
                <c:pt idx="113">
                  <c:v>303</c:v>
                </c:pt>
                <c:pt idx="114">
                  <c:v>304</c:v>
                </c:pt>
                <c:pt idx="115">
                  <c:v>305</c:v>
                </c:pt>
                <c:pt idx="116">
                  <c:v>306</c:v>
                </c:pt>
                <c:pt idx="117">
                  <c:v>307</c:v>
                </c:pt>
                <c:pt idx="118">
                  <c:v>308</c:v>
                </c:pt>
                <c:pt idx="119">
                  <c:v>309</c:v>
                </c:pt>
                <c:pt idx="120">
                  <c:v>310</c:v>
                </c:pt>
                <c:pt idx="121">
                  <c:v>311</c:v>
                </c:pt>
                <c:pt idx="122">
                  <c:v>312</c:v>
                </c:pt>
                <c:pt idx="123">
                  <c:v>313</c:v>
                </c:pt>
                <c:pt idx="124">
                  <c:v>314</c:v>
                </c:pt>
                <c:pt idx="125">
                  <c:v>315</c:v>
                </c:pt>
                <c:pt idx="126">
                  <c:v>316</c:v>
                </c:pt>
                <c:pt idx="127">
                  <c:v>317</c:v>
                </c:pt>
                <c:pt idx="128">
                  <c:v>318</c:v>
                </c:pt>
                <c:pt idx="129">
                  <c:v>319</c:v>
                </c:pt>
                <c:pt idx="130">
                  <c:v>320</c:v>
                </c:pt>
                <c:pt idx="131">
                  <c:v>321</c:v>
                </c:pt>
                <c:pt idx="132">
                  <c:v>322</c:v>
                </c:pt>
                <c:pt idx="133">
                  <c:v>323</c:v>
                </c:pt>
                <c:pt idx="134">
                  <c:v>324</c:v>
                </c:pt>
                <c:pt idx="135">
                  <c:v>325</c:v>
                </c:pt>
                <c:pt idx="136">
                  <c:v>326</c:v>
                </c:pt>
                <c:pt idx="137">
                  <c:v>327</c:v>
                </c:pt>
                <c:pt idx="138">
                  <c:v>328</c:v>
                </c:pt>
                <c:pt idx="139">
                  <c:v>329</c:v>
                </c:pt>
                <c:pt idx="140">
                  <c:v>330</c:v>
                </c:pt>
                <c:pt idx="141">
                  <c:v>331</c:v>
                </c:pt>
                <c:pt idx="142">
                  <c:v>332</c:v>
                </c:pt>
                <c:pt idx="143">
                  <c:v>333</c:v>
                </c:pt>
                <c:pt idx="144">
                  <c:v>334</c:v>
                </c:pt>
                <c:pt idx="145">
                  <c:v>335</c:v>
                </c:pt>
                <c:pt idx="146">
                  <c:v>336</c:v>
                </c:pt>
                <c:pt idx="147">
                  <c:v>337</c:v>
                </c:pt>
                <c:pt idx="148">
                  <c:v>338</c:v>
                </c:pt>
                <c:pt idx="149">
                  <c:v>339</c:v>
                </c:pt>
                <c:pt idx="150">
                  <c:v>340</c:v>
                </c:pt>
                <c:pt idx="151">
                  <c:v>341</c:v>
                </c:pt>
                <c:pt idx="152">
                  <c:v>342</c:v>
                </c:pt>
                <c:pt idx="153">
                  <c:v>343</c:v>
                </c:pt>
                <c:pt idx="154">
                  <c:v>344</c:v>
                </c:pt>
                <c:pt idx="155">
                  <c:v>345</c:v>
                </c:pt>
                <c:pt idx="156">
                  <c:v>346</c:v>
                </c:pt>
                <c:pt idx="157">
                  <c:v>347</c:v>
                </c:pt>
                <c:pt idx="158">
                  <c:v>348</c:v>
                </c:pt>
                <c:pt idx="159">
                  <c:v>349</c:v>
                </c:pt>
                <c:pt idx="160">
                  <c:v>350</c:v>
                </c:pt>
                <c:pt idx="161">
                  <c:v>351</c:v>
                </c:pt>
                <c:pt idx="162">
                  <c:v>352</c:v>
                </c:pt>
                <c:pt idx="163">
                  <c:v>353</c:v>
                </c:pt>
                <c:pt idx="164">
                  <c:v>354</c:v>
                </c:pt>
                <c:pt idx="165">
                  <c:v>355</c:v>
                </c:pt>
                <c:pt idx="166">
                  <c:v>356</c:v>
                </c:pt>
                <c:pt idx="167">
                  <c:v>357</c:v>
                </c:pt>
                <c:pt idx="168">
                  <c:v>358</c:v>
                </c:pt>
                <c:pt idx="169">
                  <c:v>359</c:v>
                </c:pt>
                <c:pt idx="170">
                  <c:v>360</c:v>
                </c:pt>
                <c:pt idx="171">
                  <c:v>361</c:v>
                </c:pt>
                <c:pt idx="172">
                  <c:v>362</c:v>
                </c:pt>
                <c:pt idx="173">
                  <c:v>363</c:v>
                </c:pt>
                <c:pt idx="174">
                  <c:v>364</c:v>
                </c:pt>
                <c:pt idx="175">
                  <c:v>365</c:v>
                </c:pt>
                <c:pt idx="176">
                  <c:v>366</c:v>
                </c:pt>
                <c:pt idx="177">
                  <c:v>367</c:v>
                </c:pt>
                <c:pt idx="178">
                  <c:v>368</c:v>
                </c:pt>
                <c:pt idx="179">
                  <c:v>369</c:v>
                </c:pt>
                <c:pt idx="180">
                  <c:v>370</c:v>
                </c:pt>
                <c:pt idx="181">
                  <c:v>371</c:v>
                </c:pt>
                <c:pt idx="182">
                  <c:v>372</c:v>
                </c:pt>
                <c:pt idx="183">
                  <c:v>373</c:v>
                </c:pt>
                <c:pt idx="184">
                  <c:v>374</c:v>
                </c:pt>
                <c:pt idx="185">
                  <c:v>375</c:v>
                </c:pt>
                <c:pt idx="186">
                  <c:v>376</c:v>
                </c:pt>
                <c:pt idx="187">
                  <c:v>377</c:v>
                </c:pt>
                <c:pt idx="188">
                  <c:v>378</c:v>
                </c:pt>
                <c:pt idx="189">
                  <c:v>379</c:v>
                </c:pt>
                <c:pt idx="190">
                  <c:v>380</c:v>
                </c:pt>
                <c:pt idx="191">
                  <c:v>381</c:v>
                </c:pt>
                <c:pt idx="192">
                  <c:v>382</c:v>
                </c:pt>
                <c:pt idx="193">
                  <c:v>383</c:v>
                </c:pt>
                <c:pt idx="194">
                  <c:v>384</c:v>
                </c:pt>
                <c:pt idx="195">
                  <c:v>385</c:v>
                </c:pt>
                <c:pt idx="196">
                  <c:v>386</c:v>
                </c:pt>
                <c:pt idx="197">
                  <c:v>387</c:v>
                </c:pt>
                <c:pt idx="198">
                  <c:v>388</c:v>
                </c:pt>
                <c:pt idx="199">
                  <c:v>389</c:v>
                </c:pt>
                <c:pt idx="200">
                  <c:v>390</c:v>
                </c:pt>
                <c:pt idx="201">
                  <c:v>391</c:v>
                </c:pt>
                <c:pt idx="202">
                  <c:v>392</c:v>
                </c:pt>
                <c:pt idx="203">
                  <c:v>393</c:v>
                </c:pt>
                <c:pt idx="204">
                  <c:v>394</c:v>
                </c:pt>
                <c:pt idx="205">
                  <c:v>395</c:v>
                </c:pt>
                <c:pt idx="206">
                  <c:v>396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402</c:v>
                </c:pt>
                <c:pt idx="213">
                  <c:v>403</c:v>
                </c:pt>
                <c:pt idx="214">
                  <c:v>404</c:v>
                </c:pt>
                <c:pt idx="215">
                  <c:v>405</c:v>
                </c:pt>
                <c:pt idx="216">
                  <c:v>406</c:v>
                </c:pt>
                <c:pt idx="217">
                  <c:v>407</c:v>
                </c:pt>
                <c:pt idx="218">
                  <c:v>408</c:v>
                </c:pt>
                <c:pt idx="219">
                  <c:v>409</c:v>
                </c:pt>
                <c:pt idx="220">
                  <c:v>410</c:v>
                </c:pt>
                <c:pt idx="221">
                  <c:v>411</c:v>
                </c:pt>
                <c:pt idx="222">
                  <c:v>412</c:v>
                </c:pt>
                <c:pt idx="223">
                  <c:v>413</c:v>
                </c:pt>
                <c:pt idx="224">
                  <c:v>414</c:v>
                </c:pt>
                <c:pt idx="225">
                  <c:v>415</c:v>
                </c:pt>
                <c:pt idx="226">
                  <c:v>416</c:v>
                </c:pt>
                <c:pt idx="227">
                  <c:v>417</c:v>
                </c:pt>
                <c:pt idx="228">
                  <c:v>418</c:v>
                </c:pt>
                <c:pt idx="229">
                  <c:v>419</c:v>
                </c:pt>
                <c:pt idx="230">
                  <c:v>420</c:v>
                </c:pt>
                <c:pt idx="231">
                  <c:v>421</c:v>
                </c:pt>
                <c:pt idx="232">
                  <c:v>422</c:v>
                </c:pt>
                <c:pt idx="233">
                  <c:v>423</c:v>
                </c:pt>
                <c:pt idx="234">
                  <c:v>424</c:v>
                </c:pt>
                <c:pt idx="235">
                  <c:v>425</c:v>
                </c:pt>
                <c:pt idx="236">
                  <c:v>426</c:v>
                </c:pt>
                <c:pt idx="237">
                  <c:v>427</c:v>
                </c:pt>
                <c:pt idx="238">
                  <c:v>428</c:v>
                </c:pt>
                <c:pt idx="239">
                  <c:v>429</c:v>
                </c:pt>
                <c:pt idx="240">
                  <c:v>430</c:v>
                </c:pt>
                <c:pt idx="241">
                  <c:v>431</c:v>
                </c:pt>
                <c:pt idx="242">
                  <c:v>432</c:v>
                </c:pt>
                <c:pt idx="243">
                  <c:v>433</c:v>
                </c:pt>
                <c:pt idx="244">
                  <c:v>434</c:v>
                </c:pt>
                <c:pt idx="245">
                  <c:v>435</c:v>
                </c:pt>
                <c:pt idx="246">
                  <c:v>436</c:v>
                </c:pt>
                <c:pt idx="247">
                  <c:v>437</c:v>
                </c:pt>
                <c:pt idx="248">
                  <c:v>438</c:v>
                </c:pt>
                <c:pt idx="249">
                  <c:v>439</c:v>
                </c:pt>
                <c:pt idx="250">
                  <c:v>440</c:v>
                </c:pt>
                <c:pt idx="251">
                  <c:v>441</c:v>
                </c:pt>
                <c:pt idx="252">
                  <c:v>442</c:v>
                </c:pt>
                <c:pt idx="253">
                  <c:v>443</c:v>
                </c:pt>
                <c:pt idx="254">
                  <c:v>444</c:v>
                </c:pt>
                <c:pt idx="255">
                  <c:v>445</c:v>
                </c:pt>
                <c:pt idx="256">
                  <c:v>446</c:v>
                </c:pt>
                <c:pt idx="257">
                  <c:v>447</c:v>
                </c:pt>
                <c:pt idx="258">
                  <c:v>448</c:v>
                </c:pt>
                <c:pt idx="259">
                  <c:v>449</c:v>
                </c:pt>
                <c:pt idx="260">
                  <c:v>450</c:v>
                </c:pt>
                <c:pt idx="261">
                  <c:v>451</c:v>
                </c:pt>
                <c:pt idx="262">
                  <c:v>452</c:v>
                </c:pt>
                <c:pt idx="263">
                  <c:v>453</c:v>
                </c:pt>
                <c:pt idx="264">
                  <c:v>454</c:v>
                </c:pt>
                <c:pt idx="265">
                  <c:v>455</c:v>
                </c:pt>
                <c:pt idx="266">
                  <c:v>456</c:v>
                </c:pt>
                <c:pt idx="267">
                  <c:v>457</c:v>
                </c:pt>
                <c:pt idx="268">
                  <c:v>458</c:v>
                </c:pt>
                <c:pt idx="269">
                  <c:v>459</c:v>
                </c:pt>
                <c:pt idx="270">
                  <c:v>460</c:v>
                </c:pt>
                <c:pt idx="271">
                  <c:v>461</c:v>
                </c:pt>
                <c:pt idx="272">
                  <c:v>462</c:v>
                </c:pt>
                <c:pt idx="273">
                  <c:v>463</c:v>
                </c:pt>
                <c:pt idx="274">
                  <c:v>464</c:v>
                </c:pt>
                <c:pt idx="275">
                  <c:v>465</c:v>
                </c:pt>
                <c:pt idx="276">
                  <c:v>466</c:v>
                </c:pt>
                <c:pt idx="277">
                  <c:v>467</c:v>
                </c:pt>
                <c:pt idx="278">
                  <c:v>468</c:v>
                </c:pt>
                <c:pt idx="279">
                  <c:v>469</c:v>
                </c:pt>
                <c:pt idx="280">
                  <c:v>470</c:v>
                </c:pt>
                <c:pt idx="281">
                  <c:v>471</c:v>
                </c:pt>
                <c:pt idx="282">
                  <c:v>472</c:v>
                </c:pt>
                <c:pt idx="283">
                  <c:v>473</c:v>
                </c:pt>
                <c:pt idx="284">
                  <c:v>474</c:v>
                </c:pt>
                <c:pt idx="285">
                  <c:v>475</c:v>
                </c:pt>
                <c:pt idx="286">
                  <c:v>476</c:v>
                </c:pt>
                <c:pt idx="287">
                  <c:v>477</c:v>
                </c:pt>
                <c:pt idx="288">
                  <c:v>478</c:v>
                </c:pt>
                <c:pt idx="289">
                  <c:v>479</c:v>
                </c:pt>
                <c:pt idx="290">
                  <c:v>480</c:v>
                </c:pt>
                <c:pt idx="291">
                  <c:v>481</c:v>
                </c:pt>
                <c:pt idx="292">
                  <c:v>482</c:v>
                </c:pt>
                <c:pt idx="293">
                  <c:v>483</c:v>
                </c:pt>
                <c:pt idx="294">
                  <c:v>484</c:v>
                </c:pt>
                <c:pt idx="295">
                  <c:v>485</c:v>
                </c:pt>
                <c:pt idx="296">
                  <c:v>486</c:v>
                </c:pt>
                <c:pt idx="297">
                  <c:v>487</c:v>
                </c:pt>
                <c:pt idx="298">
                  <c:v>488</c:v>
                </c:pt>
                <c:pt idx="299">
                  <c:v>489</c:v>
                </c:pt>
                <c:pt idx="300">
                  <c:v>490</c:v>
                </c:pt>
                <c:pt idx="301">
                  <c:v>491</c:v>
                </c:pt>
                <c:pt idx="302">
                  <c:v>492</c:v>
                </c:pt>
                <c:pt idx="303">
                  <c:v>493</c:v>
                </c:pt>
                <c:pt idx="304">
                  <c:v>494</c:v>
                </c:pt>
                <c:pt idx="305">
                  <c:v>495</c:v>
                </c:pt>
                <c:pt idx="306">
                  <c:v>496</c:v>
                </c:pt>
                <c:pt idx="307">
                  <c:v>497</c:v>
                </c:pt>
                <c:pt idx="308">
                  <c:v>498</c:v>
                </c:pt>
                <c:pt idx="309">
                  <c:v>499</c:v>
                </c:pt>
                <c:pt idx="310">
                  <c:v>500</c:v>
                </c:pt>
                <c:pt idx="311">
                  <c:v>501</c:v>
                </c:pt>
                <c:pt idx="312">
                  <c:v>502</c:v>
                </c:pt>
                <c:pt idx="313">
                  <c:v>503</c:v>
                </c:pt>
                <c:pt idx="314">
                  <c:v>504</c:v>
                </c:pt>
                <c:pt idx="315">
                  <c:v>505</c:v>
                </c:pt>
                <c:pt idx="316">
                  <c:v>506</c:v>
                </c:pt>
                <c:pt idx="317">
                  <c:v>507</c:v>
                </c:pt>
                <c:pt idx="318">
                  <c:v>508</c:v>
                </c:pt>
                <c:pt idx="319">
                  <c:v>509</c:v>
                </c:pt>
                <c:pt idx="320">
                  <c:v>510</c:v>
                </c:pt>
                <c:pt idx="321">
                  <c:v>511</c:v>
                </c:pt>
                <c:pt idx="322">
                  <c:v>512</c:v>
                </c:pt>
                <c:pt idx="323">
                  <c:v>513</c:v>
                </c:pt>
                <c:pt idx="324">
                  <c:v>514</c:v>
                </c:pt>
                <c:pt idx="325">
                  <c:v>515</c:v>
                </c:pt>
                <c:pt idx="326">
                  <c:v>516</c:v>
                </c:pt>
                <c:pt idx="327">
                  <c:v>517</c:v>
                </c:pt>
                <c:pt idx="328">
                  <c:v>518</c:v>
                </c:pt>
                <c:pt idx="329">
                  <c:v>519</c:v>
                </c:pt>
                <c:pt idx="330">
                  <c:v>520</c:v>
                </c:pt>
                <c:pt idx="331">
                  <c:v>521</c:v>
                </c:pt>
                <c:pt idx="332">
                  <c:v>522</c:v>
                </c:pt>
                <c:pt idx="333">
                  <c:v>523</c:v>
                </c:pt>
                <c:pt idx="334">
                  <c:v>524</c:v>
                </c:pt>
                <c:pt idx="335">
                  <c:v>525</c:v>
                </c:pt>
                <c:pt idx="336">
                  <c:v>526</c:v>
                </c:pt>
                <c:pt idx="337">
                  <c:v>527</c:v>
                </c:pt>
                <c:pt idx="338">
                  <c:v>528</c:v>
                </c:pt>
                <c:pt idx="339">
                  <c:v>529</c:v>
                </c:pt>
                <c:pt idx="340">
                  <c:v>530</c:v>
                </c:pt>
                <c:pt idx="341">
                  <c:v>531</c:v>
                </c:pt>
                <c:pt idx="342">
                  <c:v>532</c:v>
                </c:pt>
                <c:pt idx="343">
                  <c:v>533</c:v>
                </c:pt>
                <c:pt idx="344">
                  <c:v>534</c:v>
                </c:pt>
                <c:pt idx="345">
                  <c:v>535</c:v>
                </c:pt>
                <c:pt idx="346">
                  <c:v>536</c:v>
                </c:pt>
                <c:pt idx="347">
                  <c:v>537</c:v>
                </c:pt>
                <c:pt idx="348">
                  <c:v>538</c:v>
                </c:pt>
                <c:pt idx="349">
                  <c:v>539</c:v>
                </c:pt>
                <c:pt idx="350">
                  <c:v>540</c:v>
                </c:pt>
                <c:pt idx="351">
                  <c:v>541</c:v>
                </c:pt>
                <c:pt idx="352">
                  <c:v>542</c:v>
                </c:pt>
                <c:pt idx="353">
                  <c:v>543</c:v>
                </c:pt>
                <c:pt idx="354">
                  <c:v>544</c:v>
                </c:pt>
                <c:pt idx="355">
                  <c:v>545</c:v>
                </c:pt>
                <c:pt idx="356">
                  <c:v>546</c:v>
                </c:pt>
                <c:pt idx="357">
                  <c:v>547</c:v>
                </c:pt>
                <c:pt idx="358">
                  <c:v>548</c:v>
                </c:pt>
                <c:pt idx="359">
                  <c:v>549</c:v>
                </c:pt>
                <c:pt idx="360">
                  <c:v>550</c:v>
                </c:pt>
                <c:pt idx="361">
                  <c:v>551</c:v>
                </c:pt>
                <c:pt idx="362">
                  <c:v>552</c:v>
                </c:pt>
                <c:pt idx="363">
                  <c:v>553</c:v>
                </c:pt>
                <c:pt idx="364">
                  <c:v>554</c:v>
                </c:pt>
                <c:pt idx="365">
                  <c:v>555</c:v>
                </c:pt>
                <c:pt idx="366">
                  <c:v>556</c:v>
                </c:pt>
                <c:pt idx="367">
                  <c:v>557</c:v>
                </c:pt>
                <c:pt idx="368">
                  <c:v>558</c:v>
                </c:pt>
                <c:pt idx="369">
                  <c:v>559</c:v>
                </c:pt>
                <c:pt idx="370">
                  <c:v>560</c:v>
                </c:pt>
                <c:pt idx="371">
                  <c:v>561</c:v>
                </c:pt>
                <c:pt idx="372">
                  <c:v>562</c:v>
                </c:pt>
                <c:pt idx="373">
                  <c:v>563</c:v>
                </c:pt>
                <c:pt idx="374">
                  <c:v>564</c:v>
                </c:pt>
                <c:pt idx="375">
                  <c:v>565</c:v>
                </c:pt>
                <c:pt idx="376">
                  <c:v>566</c:v>
                </c:pt>
                <c:pt idx="377">
                  <c:v>567</c:v>
                </c:pt>
                <c:pt idx="378">
                  <c:v>568</c:v>
                </c:pt>
                <c:pt idx="379">
                  <c:v>569</c:v>
                </c:pt>
                <c:pt idx="380">
                  <c:v>570</c:v>
                </c:pt>
                <c:pt idx="381">
                  <c:v>571</c:v>
                </c:pt>
                <c:pt idx="382">
                  <c:v>572</c:v>
                </c:pt>
                <c:pt idx="383">
                  <c:v>573</c:v>
                </c:pt>
                <c:pt idx="384">
                  <c:v>574</c:v>
                </c:pt>
                <c:pt idx="385">
                  <c:v>575</c:v>
                </c:pt>
                <c:pt idx="386">
                  <c:v>576</c:v>
                </c:pt>
                <c:pt idx="387">
                  <c:v>577</c:v>
                </c:pt>
                <c:pt idx="388">
                  <c:v>578</c:v>
                </c:pt>
                <c:pt idx="389">
                  <c:v>579</c:v>
                </c:pt>
                <c:pt idx="390">
                  <c:v>580</c:v>
                </c:pt>
                <c:pt idx="391">
                  <c:v>581</c:v>
                </c:pt>
                <c:pt idx="392">
                  <c:v>582</c:v>
                </c:pt>
                <c:pt idx="393">
                  <c:v>583</c:v>
                </c:pt>
                <c:pt idx="394">
                  <c:v>584</c:v>
                </c:pt>
                <c:pt idx="395">
                  <c:v>585</c:v>
                </c:pt>
                <c:pt idx="396">
                  <c:v>586</c:v>
                </c:pt>
                <c:pt idx="397">
                  <c:v>587</c:v>
                </c:pt>
                <c:pt idx="398">
                  <c:v>588</c:v>
                </c:pt>
                <c:pt idx="399">
                  <c:v>589</c:v>
                </c:pt>
                <c:pt idx="400">
                  <c:v>590</c:v>
                </c:pt>
                <c:pt idx="401">
                  <c:v>591</c:v>
                </c:pt>
                <c:pt idx="402">
                  <c:v>592</c:v>
                </c:pt>
                <c:pt idx="403">
                  <c:v>593</c:v>
                </c:pt>
                <c:pt idx="404">
                  <c:v>594</c:v>
                </c:pt>
                <c:pt idx="405">
                  <c:v>595</c:v>
                </c:pt>
                <c:pt idx="406">
                  <c:v>596</c:v>
                </c:pt>
                <c:pt idx="407">
                  <c:v>597</c:v>
                </c:pt>
                <c:pt idx="408">
                  <c:v>598</c:v>
                </c:pt>
                <c:pt idx="409">
                  <c:v>599</c:v>
                </c:pt>
                <c:pt idx="410">
                  <c:v>600</c:v>
                </c:pt>
                <c:pt idx="411">
                  <c:v>601</c:v>
                </c:pt>
                <c:pt idx="412">
                  <c:v>602</c:v>
                </c:pt>
                <c:pt idx="413">
                  <c:v>603</c:v>
                </c:pt>
                <c:pt idx="414">
                  <c:v>604</c:v>
                </c:pt>
                <c:pt idx="415">
                  <c:v>605</c:v>
                </c:pt>
                <c:pt idx="416">
                  <c:v>606</c:v>
                </c:pt>
                <c:pt idx="417">
                  <c:v>607</c:v>
                </c:pt>
                <c:pt idx="418">
                  <c:v>608</c:v>
                </c:pt>
                <c:pt idx="419">
                  <c:v>609</c:v>
                </c:pt>
                <c:pt idx="420">
                  <c:v>610</c:v>
                </c:pt>
                <c:pt idx="421">
                  <c:v>611</c:v>
                </c:pt>
                <c:pt idx="422">
                  <c:v>612</c:v>
                </c:pt>
                <c:pt idx="423">
                  <c:v>613</c:v>
                </c:pt>
                <c:pt idx="424">
                  <c:v>614</c:v>
                </c:pt>
                <c:pt idx="425">
                  <c:v>615</c:v>
                </c:pt>
                <c:pt idx="426">
                  <c:v>616</c:v>
                </c:pt>
                <c:pt idx="427">
                  <c:v>617</c:v>
                </c:pt>
                <c:pt idx="428">
                  <c:v>618</c:v>
                </c:pt>
                <c:pt idx="429">
                  <c:v>619</c:v>
                </c:pt>
                <c:pt idx="430">
                  <c:v>620</c:v>
                </c:pt>
                <c:pt idx="431">
                  <c:v>621</c:v>
                </c:pt>
                <c:pt idx="432">
                  <c:v>622</c:v>
                </c:pt>
                <c:pt idx="433">
                  <c:v>623</c:v>
                </c:pt>
                <c:pt idx="434">
                  <c:v>624</c:v>
                </c:pt>
                <c:pt idx="435">
                  <c:v>625</c:v>
                </c:pt>
                <c:pt idx="436">
                  <c:v>626</c:v>
                </c:pt>
                <c:pt idx="437">
                  <c:v>627</c:v>
                </c:pt>
                <c:pt idx="438">
                  <c:v>628</c:v>
                </c:pt>
                <c:pt idx="439">
                  <c:v>629</c:v>
                </c:pt>
                <c:pt idx="440">
                  <c:v>630</c:v>
                </c:pt>
                <c:pt idx="441">
                  <c:v>631</c:v>
                </c:pt>
                <c:pt idx="442">
                  <c:v>632</c:v>
                </c:pt>
                <c:pt idx="443">
                  <c:v>633</c:v>
                </c:pt>
                <c:pt idx="444">
                  <c:v>634</c:v>
                </c:pt>
                <c:pt idx="445">
                  <c:v>635</c:v>
                </c:pt>
                <c:pt idx="446">
                  <c:v>636</c:v>
                </c:pt>
                <c:pt idx="447">
                  <c:v>637</c:v>
                </c:pt>
                <c:pt idx="448">
                  <c:v>638</c:v>
                </c:pt>
                <c:pt idx="449">
                  <c:v>639</c:v>
                </c:pt>
                <c:pt idx="450">
                  <c:v>640</c:v>
                </c:pt>
                <c:pt idx="451">
                  <c:v>641</c:v>
                </c:pt>
                <c:pt idx="452">
                  <c:v>642</c:v>
                </c:pt>
                <c:pt idx="453">
                  <c:v>643</c:v>
                </c:pt>
                <c:pt idx="454">
                  <c:v>644</c:v>
                </c:pt>
                <c:pt idx="455">
                  <c:v>645</c:v>
                </c:pt>
                <c:pt idx="456">
                  <c:v>646</c:v>
                </c:pt>
                <c:pt idx="457">
                  <c:v>647</c:v>
                </c:pt>
                <c:pt idx="458">
                  <c:v>648</c:v>
                </c:pt>
                <c:pt idx="459">
                  <c:v>649</c:v>
                </c:pt>
                <c:pt idx="460">
                  <c:v>650</c:v>
                </c:pt>
                <c:pt idx="461">
                  <c:v>651</c:v>
                </c:pt>
                <c:pt idx="462">
                  <c:v>652</c:v>
                </c:pt>
                <c:pt idx="463">
                  <c:v>653</c:v>
                </c:pt>
                <c:pt idx="464">
                  <c:v>654</c:v>
                </c:pt>
                <c:pt idx="465">
                  <c:v>655</c:v>
                </c:pt>
                <c:pt idx="466">
                  <c:v>656</c:v>
                </c:pt>
                <c:pt idx="467">
                  <c:v>657</c:v>
                </c:pt>
                <c:pt idx="468">
                  <c:v>658</c:v>
                </c:pt>
                <c:pt idx="469">
                  <c:v>659</c:v>
                </c:pt>
                <c:pt idx="470">
                  <c:v>660</c:v>
                </c:pt>
                <c:pt idx="471">
                  <c:v>661</c:v>
                </c:pt>
                <c:pt idx="472">
                  <c:v>662</c:v>
                </c:pt>
                <c:pt idx="473">
                  <c:v>663</c:v>
                </c:pt>
                <c:pt idx="474">
                  <c:v>664</c:v>
                </c:pt>
                <c:pt idx="475">
                  <c:v>665</c:v>
                </c:pt>
                <c:pt idx="476">
                  <c:v>666</c:v>
                </c:pt>
                <c:pt idx="477">
                  <c:v>667</c:v>
                </c:pt>
                <c:pt idx="478">
                  <c:v>668</c:v>
                </c:pt>
                <c:pt idx="479">
                  <c:v>669</c:v>
                </c:pt>
                <c:pt idx="480">
                  <c:v>670</c:v>
                </c:pt>
                <c:pt idx="481">
                  <c:v>671</c:v>
                </c:pt>
                <c:pt idx="482">
                  <c:v>672</c:v>
                </c:pt>
                <c:pt idx="483">
                  <c:v>673</c:v>
                </c:pt>
                <c:pt idx="484">
                  <c:v>674</c:v>
                </c:pt>
                <c:pt idx="485">
                  <c:v>675</c:v>
                </c:pt>
                <c:pt idx="486">
                  <c:v>676</c:v>
                </c:pt>
                <c:pt idx="487">
                  <c:v>677</c:v>
                </c:pt>
                <c:pt idx="488">
                  <c:v>678</c:v>
                </c:pt>
                <c:pt idx="489">
                  <c:v>679</c:v>
                </c:pt>
                <c:pt idx="490">
                  <c:v>680</c:v>
                </c:pt>
                <c:pt idx="491">
                  <c:v>681</c:v>
                </c:pt>
                <c:pt idx="492">
                  <c:v>682</c:v>
                </c:pt>
                <c:pt idx="493">
                  <c:v>683</c:v>
                </c:pt>
                <c:pt idx="494">
                  <c:v>684</c:v>
                </c:pt>
                <c:pt idx="495">
                  <c:v>685</c:v>
                </c:pt>
                <c:pt idx="496">
                  <c:v>686</c:v>
                </c:pt>
                <c:pt idx="497">
                  <c:v>687</c:v>
                </c:pt>
                <c:pt idx="498">
                  <c:v>688</c:v>
                </c:pt>
                <c:pt idx="499">
                  <c:v>689</c:v>
                </c:pt>
                <c:pt idx="500">
                  <c:v>690</c:v>
                </c:pt>
                <c:pt idx="501">
                  <c:v>691</c:v>
                </c:pt>
                <c:pt idx="502">
                  <c:v>692</c:v>
                </c:pt>
                <c:pt idx="503">
                  <c:v>693</c:v>
                </c:pt>
                <c:pt idx="504">
                  <c:v>694</c:v>
                </c:pt>
                <c:pt idx="505">
                  <c:v>695</c:v>
                </c:pt>
                <c:pt idx="506">
                  <c:v>696</c:v>
                </c:pt>
                <c:pt idx="507">
                  <c:v>697</c:v>
                </c:pt>
                <c:pt idx="508">
                  <c:v>698</c:v>
                </c:pt>
                <c:pt idx="509">
                  <c:v>699</c:v>
                </c:pt>
                <c:pt idx="510">
                  <c:v>700</c:v>
                </c:pt>
              </c:numCache>
            </c:numRef>
          </c:xVal>
          <c:yVal>
            <c:numRef>
              <c:f>'Ni 20.10.2020'!$J$7:$J$517</c:f>
              <c:numCache>
                <c:formatCode>General</c:formatCode>
                <c:ptCount val="511"/>
                <c:pt idx="0">
                  <c:v>3.132293797</c:v>
                </c:pt>
                <c:pt idx="1">
                  <c:v>2.9394460389999999</c:v>
                </c:pt>
                <c:pt idx="2">
                  <c:v>3.4103264960000002</c:v>
                </c:pt>
                <c:pt idx="3">
                  <c:v>3.3004347630000002</c:v>
                </c:pt>
                <c:pt idx="4">
                  <c:v>3.1701305280000001</c:v>
                </c:pt>
                <c:pt idx="5">
                  <c:v>2.9542203649999998</c:v>
                </c:pt>
                <c:pt idx="6">
                  <c:v>3.3430801360000002</c:v>
                </c:pt>
                <c:pt idx="7">
                  <c:v>3.5952081150000001</c:v>
                </c:pt>
                <c:pt idx="8">
                  <c:v>3.2995262479999998</c:v>
                </c:pt>
                <c:pt idx="9">
                  <c:v>3.3940184360000001</c:v>
                </c:pt>
                <c:pt idx="10">
                  <c:v>3.831684321</c:v>
                </c:pt>
                <c:pt idx="11">
                  <c:v>3.9426151009999999</c:v>
                </c:pt>
                <c:pt idx="12">
                  <c:v>3.866294898</c:v>
                </c:pt>
                <c:pt idx="13">
                  <c:v>3.9362855489999999</c:v>
                </c:pt>
                <c:pt idx="14">
                  <c:v>3.9510872840000002</c:v>
                </c:pt>
                <c:pt idx="15">
                  <c:v>3.9510872840000002</c:v>
                </c:pt>
                <c:pt idx="16">
                  <c:v>3.9510872840000002</c:v>
                </c:pt>
                <c:pt idx="17">
                  <c:v>3.9510872840000002</c:v>
                </c:pt>
                <c:pt idx="18">
                  <c:v>3.9510872840000002</c:v>
                </c:pt>
                <c:pt idx="19">
                  <c:v>3.9510872840000002</c:v>
                </c:pt>
                <c:pt idx="20">
                  <c:v>2.408580985</c:v>
                </c:pt>
                <c:pt idx="21">
                  <c:v>3.0832611289999998</c:v>
                </c:pt>
                <c:pt idx="22">
                  <c:v>3.9510872840000002</c:v>
                </c:pt>
                <c:pt idx="23">
                  <c:v>3.9510872840000002</c:v>
                </c:pt>
                <c:pt idx="24">
                  <c:v>3.9510872840000002</c:v>
                </c:pt>
                <c:pt idx="25">
                  <c:v>3.9510872840000002</c:v>
                </c:pt>
                <c:pt idx="26">
                  <c:v>3.9510872840000002</c:v>
                </c:pt>
                <c:pt idx="27">
                  <c:v>3.9510872840000002</c:v>
                </c:pt>
                <c:pt idx="28">
                  <c:v>3.9510872840000002</c:v>
                </c:pt>
                <c:pt idx="29">
                  <c:v>3.5510952150000001</c:v>
                </c:pt>
                <c:pt idx="30">
                  <c:v>3.3785637080000002</c:v>
                </c:pt>
                <c:pt idx="31">
                  <c:v>3.9510872840000002</c:v>
                </c:pt>
                <c:pt idx="32">
                  <c:v>3.9510872840000002</c:v>
                </c:pt>
                <c:pt idx="33">
                  <c:v>3.6657120000000001</c:v>
                </c:pt>
                <c:pt idx="34">
                  <c:v>3.3241765619999999</c:v>
                </c:pt>
                <c:pt idx="35">
                  <c:v>3.9510872840000002</c:v>
                </c:pt>
                <c:pt idx="36">
                  <c:v>3.9510872840000002</c:v>
                </c:pt>
                <c:pt idx="37">
                  <c:v>3.9510872840000002</c:v>
                </c:pt>
                <c:pt idx="38">
                  <c:v>3.9510872840000002</c:v>
                </c:pt>
                <c:pt idx="39">
                  <c:v>3.9510872840000002</c:v>
                </c:pt>
                <c:pt idx="40">
                  <c:v>3.9510872840000002</c:v>
                </c:pt>
                <c:pt idx="41">
                  <c:v>3.9510872840000002</c:v>
                </c:pt>
                <c:pt idx="42">
                  <c:v>3.9510872840000002</c:v>
                </c:pt>
                <c:pt idx="43">
                  <c:v>3.9510872840000002</c:v>
                </c:pt>
                <c:pt idx="44">
                  <c:v>3.9510872840000002</c:v>
                </c:pt>
                <c:pt idx="45">
                  <c:v>3.9510872840000002</c:v>
                </c:pt>
                <c:pt idx="46">
                  <c:v>3.9510872840000002</c:v>
                </c:pt>
                <c:pt idx="47">
                  <c:v>3.9510872840000002</c:v>
                </c:pt>
                <c:pt idx="48">
                  <c:v>3.9510872840000002</c:v>
                </c:pt>
                <c:pt idx="49">
                  <c:v>3.4135256960000002</c:v>
                </c:pt>
                <c:pt idx="50">
                  <c:v>3.901828997</c:v>
                </c:pt>
                <c:pt idx="51">
                  <c:v>3.9510872840000002</c:v>
                </c:pt>
                <c:pt idx="52">
                  <c:v>3.9510872840000002</c:v>
                </c:pt>
                <c:pt idx="53">
                  <c:v>3.6215064240000001</c:v>
                </c:pt>
                <c:pt idx="54">
                  <c:v>3.5617424940000002</c:v>
                </c:pt>
                <c:pt idx="55">
                  <c:v>3.8739407240000001</c:v>
                </c:pt>
                <c:pt idx="56">
                  <c:v>3.9510872840000002</c:v>
                </c:pt>
                <c:pt idx="57">
                  <c:v>3.4249217449999998</c:v>
                </c:pt>
                <c:pt idx="58">
                  <c:v>2.962294118</c:v>
                </c:pt>
                <c:pt idx="59">
                  <c:v>2.6717890739999999</c:v>
                </c:pt>
                <c:pt idx="60">
                  <c:v>2.3872660589999999</c:v>
                </c:pt>
                <c:pt idx="61">
                  <c:v>2.1013828659999998</c:v>
                </c:pt>
                <c:pt idx="62">
                  <c:v>1.8674558699999999</c:v>
                </c:pt>
                <c:pt idx="63">
                  <c:v>1.6656369719999999</c:v>
                </c:pt>
                <c:pt idx="64">
                  <c:v>1.486473081</c:v>
                </c:pt>
                <c:pt idx="65">
                  <c:v>1.3377618870000001</c:v>
                </c:pt>
                <c:pt idx="66">
                  <c:v>1.201874382</c:v>
                </c:pt>
                <c:pt idx="67">
                  <c:v>1.079273406</c:v>
                </c:pt>
                <c:pt idx="68">
                  <c:v>0.97557951700000001</c:v>
                </c:pt>
                <c:pt idx="69">
                  <c:v>0.88729535999999998</c:v>
                </c:pt>
                <c:pt idx="70">
                  <c:v>0.81031090100000003</c:v>
                </c:pt>
                <c:pt idx="71">
                  <c:v>0.742199681</c:v>
                </c:pt>
                <c:pt idx="72">
                  <c:v>0.685042123</c:v>
                </c:pt>
                <c:pt idx="73">
                  <c:v>0.63726478399999997</c:v>
                </c:pt>
                <c:pt idx="74">
                  <c:v>0.59644431600000003</c:v>
                </c:pt>
                <c:pt idx="75">
                  <c:v>0.56262614200000005</c:v>
                </c:pt>
                <c:pt idx="76">
                  <c:v>0.53565553799999999</c:v>
                </c:pt>
                <c:pt idx="77">
                  <c:v>0.51290488999999995</c:v>
                </c:pt>
                <c:pt idx="78">
                  <c:v>0.49388096500000001</c:v>
                </c:pt>
                <c:pt idx="79">
                  <c:v>0.479583869</c:v>
                </c:pt>
                <c:pt idx="80">
                  <c:v>0.46829699600000002</c:v>
                </c:pt>
                <c:pt idx="81">
                  <c:v>0.46111932900000002</c:v>
                </c:pt>
                <c:pt idx="82">
                  <c:v>0.45679171299999999</c:v>
                </c:pt>
                <c:pt idx="83">
                  <c:v>0.45501649</c:v>
                </c:pt>
                <c:pt idx="84">
                  <c:v>0.454903061</c:v>
                </c:pt>
                <c:pt idx="85">
                  <c:v>0.45680816299999999</c:v>
                </c:pt>
                <c:pt idx="86">
                  <c:v>0.45950068799999999</c:v>
                </c:pt>
                <c:pt idx="87">
                  <c:v>0.46416195799999999</c:v>
                </c:pt>
                <c:pt idx="88">
                  <c:v>0.470774584</c:v>
                </c:pt>
                <c:pt idx="89">
                  <c:v>0.47742383999999999</c:v>
                </c:pt>
                <c:pt idx="90">
                  <c:v>0.48674400899999998</c:v>
                </c:pt>
                <c:pt idx="91">
                  <c:v>0.49500142200000002</c:v>
                </c:pt>
                <c:pt idx="92">
                  <c:v>0.50498110900000004</c:v>
                </c:pt>
                <c:pt idx="93">
                  <c:v>0.513853907</c:v>
                </c:pt>
                <c:pt idx="94">
                  <c:v>0.52592404299999995</c:v>
                </c:pt>
                <c:pt idx="95">
                  <c:v>0.53583175100000002</c:v>
                </c:pt>
                <c:pt idx="96">
                  <c:v>0.54890219699999998</c:v>
                </c:pt>
                <c:pt idx="97">
                  <c:v>0.55844750700000001</c:v>
                </c:pt>
                <c:pt idx="98">
                  <c:v>0.56889277800000004</c:v>
                </c:pt>
                <c:pt idx="99">
                  <c:v>0.58068339400000002</c:v>
                </c:pt>
                <c:pt idx="100">
                  <c:v>0.590645274</c:v>
                </c:pt>
                <c:pt idx="101">
                  <c:v>0.59999058699999996</c:v>
                </c:pt>
                <c:pt idx="102">
                  <c:v>0.60817824399999998</c:v>
                </c:pt>
                <c:pt idx="103">
                  <c:v>0.61560525700000002</c:v>
                </c:pt>
                <c:pt idx="104">
                  <c:v>0.623368743</c:v>
                </c:pt>
                <c:pt idx="105">
                  <c:v>0.63063721299999997</c:v>
                </c:pt>
                <c:pt idx="106">
                  <c:v>0.63526643999999999</c:v>
                </c:pt>
                <c:pt idx="107">
                  <c:v>0.63787831500000003</c:v>
                </c:pt>
                <c:pt idx="108">
                  <c:v>0.63934800400000003</c:v>
                </c:pt>
                <c:pt idx="109">
                  <c:v>0.64116970900000003</c:v>
                </c:pt>
                <c:pt idx="110">
                  <c:v>0.64014469299999999</c:v>
                </c:pt>
                <c:pt idx="111">
                  <c:v>0.63626937500000003</c:v>
                </c:pt>
                <c:pt idx="112">
                  <c:v>0.63011804299999996</c:v>
                </c:pt>
                <c:pt idx="113">
                  <c:v>0.62225358799999997</c:v>
                </c:pt>
                <c:pt idx="114">
                  <c:v>0.61118815699999995</c:v>
                </c:pt>
                <c:pt idx="115">
                  <c:v>0.60086573799999998</c:v>
                </c:pt>
                <c:pt idx="116">
                  <c:v>0.58746243200000003</c:v>
                </c:pt>
                <c:pt idx="117">
                  <c:v>0.57400479699999996</c:v>
                </c:pt>
                <c:pt idx="118">
                  <c:v>0.55945695799999995</c:v>
                </c:pt>
                <c:pt idx="119">
                  <c:v>0.54238987400000005</c:v>
                </c:pt>
                <c:pt idx="120">
                  <c:v>0.52441031800000004</c:v>
                </c:pt>
                <c:pt idx="121">
                  <c:v>0.50666557199999995</c:v>
                </c:pt>
                <c:pt idx="122">
                  <c:v>0.48822904900000003</c:v>
                </c:pt>
                <c:pt idx="123">
                  <c:v>0.46911792299999999</c:v>
                </c:pt>
                <c:pt idx="124">
                  <c:v>0.450079326</c:v>
                </c:pt>
                <c:pt idx="125">
                  <c:v>0.430751094</c:v>
                </c:pt>
                <c:pt idx="126">
                  <c:v>0.41450925500000002</c:v>
                </c:pt>
                <c:pt idx="127">
                  <c:v>0.39892609299999998</c:v>
                </c:pt>
                <c:pt idx="128">
                  <c:v>0.38331554000000001</c:v>
                </c:pt>
                <c:pt idx="129">
                  <c:v>0.36806451600000001</c:v>
                </c:pt>
                <c:pt idx="130">
                  <c:v>0.35264336200000002</c:v>
                </c:pt>
                <c:pt idx="131">
                  <c:v>0.34002109400000002</c:v>
                </c:pt>
                <c:pt idx="132">
                  <c:v>0.32989482599999997</c:v>
                </c:pt>
                <c:pt idx="133">
                  <c:v>0.32070459000000001</c:v>
                </c:pt>
                <c:pt idx="134">
                  <c:v>0.31333407499999999</c:v>
                </c:pt>
                <c:pt idx="135">
                  <c:v>0.30855377899999997</c:v>
                </c:pt>
                <c:pt idx="136">
                  <c:v>0.30519045500000003</c:v>
                </c:pt>
                <c:pt idx="137">
                  <c:v>0.30173084</c:v>
                </c:pt>
                <c:pt idx="138">
                  <c:v>0.29931785799999999</c:v>
                </c:pt>
                <c:pt idx="139">
                  <c:v>0.29813325400000001</c:v>
                </c:pt>
                <c:pt idx="140">
                  <c:v>0.29887477600000001</c:v>
                </c:pt>
                <c:pt idx="141">
                  <c:v>0.30171481100000003</c:v>
                </c:pt>
                <c:pt idx="142">
                  <c:v>0.30450327500000002</c:v>
                </c:pt>
                <c:pt idx="143">
                  <c:v>0.308239184</c:v>
                </c:pt>
                <c:pt idx="144">
                  <c:v>0.311219038</c:v>
                </c:pt>
                <c:pt idx="145">
                  <c:v>0.31434541900000001</c:v>
                </c:pt>
                <c:pt idx="146">
                  <c:v>0.31684915699999999</c:v>
                </c:pt>
                <c:pt idx="147">
                  <c:v>0.31917808600000003</c:v>
                </c:pt>
                <c:pt idx="148">
                  <c:v>0.32104187000000001</c:v>
                </c:pt>
                <c:pt idx="149">
                  <c:v>0.32209204299999999</c:v>
                </c:pt>
                <c:pt idx="150">
                  <c:v>0.32365700400000003</c:v>
                </c:pt>
                <c:pt idx="151">
                  <c:v>0.32383714400000002</c:v>
                </c:pt>
                <c:pt idx="152">
                  <c:v>0.32485338200000002</c:v>
                </c:pt>
                <c:pt idx="153">
                  <c:v>0.319823631</c:v>
                </c:pt>
                <c:pt idx="154">
                  <c:v>0.31668501599999999</c:v>
                </c:pt>
                <c:pt idx="155">
                  <c:v>0.313977167</c:v>
                </c:pt>
                <c:pt idx="156">
                  <c:v>0.30879215700000001</c:v>
                </c:pt>
                <c:pt idx="157">
                  <c:v>0.30461157100000003</c:v>
                </c:pt>
                <c:pt idx="158">
                  <c:v>0.29909561699999998</c:v>
                </c:pt>
                <c:pt idx="159">
                  <c:v>0.292970913</c:v>
                </c:pt>
                <c:pt idx="160">
                  <c:v>0.28442373900000001</c:v>
                </c:pt>
                <c:pt idx="161">
                  <c:v>0.27473869200000001</c:v>
                </c:pt>
                <c:pt idx="162">
                  <c:v>0.26507188700000001</c:v>
                </c:pt>
                <c:pt idx="163">
                  <c:v>0.255113225</c:v>
                </c:pt>
                <c:pt idx="164">
                  <c:v>0.24531312699999999</c:v>
                </c:pt>
                <c:pt idx="165">
                  <c:v>0.23657551199999999</c:v>
                </c:pt>
                <c:pt idx="166">
                  <c:v>0.22630102499999999</c:v>
                </c:pt>
                <c:pt idx="167">
                  <c:v>0.21309404400000001</c:v>
                </c:pt>
                <c:pt idx="168">
                  <c:v>0.20291883299999999</c:v>
                </c:pt>
                <c:pt idx="169">
                  <c:v>0.19039979100000001</c:v>
                </c:pt>
                <c:pt idx="170">
                  <c:v>0.181543906</c:v>
                </c:pt>
                <c:pt idx="171">
                  <c:v>0.16741566299999999</c:v>
                </c:pt>
                <c:pt idx="172">
                  <c:v>0.155770411</c:v>
                </c:pt>
                <c:pt idx="173">
                  <c:v>0.14448198500000001</c:v>
                </c:pt>
                <c:pt idx="174">
                  <c:v>0.13619228999999999</c:v>
                </c:pt>
                <c:pt idx="175">
                  <c:v>0.12728419499999999</c:v>
                </c:pt>
                <c:pt idx="176">
                  <c:v>0.115154652</c:v>
                </c:pt>
                <c:pt idx="177">
                  <c:v>0.106342694</c:v>
                </c:pt>
                <c:pt idx="178">
                  <c:v>9.7771595000000003E-2</c:v>
                </c:pt>
                <c:pt idx="179" formatCode="0.00E+00">
                  <c:v>8.6900000000000005E-2</c:v>
                </c:pt>
                <c:pt idx="180" formatCode="0.00E+00">
                  <c:v>8.1299999999999997E-2</c:v>
                </c:pt>
                <c:pt idx="181" formatCode="0.00E+00">
                  <c:v>7.5300000000000006E-2</c:v>
                </c:pt>
                <c:pt idx="182" formatCode="0.00E+00">
                  <c:v>6.2399999999999997E-2</c:v>
                </c:pt>
                <c:pt idx="183" formatCode="0.00E+00">
                  <c:v>5.67E-2</c:v>
                </c:pt>
                <c:pt idx="184" formatCode="0.00E+00">
                  <c:v>5.2499999999999998E-2</c:v>
                </c:pt>
                <c:pt idx="185" formatCode="0.00E+00">
                  <c:v>4.24E-2</c:v>
                </c:pt>
                <c:pt idx="186" formatCode="0.00E+00">
                  <c:v>3.6400000000000002E-2</c:v>
                </c:pt>
                <c:pt idx="187">
                  <c:v>3.1879079999999997E-2</c:v>
                </c:pt>
                <c:pt idx="188" formatCode="0.00E+00">
                  <c:v>2.9600000000000001E-2</c:v>
                </c:pt>
                <c:pt idx="189" formatCode="0.00E+00">
                  <c:v>2.0299999999999999E-2</c:v>
                </c:pt>
                <c:pt idx="190" formatCode="0.00E+00">
                  <c:v>1.9800000000000002E-2</c:v>
                </c:pt>
                <c:pt idx="191" formatCode="0.00E+00">
                  <c:v>1.26E-2</c:v>
                </c:pt>
                <c:pt idx="192" formatCode="0.00E+00">
                  <c:v>8.1600000000000006E-3</c:v>
                </c:pt>
                <c:pt idx="193" formatCode="0.00E+00">
                  <c:v>7.8300000000000002E-3</c:v>
                </c:pt>
                <c:pt idx="194" formatCode="0.00E+00">
                  <c:v>4.3299999999999996E-3</c:v>
                </c:pt>
                <c:pt idx="195" formatCode="0.00E+00">
                  <c:v>-1.39E-3</c:v>
                </c:pt>
                <c:pt idx="196" formatCode="0.00E+00">
                  <c:v>-2.5999999999999999E-3</c:v>
                </c:pt>
                <c:pt idx="197" formatCode="0.00E+00">
                  <c:v>-4.8199999999999996E-3</c:v>
                </c:pt>
                <c:pt idx="198" formatCode="0.00E+00">
                  <c:v>-7.0299999999999998E-3</c:v>
                </c:pt>
                <c:pt idx="199" formatCode="0.00E+00">
                  <c:v>-5.94E-3</c:v>
                </c:pt>
                <c:pt idx="200" formatCode="0.00E+00">
                  <c:v>-7.5399999999999998E-3</c:v>
                </c:pt>
                <c:pt idx="201" formatCode="0.00E+00">
                  <c:v>-8.2299999999999995E-3</c:v>
                </c:pt>
                <c:pt idx="202" formatCode="0.00E+00">
                  <c:v>-1.37E-2</c:v>
                </c:pt>
                <c:pt idx="203" formatCode="0.00E+00">
                  <c:v>-1.24E-2</c:v>
                </c:pt>
                <c:pt idx="204" formatCode="0.00E+00">
                  <c:v>-1.2800000000000001E-2</c:v>
                </c:pt>
                <c:pt idx="205" formatCode="0.00E+00">
                  <c:v>-1.55E-2</c:v>
                </c:pt>
                <c:pt idx="206" formatCode="0.00E+00">
                  <c:v>-1.49E-2</c:v>
                </c:pt>
                <c:pt idx="207">
                  <c:v>-2.1071269E-2</c:v>
                </c:pt>
                <c:pt idx="208" formatCode="0.00E+00">
                  <c:v>-1.77E-2</c:v>
                </c:pt>
                <c:pt idx="209" formatCode="0.00E+00">
                  <c:v>-1.66E-2</c:v>
                </c:pt>
                <c:pt idx="210">
                  <c:v>-1.8722668000000001E-2</c:v>
                </c:pt>
                <c:pt idx="211" formatCode="0.00E+00">
                  <c:v>-2.29E-2</c:v>
                </c:pt>
                <c:pt idx="212" formatCode="0.00E+00">
                  <c:v>-2.3599999999999999E-2</c:v>
                </c:pt>
                <c:pt idx="213" formatCode="0.00E+00">
                  <c:v>-2.4199999999999999E-2</c:v>
                </c:pt>
                <c:pt idx="214" formatCode="0.00E+00">
                  <c:v>-2.3599999999999999E-2</c:v>
                </c:pt>
                <c:pt idx="215" formatCode="0.00E+00">
                  <c:v>-2.3699999999999999E-2</c:v>
                </c:pt>
                <c:pt idx="216" formatCode="0.00E+00">
                  <c:v>-2.4299999999999999E-2</c:v>
                </c:pt>
                <c:pt idx="217" formatCode="0.00E+00">
                  <c:v>-2.4199999999999999E-2</c:v>
                </c:pt>
                <c:pt idx="218" formatCode="0.00E+00">
                  <c:v>-2.3800000000000002E-2</c:v>
                </c:pt>
                <c:pt idx="219" formatCode="0.00E+00">
                  <c:v>-2.4299999999999999E-2</c:v>
                </c:pt>
                <c:pt idx="220" formatCode="0.00E+00">
                  <c:v>-2.4199999999999999E-2</c:v>
                </c:pt>
                <c:pt idx="221" formatCode="0.00E+00">
                  <c:v>-2.4199999999999999E-2</c:v>
                </c:pt>
                <c:pt idx="222" formatCode="0.00E+00">
                  <c:v>-2.4400000000000002E-2</c:v>
                </c:pt>
                <c:pt idx="223" formatCode="0.00E+00">
                  <c:v>-2.3800000000000002E-2</c:v>
                </c:pt>
                <c:pt idx="224">
                  <c:v>-2.3659673999999999E-2</c:v>
                </c:pt>
                <c:pt idx="225" formatCode="0.00E+00">
                  <c:v>-2.3800000000000002E-2</c:v>
                </c:pt>
                <c:pt idx="226" formatCode="0.00E+00">
                  <c:v>-2.3900000000000001E-2</c:v>
                </c:pt>
                <c:pt idx="227" formatCode="0.00E+00">
                  <c:v>-2.4E-2</c:v>
                </c:pt>
                <c:pt idx="228" formatCode="0.00E+00">
                  <c:v>-2.3599999999999999E-2</c:v>
                </c:pt>
                <c:pt idx="229" formatCode="0.00E+00">
                  <c:v>-2.3699999999999999E-2</c:v>
                </c:pt>
                <c:pt idx="230" formatCode="0.00E+00">
                  <c:v>-2.3800000000000002E-2</c:v>
                </c:pt>
                <c:pt idx="231" formatCode="0.00E+00">
                  <c:v>-2.3599999999999999E-2</c:v>
                </c:pt>
                <c:pt idx="232" formatCode="0.00E+00">
                  <c:v>-2.3900000000000001E-2</c:v>
                </c:pt>
                <c:pt idx="233" formatCode="0.00E+00">
                  <c:v>-2.3699999999999999E-2</c:v>
                </c:pt>
                <c:pt idx="234" formatCode="0.00E+00">
                  <c:v>-2.41E-2</c:v>
                </c:pt>
                <c:pt idx="235" formatCode="0.00E+00">
                  <c:v>-2.3900000000000001E-2</c:v>
                </c:pt>
                <c:pt idx="236" formatCode="0.00E+00">
                  <c:v>-2.4400000000000002E-2</c:v>
                </c:pt>
                <c:pt idx="237" formatCode="0.00E+00">
                  <c:v>-2.4199999999999999E-2</c:v>
                </c:pt>
                <c:pt idx="238" formatCode="0.00E+00">
                  <c:v>-2.3900000000000001E-2</c:v>
                </c:pt>
                <c:pt idx="239" formatCode="0.00E+00">
                  <c:v>-2.4299999999999999E-2</c:v>
                </c:pt>
                <c:pt idx="240" formatCode="0.00E+00">
                  <c:v>-2.3900000000000001E-2</c:v>
                </c:pt>
                <c:pt idx="241" formatCode="0.00E+00">
                  <c:v>-2.3699999999999999E-2</c:v>
                </c:pt>
                <c:pt idx="242" formatCode="0.00E+00">
                  <c:v>-2.3599999999999999E-2</c:v>
                </c:pt>
                <c:pt idx="243" formatCode="0.00E+00">
                  <c:v>-2.3099999999999999E-2</c:v>
                </c:pt>
                <c:pt idx="244" formatCode="0.00E+00">
                  <c:v>-2.3E-2</c:v>
                </c:pt>
                <c:pt idx="245" formatCode="0.00E+00">
                  <c:v>-2.2800000000000001E-2</c:v>
                </c:pt>
                <c:pt idx="246" formatCode="0.00E+00">
                  <c:v>-2.3E-2</c:v>
                </c:pt>
                <c:pt idx="247" formatCode="0.00E+00">
                  <c:v>-2.2700000000000001E-2</c:v>
                </c:pt>
                <c:pt idx="248" formatCode="0.00E+00">
                  <c:v>-2.2200000000000001E-2</c:v>
                </c:pt>
                <c:pt idx="249" formatCode="0.00E+00">
                  <c:v>-2.1700000000000001E-2</c:v>
                </c:pt>
                <c:pt idx="250" formatCode="0.00E+00">
                  <c:v>-2.12E-2</c:v>
                </c:pt>
                <c:pt idx="251" formatCode="0.00E+00">
                  <c:v>-2.1299999999999999E-2</c:v>
                </c:pt>
                <c:pt idx="252" formatCode="0.00E+00">
                  <c:v>-2.0500000000000001E-2</c:v>
                </c:pt>
                <c:pt idx="253" formatCode="0.00E+00">
                  <c:v>-1.9800000000000002E-2</c:v>
                </c:pt>
                <c:pt idx="254" formatCode="0.00E+00">
                  <c:v>-1.9400000000000001E-2</c:v>
                </c:pt>
                <c:pt idx="255" formatCode="0.00E+00">
                  <c:v>-1.8700000000000001E-2</c:v>
                </c:pt>
                <c:pt idx="256" formatCode="0.00E+00">
                  <c:v>-1.83E-2</c:v>
                </c:pt>
                <c:pt idx="257" formatCode="0.00E+00">
                  <c:v>-1.7299999999999999E-2</c:v>
                </c:pt>
                <c:pt idx="258" formatCode="0.00E+00">
                  <c:v>-1.66E-2</c:v>
                </c:pt>
                <c:pt idx="259" formatCode="0.00E+00">
                  <c:v>-1.5599999999999999E-2</c:v>
                </c:pt>
                <c:pt idx="260" formatCode="0.00E+00">
                  <c:v>-1.49E-2</c:v>
                </c:pt>
                <c:pt idx="261" formatCode="0.00E+00">
                  <c:v>-1.3899999999999999E-2</c:v>
                </c:pt>
                <c:pt idx="262" formatCode="0.00E+00">
                  <c:v>-1.29E-2</c:v>
                </c:pt>
                <c:pt idx="263" formatCode="0.00E+00">
                  <c:v>-1.1900000000000001E-2</c:v>
                </c:pt>
                <c:pt idx="264" formatCode="0.00E+00">
                  <c:v>-1.0699999999999999E-2</c:v>
                </c:pt>
                <c:pt idx="265" formatCode="0.00E+00">
                  <c:v>-9.4599999999999997E-3</c:v>
                </c:pt>
                <c:pt idx="266" formatCode="0.00E+00">
                  <c:v>-8.2500000000000004E-3</c:v>
                </c:pt>
                <c:pt idx="267" formatCode="0.00E+00">
                  <c:v>-6.9800000000000001E-3</c:v>
                </c:pt>
                <c:pt idx="268" formatCode="0.00E+00">
                  <c:v>-5.96E-3</c:v>
                </c:pt>
                <c:pt idx="269" formatCode="0.00E+00">
                  <c:v>-4.5700000000000003E-3</c:v>
                </c:pt>
                <c:pt idx="270" formatCode="0.00E+00">
                  <c:v>-3.32E-3</c:v>
                </c:pt>
                <c:pt idx="271" formatCode="0.00E+00">
                  <c:v>-2.4099999999999998E-3</c:v>
                </c:pt>
                <c:pt idx="272" formatCode="0.00E+00">
                  <c:v>-1.47E-3</c:v>
                </c:pt>
                <c:pt idx="273" formatCode="0.00E+00">
                  <c:v>-3.97E-4</c:v>
                </c:pt>
                <c:pt idx="274" formatCode="0.00E+00">
                  <c:v>1.08E-3</c:v>
                </c:pt>
                <c:pt idx="275" formatCode="0.00E+00">
                  <c:v>2.32E-3</c:v>
                </c:pt>
                <c:pt idx="276" formatCode="0.00E+00">
                  <c:v>2.9299999999999999E-3</c:v>
                </c:pt>
                <c:pt idx="277" formatCode="0.00E+00">
                  <c:v>3.6900000000000001E-3</c:v>
                </c:pt>
                <c:pt idx="278" formatCode="0.00E+00">
                  <c:v>4.7800000000000004E-3</c:v>
                </c:pt>
                <c:pt idx="279" formatCode="0.00E+00">
                  <c:v>5.8599999999999998E-3</c:v>
                </c:pt>
                <c:pt idx="280" formatCode="0.00E+00">
                  <c:v>7.43E-3</c:v>
                </c:pt>
                <c:pt idx="281" formatCode="0.00E+00">
                  <c:v>9.1000000000000004E-3</c:v>
                </c:pt>
                <c:pt idx="282">
                  <c:v>1.0877594000000001E-2</c:v>
                </c:pt>
                <c:pt idx="283">
                  <c:v>1.2483393000000001E-2</c:v>
                </c:pt>
                <c:pt idx="284" formatCode="0.00E+00">
                  <c:v>1.4500000000000001E-2</c:v>
                </c:pt>
                <c:pt idx="285" formatCode="0.00E+00">
                  <c:v>1.6400000000000001E-2</c:v>
                </c:pt>
                <c:pt idx="286">
                  <c:v>1.8846819000000001E-2</c:v>
                </c:pt>
                <c:pt idx="287" formatCode="0.00E+00">
                  <c:v>2.12E-2</c:v>
                </c:pt>
                <c:pt idx="288" formatCode="0.00E+00">
                  <c:v>2.35E-2</c:v>
                </c:pt>
                <c:pt idx="289" formatCode="0.00E+00">
                  <c:v>2.5999999999999999E-2</c:v>
                </c:pt>
                <c:pt idx="290" formatCode="0.00E+00">
                  <c:v>2.8799999999999999E-2</c:v>
                </c:pt>
                <c:pt idx="291">
                  <c:v>3.1522745999999997E-2</c:v>
                </c:pt>
                <c:pt idx="292" formatCode="0.00E+00">
                  <c:v>3.44E-2</c:v>
                </c:pt>
                <c:pt idx="293" formatCode="0.00E+00">
                  <c:v>3.7499999999999999E-2</c:v>
                </c:pt>
                <c:pt idx="294" formatCode="0.00E+00">
                  <c:v>4.07E-2</c:v>
                </c:pt>
                <c:pt idx="295" formatCode="0.00E+00">
                  <c:v>4.3900000000000002E-2</c:v>
                </c:pt>
                <c:pt idx="296" formatCode="0.00E+00">
                  <c:v>4.7300000000000002E-2</c:v>
                </c:pt>
                <c:pt idx="297" formatCode="0.00E+00">
                  <c:v>5.0799999999999998E-2</c:v>
                </c:pt>
                <c:pt idx="298" formatCode="0.00E+00">
                  <c:v>5.4199999999999998E-2</c:v>
                </c:pt>
                <c:pt idx="299">
                  <c:v>5.7682489000000003E-2</c:v>
                </c:pt>
                <c:pt idx="300" formatCode="0.00E+00">
                  <c:v>6.1400000000000003E-2</c:v>
                </c:pt>
                <c:pt idx="301" formatCode="0.00E+00">
                  <c:v>6.5299999999999997E-2</c:v>
                </c:pt>
                <c:pt idx="302" formatCode="0.00E+00">
                  <c:v>6.9400000000000003E-2</c:v>
                </c:pt>
                <c:pt idx="303">
                  <c:v>7.3333111000000006E-2</c:v>
                </c:pt>
                <c:pt idx="304" formatCode="0.00E+00">
                  <c:v>7.7299999999999994E-2</c:v>
                </c:pt>
                <c:pt idx="305" formatCode="0.00E+00">
                  <c:v>8.14E-2</c:v>
                </c:pt>
                <c:pt idx="306" formatCode="0.00E+00">
                  <c:v>8.5699999999999998E-2</c:v>
                </c:pt>
                <c:pt idx="307" formatCode="0.00E+00">
                  <c:v>9.01E-2</c:v>
                </c:pt>
                <c:pt idx="308" formatCode="0.00E+00">
                  <c:v>9.4500000000000001E-2</c:v>
                </c:pt>
                <c:pt idx="309" formatCode="0.00E+00">
                  <c:v>9.8400000000000001E-2</c:v>
                </c:pt>
                <c:pt idx="310">
                  <c:v>0.102739992</c:v>
                </c:pt>
                <c:pt idx="311">
                  <c:v>0.107061551</c:v>
                </c:pt>
                <c:pt idx="312">
                  <c:v>0.111687895</c:v>
                </c:pt>
                <c:pt idx="313">
                  <c:v>0.116293771</c:v>
                </c:pt>
                <c:pt idx="314">
                  <c:v>0.12068741199999999</c:v>
                </c:pt>
                <c:pt idx="315">
                  <c:v>0.12520031600000001</c:v>
                </c:pt>
                <c:pt idx="316">
                  <c:v>0.12925899099999999</c:v>
                </c:pt>
                <c:pt idx="317">
                  <c:v>0.13361416500000001</c:v>
                </c:pt>
                <c:pt idx="318">
                  <c:v>0.13813257600000001</c:v>
                </c:pt>
                <c:pt idx="319">
                  <c:v>0.14248244299999999</c:v>
                </c:pt>
                <c:pt idx="320">
                  <c:v>0.146597955</c:v>
                </c:pt>
                <c:pt idx="321">
                  <c:v>0.150666143</c:v>
                </c:pt>
                <c:pt idx="322">
                  <c:v>0.154829886</c:v>
                </c:pt>
                <c:pt idx="323">
                  <c:v>0.15869588200000001</c:v>
                </c:pt>
                <c:pt idx="324">
                  <c:v>0.16304792900000001</c:v>
                </c:pt>
                <c:pt idx="325">
                  <c:v>0.16673886800000001</c:v>
                </c:pt>
                <c:pt idx="326">
                  <c:v>0.17048575999999999</c:v>
                </c:pt>
                <c:pt idx="327">
                  <c:v>0.17425252899999999</c:v>
                </c:pt>
                <c:pt idx="328">
                  <c:v>0.17792249800000001</c:v>
                </c:pt>
                <c:pt idx="329">
                  <c:v>0.18118788399999999</c:v>
                </c:pt>
                <c:pt idx="330">
                  <c:v>0.18467765799999999</c:v>
                </c:pt>
                <c:pt idx="331">
                  <c:v>0.18777453799999999</c:v>
                </c:pt>
                <c:pt idx="332">
                  <c:v>0.19107501599999999</c:v>
                </c:pt>
                <c:pt idx="333">
                  <c:v>0.19389432700000001</c:v>
                </c:pt>
                <c:pt idx="334">
                  <c:v>0.19689543900000001</c:v>
                </c:pt>
                <c:pt idx="335">
                  <c:v>0.19965867400000001</c:v>
                </c:pt>
                <c:pt idx="336">
                  <c:v>0.20206993200000001</c:v>
                </c:pt>
                <c:pt idx="337">
                  <c:v>0.20481955399999999</c:v>
                </c:pt>
                <c:pt idx="338">
                  <c:v>0.206860347</c:v>
                </c:pt>
                <c:pt idx="339">
                  <c:v>0.20915948400000001</c:v>
                </c:pt>
                <c:pt idx="340">
                  <c:v>0.21116831699999999</c:v>
                </c:pt>
                <c:pt idx="341">
                  <c:v>0.21270609600000001</c:v>
                </c:pt>
                <c:pt idx="342">
                  <c:v>0.21425026</c:v>
                </c:pt>
                <c:pt idx="343">
                  <c:v>0.21576842900000001</c:v>
                </c:pt>
                <c:pt idx="344">
                  <c:v>0.21752049500000001</c:v>
                </c:pt>
                <c:pt idx="345">
                  <c:v>0.21797380399999999</c:v>
                </c:pt>
                <c:pt idx="346">
                  <c:v>0.21908929199999999</c:v>
                </c:pt>
                <c:pt idx="347">
                  <c:v>0.220270206</c:v>
                </c:pt>
                <c:pt idx="348">
                  <c:v>0.220578934</c:v>
                </c:pt>
                <c:pt idx="349">
                  <c:v>0.22100798499999999</c:v>
                </c:pt>
                <c:pt idx="350">
                  <c:v>0.22154082999999999</c:v>
                </c:pt>
                <c:pt idx="351">
                  <c:v>0.221318083</c:v>
                </c:pt>
                <c:pt idx="352">
                  <c:v>0.2213532</c:v>
                </c:pt>
                <c:pt idx="353">
                  <c:v>0.22110762</c:v>
                </c:pt>
                <c:pt idx="354">
                  <c:v>0.22046121599999999</c:v>
                </c:pt>
                <c:pt idx="355">
                  <c:v>0.21976996200000001</c:v>
                </c:pt>
                <c:pt idx="356">
                  <c:v>0.219068336</c:v>
                </c:pt>
                <c:pt idx="357">
                  <c:v>0.21813221099999999</c:v>
                </c:pt>
                <c:pt idx="358">
                  <c:v>0.21691312200000001</c:v>
                </c:pt>
                <c:pt idx="359">
                  <c:v>0.21552750200000001</c:v>
                </c:pt>
                <c:pt idx="360">
                  <c:v>0.21417951299999999</c:v>
                </c:pt>
                <c:pt idx="361">
                  <c:v>0.21288533200000001</c:v>
                </c:pt>
                <c:pt idx="362">
                  <c:v>0.21125169099999999</c:v>
                </c:pt>
                <c:pt idx="363">
                  <c:v>0.20942242899999999</c:v>
                </c:pt>
                <c:pt idx="364">
                  <c:v>0.20758272</c:v>
                </c:pt>
                <c:pt idx="365">
                  <c:v>0.205375479</c:v>
                </c:pt>
                <c:pt idx="366">
                  <c:v>0.20347567799999999</c:v>
                </c:pt>
                <c:pt idx="367">
                  <c:v>0.201376095</c:v>
                </c:pt>
                <c:pt idx="368">
                  <c:v>0.199003497</c:v>
                </c:pt>
                <c:pt idx="369">
                  <c:v>0.19675590800000001</c:v>
                </c:pt>
                <c:pt idx="370">
                  <c:v>0.194522264</c:v>
                </c:pt>
                <c:pt idx="371">
                  <c:v>0.191788501</c:v>
                </c:pt>
                <c:pt idx="372">
                  <c:v>0.18914984700000001</c:v>
                </c:pt>
                <c:pt idx="373">
                  <c:v>0.186493203</c:v>
                </c:pt>
                <c:pt idx="374">
                  <c:v>0.18365040799999999</c:v>
                </c:pt>
                <c:pt idx="375">
                  <c:v>0.18043716500000001</c:v>
                </c:pt>
                <c:pt idx="376">
                  <c:v>0.17782819499999999</c:v>
                </c:pt>
                <c:pt idx="377">
                  <c:v>0.174688023</c:v>
                </c:pt>
                <c:pt idx="378">
                  <c:v>0.171744075</c:v>
                </c:pt>
                <c:pt idx="379">
                  <c:v>0.16876202800000001</c:v>
                </c:pt>
                <c:pt idx="380">
                  <c:v>0.16562362</c:v>
                </c:pt>
                <c:pt idx="381">
                  <c:v>0.16249961299999999</c:v>
                </c:pt>
                <c:pt idx="382">
                  <c:v>0.159387528</c:v>
                </c:pt>
                <c:pt idx="383">
                  <c:v>0.15609234399999999</c:v>
                </c:pt>
                <c:pt idx="384">
                  <c:v>0.15283059800000001</c:v>
                </c:pt>
                <c:pt idx="385">
                  <c:v>0.14980396900000001</c:v>
                </c:pt>
                <c:pt idx="386">
                  <c:v>0.14657927000000001</c:v>
                </c:pt>
                <c:pt idx="387">
                  <c:v>0.143272855</c:v>
                </c:pt>
                <c:pt idx="388">
                  <c:v>0.14002283099999999</c:v>
                </c:pt>
                <c:pt idx="389">
                  <c:v>0.13660892399999999</c:v>
                </c:pt>
                <c:pt idx="390">
                  <c:v>0.133258721</c:v>
                </c:pt>
                <c:pt idx="391">
                  <c:v>0.13013915300000001</c:v>
                </c:pt>
                <c:pt idx="392">
                  <c:v>0.126904407</c:v>
                </c:pt>
                <c:pt idx="393">
                  <c:v>0.123571344</c:v>
                </c:pt>
                <c:pt idx="394">
                  <c:v>0.120430326</c:v>
                </c:pt>
                <c:pt idx="395">
                  <c:v>0.11713422</c:v>
                </c:pt>
                <c:pt idx="396">
                  <c:v>0.113921431</c:v>
                </c:pt>
                <c:pt idx="397">
                  <c:v>0.110777607</c:v>
                </c:pt>
                <c:pt idx="398">
                  <c:v>0.10763492199999999</c:v>
                </c:pt>
                <c:pt idx="399">
                  <c:v>0.10459420699999999</c:v>
                </c:pt>
                <c:pt idx="400">
                  <c:v>0.10141676299999999</c:v>
                </c:pt>
                <c:pt idx="401" formatCode="0.00E+00">
                  <c:v>9.8400000000000001E-2</c:v>
                </c:pt>
                <c:pt idx="402" formatCode="0.00E+00">
                  <c:v>9.5299999999999996E-2</c:v>
                </c:pt>
                <c:pt idx="403" formatCode="0.00E+00">
                  <c:v>9.2399999999999996E-2</c:v>
                </c:pt>
                <c:pt idx="404" formatCode="0.00E+00">
                  <c:v>8.9300000000000004E-2</c:v>
                </c:pt>
                <c:pt idx="405" formatCode="0.00E+00">
                  <c:v>8.6199999999999999E-2</c:v>
                </c:pt>
                <c:pt idx="406" formatCode="0.00E+00">
                  <c:v>8.3400000000000002E-2</c:v>
                </c:pt>
                <c:pt idx="407" formatCode="0.00E+00">
                  <c:v>8.0600000000000005E-2</c:v>
                </c:pt>
                <c:pt idx="408" formatCode="0.00E+00">
                  <c:v>7.7700000000000005E-2</c:v>
                </c:pt>
                <c:pt idx="409" formatCode="0.00E+00">
                  <c:v>7.4800000000000005E-2</c:v>
                </c:pt>
                <c:pt idx="410" formatCode="0.00E+00">
                  <c:v>7.2099999999999997E-2</c:v>
                </c:pt>
                <c:pt idx="411" formatCode="0.00E+00">
                  <c:v>6.9099999999999995E-2</c:v>
                </c:pt>
                <c:pt idx="412" formatCode="0.00E+00">
                  <c:v>6.6500000000000004E-2</c:v>
                </c:pt>
                <c:pt idx="413" formatCode="0.00E+00">
                  <c:v>6.3899999999999998E-2</c:v>
                </c:pt>
                <c:pt idx="414" formatCode="0.00E+00">
                  <c:v>6.1100000000000002E-2</c:v>
                </c:pt>
                <c:pt idx="415" formatCode="0.00E+00">
                  <c:v>5.8700000000000002E-2</c:v>
                </c:pt>
                <c:pt idx="416" formatCode="0.00E+00">
                  <c:v>5.6000000000000001E-2</c:v>
                </c:pt>
                <c:pt idx="417" formatCode="0.00E+00">
                  <c:v>5.3400000000000003E-2</c:v>
                </c:pt>
                <c:pt idx="418">
                  <c:v>5.1196772000000002E-2</c:v>
                </c:pt>
                <c:pt idx="419">
                  <c:v>4.8688904999999998E-2</c:v>
                </c:pt>
                <c:pt idx="420" formatCode="0.00E+00">
                  <c:v>4.6300000000000001E-2</c:v>
                </c:pt>
                <c:pt idx="421" formatCode="0.00E+00">
                  <c:v>4.3999999999999997E-2</c:v>
                </c:pt>
                <c:pt idx="422" formatCode="0.00E+00">
                  <c:v>4.1700000000000001E-2</c:v>
                </c:pt>
                <c:pt idx="423" formatCode="0.00E+00">
                  <c:v>3.95E-2</c:v>
                </c:pt>
                <c:pt idx="424" formatCode="0.00E+00">
                  <c:v>3.7400000000000003E-2</c:v>
                </c:pt>
                <c:pt idx="425" formatCode="0.00E+00">
                  <c:v>3.5200000000000002E-2</c:v>
                </c:pt>
                <c:pt idx="426" formatCode="0.00E+00">
                  <c:v>3.32E-2</c:v>
                </c:pt>
                <c:pt idx="427" formatCode="0.00E+00">
                  <c:v>3.1099999999999999E-2</c:v>
                </c:pt>
                <c:pt idx="428" formatCode="0.00E+00">
                  <c:v>2.9100000000000001E-2</c:v>
                </c:pt>
                <c:pt idx="429" formatCode="0.00E+00">
                  <c:v>2.7199999999999998E-2</c:v>
                </c:pt>
                <c:pt idx="430" formatCode="0.00E+00">
                  <c:v>2.52E-2</c:v>
                </c:pt>
                <c:pt idx="431" formatCode="0.00E+00">
                  <c:v>2.3099999999999999E-2</c:v>
                </c:pt>
                <c:pt idx="432" formatCode="0.00E+00">
                  <c:v>2.12E-2</c:v>
                </c:pt>
                <c:pt idx="433" formatCode="0.00E+00">
                  <c:v>1.9199999999999998E-2</c:v>
                </c:pt>
                <c:pt idx="434" formatCode="0.00E+00">
                  <c:v>1.7299999999999999E-2</c:v>
                </c:pt>
                <c:pt idx="435" formatCode="0.00E+00">
                  <c:v>1.5699999999999999E-2</c:v>
                </c:pt>
                <c:pt idx="436" formatCode="0.00E+00">
                  <c:v>1.4E-2</c:v>
                </c:pt>
                <c:pt idx="437" formatCode="0.00E+00">
                  <c:v>1.23E-2</c:v>
                </c:pt>
                <c:pt idx="438" formatCode="0.00E+00">
                  <c:v>1.0699999999999999E-2</c:v>
                </c:pt>
                <c:pt idx="439" formatCode="0.00E+00">
                  <c:v>9.1000000000000004E-3</c:v>
                </c:pt>
                <c:pt idx="440" formatCode="0.00E+00">
                  <c:v>7.4200000000000004E-3</c:v>
                </c:pt>
                <c:pt idx="441" formatCode="0.00E+00">
                  <c:v>6.0699999999999999E-3</c:v>
                </c:pt>
                <c:pt idx="442" formatCode="0.00E+00">
                  <c:v>4.81E-3</c:v>
                </c:pt>
                <c:pt idx="443" formatCode="0.00E+00">
                  <c:v>3.5500000000000002E-3</c:v>
                </c:pt>
                <c:pt idx="444" formatCode="0.00E+00">
                  <c:v>2.0999999999999999E-3</c:v>
                </c:pt>
                <c:pt idx="445" formatCode="0.00E+00">
                  <c:v>8.0000000000000004E-4</c:v>
                </c:pt>
                <c:pt idx="446" formatCode="0.00E+00">
                  <c:v>-2.7799999999999998E-4</c:v>
                </c:pt>
                <c:pt idx="447" formatCode="0.00E+00">
                  <c:v>-1.4400000000000001E-3</c:v>
                </c:pt>
                <c:pt idx="448" formatCode="0.00E+00">
                  <c:v>-2.5999999999999999E-3</c:v>
                </c:pt>
                <c:pt idx="449">
                  <c:v>-3.696604E-3</c:v>
                </c:pt>
                <c:pt idx="450" formatCode="0.00E+00">
                  <c:v>-4.6499999999999996E-3</c:v>
                </c:pt>
                <c:pt idx="451" formatCode="0.00E+00">
                  <c:v>-5.4099999999999999E-3</c:v>
                </c:pt>
                <c:pt idx="452" formatCode="0.00E+00">
                  <c:v>-6.3099999999999996E-3</c:v>
                </c:pt>
                <c:pt idx="453" formatCode="0.00E+00">
                  <c:v>-7.2899999999999996E-3</c:v>
                </c:pt>
                <c:pt idx="454" formatCode="0.00E+00">
                  <c:v>-8.1399999999999997E-3</c:v>
                </c:pt>
                <c:pt idx="455" formatCode="0.00E+00">
                  <c:v>-8.8500000000000002E-3</c:v>
                </c:pt>
                <c:pt idx="456" formatCode="0.00E+00">
                  <c:v>-9.58E-3</c:v>
                </c:pt>
                <c:pt idx="457">
                  <c:v>-1.028812E-2</c:v>
                </c:pt>
                <c:pt idx="458" formatCode="0.00E+00">
                  <c:v>-1.0999999999999999E-2</c:v>
                </c:pt>
                <c:pt idx="459" formatCode="0.00E+00">
                  <c:v>-1.17E-2</c:v>
                </c:pt>
                <c:pt idx="460" formatCode="0.00E+00">
                  <c:v>-1.24E-2</c:v>
                </c:pt>
                <c:pt idx="461" formatCode="0.00E+00">
                  <c:v>-1.29E-2</c:v>
                </c:pt>
                <c:pt idx="462">
                  <c:v>-1.3314941E-2</c:v>
                </c:pt>
                <c:pt idx="463" formatCode="0.00E+00">
                  <c:v>-1.3599999999999999E-2</c:v>
                </c:pt>
                <c:pt idx="464" formatCode="0.00E+00">
                  <c:v>-1.4E-2</c:v>
                </c:pt>
                <c:pt idx="465" formatCode="0.00E+00">
                  <c:v>-1.43E-2</c:v>
                </c:pt>
                <c:pt idx="466" formatCode="0.00E+00">
                  <c:v>-1.4500000000000001E-2</c:v>
                </c:pt>
                <c:pt idx="467" formatCode="0.00E+00">
                  <c:v>-1.47E-2</c:v>
                </c:pt>
                <c:pt idx="468" formatCode="0.00E+00">
                  <c:v>-1.4800000000000001E-2</c:v>
                </c:pt>
                <c:pt idx="469" formatCode="0.00E+00">
                  <c:v>-1.49E-2</c:v>
                </c:pt>
                <c:pt idx="470" formatCode="0.00E+00">
                  <c:v>-1.49E-2</c:v>
                </c:pt>
                <c:pt idx="471" formatCode="0.00E+00">
                  <c:v>-1.5100000000000001E-2</c:v>
                </c:pt>
                <c:pt idx="472" formatCode="0.00E+00">
                  <c:v>-1.5100000000000001E-2</c:v>
                </c:pt>
                <c:pt idx="473">
                  <c:v>-1.5164868E-2</c:v>
                </c:pt>
                <c:pt idx="474" formatCode="0.00E+00">
                  <c:v>-1.52E-2</c:v>
                </c:pt>
                <c:pt idx="475" formatCode="0.00E+00">
                  <c:v>-1.5100000000000001E-2</c:v>
                </c:pt>
                <c:pt idx="476" formatCode="0.00E+00">
                  <c:v>-1.5100000000000001E-2</c:v>
                </c:pt>
                <c:pt idx="477" formatCode="0.00E+00">
                  <c:v>-1.5299999999999999E-2</c:v>
                </c:pt>
                <c:pt idx="478" formatCode="0.00E+00">
                  <c:v>-1.5299999999999999E-2</c:v>
                </c:pt>
                <c:pt idx="479" formatCode="0.00E+00">
                  <c:v>-1.52E-2</c:v>
                </c:pt>
                <c:pt idx="480" formatCode="0.00E+00">
                  <c:v>-1.5100000000000001E-2</c:v>
                </c:pt>
                <c:pt idx="481" formatCode="0.00E+00">
                  <c:v>-1.5100000000000001E-2</c:v>
                </c:pt>
                <c:pt idx="482" formatCode="0.00E+00">
                  <c:v>-1.4999999999999999E-2</c:v>
                </c:pt>
                <c:pt idx="483" formatCode="0.00E+00">
                  <c:v>-1.4800000000000001E-2</c:v>
                </c:pt>
                <c:pt idx="484" formatCode="0.00E+00">
                  <c:v>-1.46E-2</c:v>
                </c:pt>
                <c:pt idx="485" formatCode="0.00E+00">
                  <c:v>-1.44E-2</c:v>
                </c:pt>
                <c:pt idx="486" formatCode="0.00E+00">
                  <c:v>-1.4200000000000001E-2</c:v>
                </c:pt>
                <c:pt idx="487">
                  <c:v>-1.4119763E-2</c:v>
                </c:pt>
                <c:pt idx="488" formatCode="0.00E+00">
                  <c:v>-1.38E-2</c:v>
                </c:pt>
                <c:pt idx="489" formatCode="0.00E+00">
                  <c:v>-1.35E-2</c:v>
                </c:pt>
                <c:pt idx="490" formatCode="0.00E+00">
                  <c:v>-1.3299999999999999E-2</c:v>
                </c:pt>
                <c:pt idx="491" formatCode="0.00E+00">
                  <c:v>-1.29E-2</c:v>
                </c:pt>
                <c:pt idx="492" formatCode="0.00E+00">
                  <c:v>-1.26E-2</c:v>
                </c:pt>
                <c:pt idx="493" formatCode="0.00E+00">
                  <c:v>-1.2200000000000001E-2</c:v>
                </c:pt>
                <c:pt idx="494" formatCode="0.00E+00">
                  <c:v>-1.17E-2</c:v>
                </c:pt>
                <c:pt idx="495" formatCode="0.00E+00">
                  <c:v>-1.12E-2</c:v>
                </c:pt>
                <c:pt idx="496" formatCode="0.00E+00">
                  <c:v>-1.0800000000000001E-2</c:v>
                </c:pt>
                <c:pt idx="497" formatCode="0.00E+00">
                  <c:v>-1.03E-2</c:v>
                </c:pt>
                <c:pt idx="498" formatCode="0.00E+00">
                  <c:v>-9.7099999999999999E-3</c:v>
                </c:pt>
                <c:pt idx="499" formatCode="0.00E+00">
                  <c:v>-9.2399999999999999E-3</c:v>
                </c:pt>
                <c:pt idx="500" formatCode="0.00E+00">
                  <c:v>-8.5699999999999995E-3</c:v>
                </c:pt>
                <c:pt idx="501" formatCode="0.00E+00">
                  <c:v>-8.1099999999999992E-3</c:v>
                </c:pt>
                <c:pt idx="502" formatCode="0.00E+00">
                  <c:v>-7.4000000000000003E-3</c:v>
                </c:pt>
                <c:pt idx="503" formatCode="0.00E+00">
                  <c:v>-6.7000000000000002E-3</c:v>
                </c:pt>
                <c:pt idx="504" formatCode="0.00E+00">
                  <c:v>-6.0099999999999997E-3</c:v>
                </c:pt>
                <c:pt idx="505" formatCode="0.00E+00">
                  <c:v>-5.2700000000000004E-3</c:v>
                </c:pt>
                <c:pt idx="506" formatCode="0.00E+00">
                  <c:v>-4.6600000000000001E-3</c:v>
                </c:pt>
                <c:pt idx="507" formatCode="0.00E+00">
                  <c:v>-3.8700000000000002E-3</c:v>
                </c:pt>
                <c:pt idx="508" formatCode="0.00E+00">
                  <c:v>-3.0699999999999998E-3</c:v>
                </c:pt>
                <c:pt idx="509" formatCode="0.00E+00">
                  <c:v>-2.3999999999999998E-3</c:v>
                </c:pt>
                <c:pt idx="510" formatCode="0.00E+00">
                  <c:v>-1.64E-3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6-3A1E-43B0-8884-00CA753C3E8C}"/>
            </c:ext>
          </c:extLst>
        </c:ser>
        <c:ser>
          <c:idx val="9"/>
          <c:order val="9"/>
          <c:tx>
            <c:strRef>
              <c:f>'Ni 20.10.2020'!$K$6</c:f>
              <c:strCache>
                <c:ptCount val="1"/>
                <c:pt idx="0">
                  <c:v>0.060 M</c:v>
                </c:pt>
              </c:strCache>
            </c:strRef>
          </c:tx>
          <c:spPr>
            <a:ln w="1905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'Ni 20.10.2020'!$A$7:$A$517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</c:v>
                </c:pt>
                <c:pt idx="4">
                  <c:v>194</c:v>
                </c:pt>
                <c:pt idx="5">
                  <c:v>195</c:v>
                </c:pt>
                <c:pt idx="6">
                  <c:v>196</c:v>
                </c:pt>
                <c:pt idx="7">
                  <c:v>197</c:v>
                </c:pt>
                <c:pt idx="8">
                  <c:v>198</c:v>
                </c:pt>
                <c:pt idx="9">
                  <c:v>199</c:v>
                </c:pt>
                <c:pt idx="10">
                  <c:v>200</c:v>
                </c:pt>
                <c:pt idx="11">
                  <c:v>201</c:v>
                </c:pt>
                <c:pt idx="12">
                  <c:v>202</c:v>
                </c:pt>
                <c:pt idx="13">
                  <c:v>203</c:v>
                </c:pt>
                <c:pt idx="14">
                  <c:v>204</c:v>
                </c:pt>
                <c:pt idx="15">
                  <c:v>205</c:v>
                </c:pt>
                <c:pt idx="16">
                  <c:v>206</c:v>
                </c:pt>
                <c:pt idx="17">
                  <c:v>207</c:v>
                </c:pt>
                <c:pt idx="18">
                  <c:v>208</c:v>
                </c:pt>
                <c:pt idx="19">
                  <c:v>209</c:v>
                </c:pt>
                <c:pt idx="20">
                  <c:v>210</c:v>
                </c:pt>
                <c:pt idx="21">
                  <c:v>211</c:v>
                </c:pt>
                <c:pt idx="22">
                  <c:v>212</c:v>
                </c:pt>
                <c:pt idx="23">
                  <c:v>213</c:v>
                </c:pt>
                <c:pt idx="24">
                  <c:v>214</c:v>
                </c:pt>
                <c:pt idx="25">
                  <c:v>215</c:v>
                </c:pt>
                <c:pt idx="26">
                  <c:v>216</c:v>
                </c:pt>
                <c:pt idx="27">
                  <c:v>217</c:v>
                </c:pt>
                <c:pt idx="28">
                  <c:v>218</c:v>
                </c:pt>
                <c:pt idx="29">
                  <c:v>219</c:v>
                </c:pt>
                <c:pt idx="30">
                  <c:v>220</c:v>
                </c:pt>
                <c:pt idx="31">
                  <c:v>221</c:v>
                </c:pt>
                <c:pt idx="32">
                  <c:v>222</c:v>
                </c:pt>
                <c:pt idx="33">
                  <c:v>223</c:v>
                </c:pt>
                <c:pt idx="34">
                  <c:v>224</c:v>
                </c:pt>
                <c:pt idx="35">
                  <c:v>225</c:v>
                </c:pt>
                <c:pt idx="36">
                  <c:v>226</c:v>
                </c:pt>
                <c:pt idx="37">
                  <c:v>227</c:v>
                </c:pt>
                <c:pt idx="38">
                  <c:v>228</c:v>
                </c:pt>
                <c:pt idx="39">
                  <c:v>229</c:v>
                </c:pt>
                <c:pt idx="40">
                  <c:v>230</c:v>
                </c:pt>
                <c:pt idx="41">
                  <c:v>231</c:v>
                </c:pt>
                <c:pt idx="42">
                  <c:v>232</c:v>
                </c:pt>
                <c:pt idx="43">
                  <c:v>233</c:v>
                </c:pt>
                <c:pt idx="44">
                  <c:v>234</c:v>
                </c:pt>
                <c:pt idx="45">
                  <c:v>235</c:v>
                </c:pt>
                <c:pt idx="46">
                  <c:v>236</c:v>
                </c:pt>
                <c:pt idx="47">
                  <c:v>237</c:v>
                </c:pt>
                <c:pt idx="48">
                  <c:v>238</c:v>
                </c:pt>
                <c:pt idx="49">
                  <c:v>239</c:v>
                </c:pt>
                <c:pt idx="50">
                  <c:v>240</c:v>
                </c:pt>
                <c:pt idx="51">
                  <c:v>241</c:v>
                </c:pt>
                <c:pt idx="52">
                  <c:v>242</c:v>
                </c:pt>
                <c:pt idx="53">
                  <c:v>243</c:v>
                </c:pt>
                <c:pt idx="54">
                  <c:v>244</c:v>
                </c:pt>
                <c:pt idx="55">
                  <c:v>245</c:v>
                </c:pt>
                <c:pt idx="56">
                  <c:v>246</c:v>
                </c:pt>
                <c:pt idx="57">
                  <c:v>247</c:v>
                </c:pt>
                <c:pt idx="58">
                  <c:v>248</c:v>
                </c:pt>
                <c:pt idx="59">
                  <c:v>249</c:v>
                </c:pt>
                <c:pt idx="60">
                  <c:v>250</c:v>
                </c:pt>
                <c:pt idx="61">
                  <c:v>251</c:v>
                </c:pt>
                <c:pt idx="62">
                  <c:v>252</c:v>
                </c:pt>
                <c:pt idx="63">
                  <c:v>253</c:v>
                </c:pt>
                <c:pt idx="64">
                  <c:v>254</c:v>
                </c:pt>
                <c:pt idx="65">
                  <c:v>255</c:v>
                </c:pt>
                <c:pt idx="66">
                  <c:v>256</c:v>
                </c:pt>
                <c:pt idx="67">
                  <c:v>257</c:v>
                </c:pt>
                <c:pt idx="68">
                  <c:v>258</c:v>
                </c:pt>
                <c:pt idx="69">
                  <c:v>259</c:v>
                </c:pt>
                <c:pt idx="70">
                  <c:v>260</c:v>
                </c:pt>
                <c:pt idx="71">
                  <c:v>261</c:v>
                </c:pt>
                <c:pt idx="72">
                  <c:v>262</c:v>
                </c:pt>
                <c:pt idx="73">
                  <c:v>263</c:v>
                </c:pt>
                <c:pt idx="74">
                  <c:v>264</c:v>
                </c:pt>
                <c:pt idx="75">
                  <c:v>265</c:v>
                </c:pt>
                <c:pt idx="76">
                  <c:v>266</c:v>
                </c:pt>
                <c:pt idx="77">
                  <c:v>267</c:v>
                </c:pt>
                <c:pt idx="78">
                  <c:v>268</c:v>
                </c:pt>
                <c:pt idx="79">
                  <c:v>269</c:v>
                </c:pt>
                <c:pt idx="80">
                  <c:v>270</c:v>
                </c:pt>
                <c:pt idx="81">
                  <c:v>271</c:v>
                </c:pt>
                <c:pt idx="82">
                  <c:v>272</c:v>
                </c:pt>
                <c:pt idx="83">
                  <c:v>273</c:v>
                </c:pt>
                <c:pt idx="84">
                  <c:v>274</c:v>
                </c:pt>
                <c:pt idx="85">
                  <c:v>275</c:v>
                </c:pt>
                <c:pt idx="86">
                  <c:v>276</c:v>
                </c:pt>
                <c:pt idx="87">
                  <c:v>277</c:v>
                </c:pt>
                <c:pt idx="88">
                  <c:v>278</c:v>
                </c:pt>
                <c:pt idx="89">
                  <c:v>279</c:v>
                </c:pt>
                <c:pt idx="90">
                  <c:v>280</c:v>
                </c:pt>
                <c:pt idx="91">
                  <c:v>281</c:v>
                </c:pt>
                <c:pt idx="92">
                  <c:v>282</c:v>
                </c:pt>
                <c:pt idx="93">
                  <c:v>283</c:v>
                </c:pt>
                <c:pt idx="94">
                  <c:v>284</c:v>
                </c:pt>
                <c:pt idx="95">
                  <c:v>285</c:v>
                </c:pt>
                <c:pt idx="96">
                  <c:v>286</c:v>
                </c:pt>
                <c:pt idx="97">
                  <c:v>287</c:v>
                </c:pt>
                <c:pt idx="98">
                  <c:v>288</c:v>
                </c:pt>
                <c:pt idx="99">
                  <c:v>289</c:v>
                </c:pt>
                <c:pt idx="100">
                  <c:v>290</c:v>
                </c:pt>
                <c:pt idx="101">
                  <c:v>291</c:v>
                </c:pt>
                <c:pt idx="102">
                  <c:v>292</c:v>
                </c:pt>
                <c:pt idx="103">
                  <c:v>293</c:v>
                </c:pt>
                <c:pt idx="104">
                  <c:v>294</c:v>
                </c:pt>
                <c:pt idx="105">
                  <c:v>295</c:v>
                </c:pt>
                <c:pt idx="106">
                  <c:v>296</c:v>
                </c:pt>
                <c:pt idx="107">
                  <c:v>297</c:v>
                </c:pt>
                <c:pt idx="108">
                  <c:v>298</c:v>
                </c:pt>
                <c:pt idx="109">
                  <c:v>299</c:v>
                </c:pt>
                <c:pt idx="110">
                  <c:v>300</c:v>
                </c:pt>
                <c:pt idx="111">
                  <c:v>301</c:v>
                </c:pt>
                <c:pt idx="112">
                  <c:v>302</c:v>
                </c:pt>
                <c:pt idx="113">
                  <c:v>303</c:v>
                </c:pt>
                <c:pt idx="114">
                  <c:v>304</c:v>
                </c:pt>
                <c:pt idx="115">
                  <c:v>305</c:v>
                </c:pt>
                <c:pt idx="116">
                  <c:v>306</c:v>
                </c:pt>
                <c:pt idx="117">
                  <c:v>307</c:v>
                </c:pt>
                <c:pt idx="118">
                  <c:v>308</c:v>
                </c:pt>
                <c:pt idx="119">
                  <c:v>309</c:v>
                </c:pt>
                <c:pt idx="120">
                  <c:v>310</c:v>
                </c:pt>
                <c:pt idx="121">
                  <c:v>311</c:v>
                </c:pt>
                <c:pt idx="122">
                  <c:v>312</c:v>
                </c:pt>
                <c:pt idx="123">
                  <c:v>313</c:v>
                </c:pt>
                <c:pt idx="124">
                  <c:v>314</c:v>
                </c:pt>
                <c:pt idx="125">
                  <c:v>315</c:v>
                </c:pt>
                <c:pt idx="126">
                  <c:v>316</c:v>
                </c:pt>
                <c:pt idx="127">
                  <c:v>317</c:v>
                </c:pt>
                <c:pt idx="128">
                  <c:v>318</c:v>
                </c:pt>
                <c:pt idx="129">
                  <c:v>319</c:v>
                </c:pt>
                <c:pt idx="130">
                  <c:v>320</c:v>
                </c:pt>
                <c:pt idx="131">
                  <c:v>321</c:v>
                </c:pt>
                <c:pt idx="132">
                  <c:v>322</c:v>
                </c:pt>
                <c:pt idx="133">
                  <c:v>323</c:v>
                </c:pt>
                <c:pt idx="134">
                  <c:v>324</c:v>
                </c:pt>
                <c:pt idx="135">
                  <c:v>325</c:v>
                </c:pt>
                <c:pt idx="136">
                  <c:v>326</c:v>
                </c:pt>
                <c:pt idx="137">
                  <c:v>327</c:v>
                </c:pt>
                <c:pt idx="138">
                  <c:v>328</c:v>
                </c:pt>
                <c:pt idx="139">
                  <c:v>329</c:v>
                </c:pt>
                <c:pt idx="140">
                  <c:v>330</c:v>
                </c:pt>
                <c:pt idx="141">
                  <c:v>331</c:v>
                </c:pt>
                <c:pt idx="142">
                  <c:v>332</c:v>
                </c:pt>
                <c:pt idx="143">
                  <c:v>333</c:v>
                </c:pt>
                <c:pt idx="144">
                  <c:v>334</c:v>
                </c:pt>
                <c:pt idx="145">
                  <c:v>335</c:v>
                </c:pt>
                <c:pt idx="146">
                  <c:v>336</c:v>
                </c:pt>
                <c:pt idx="147">
                  <c:v>337</c:v>
                </c:pt>
                <c:pt idx="148">
                  <c:v>338</c:v>
                </c:pt>
                <c:pt idx="149">
                  <c:v>339</c:v>
                </c:pt>
                <c:pt idx="150">
                  <c:v>340</c:v>
                </c:pt>
                <c:pt idx="151">
                  <c:v>341</c:v>
                </c:pt>
                <c:pt idx="152">
                  <c:v>342</c:v>
                </c:pt>
                <c:pt idx="153">
                  <c:v>343</c:v>
                </c:pt>
                <c:pt idx="154">
                  <c:v>344</c:v>
                </c:pt>
                <c:pt idx="155">
                  <c:v>345</c:v>
                </c:pt>
                <c:pt idx="156">
                  <c:v>346</c:v>
                </c:pt>
                <c:pt idx="157">
                  <c:v>347</c:v>
                </c:pt>
                <c:pt idx="158">
                  <c:v>348</c:v>
                </c:pt>
                <c:pt idx="159">
                  <c:v>349</c:v>
                </c:pt>
                <c:pt idx="160">
                  <c:v>350</c:v>
                </c:pt>
                <c:pt idx="161">
                  <c:v>351</c:v>
                </c:pt>
                <c:pt idx="162">
                  <c:v>352</c:v>
                </c:pt>
                <c:pt idx="163">
                  <c:v>353</c:v>
                </c:pt>
                <c:pt idx="164">
                  <c:v>354</c:v>
                </c:pt>
                <c:pt idx="165">
                  <c:v>355</c:v>
                </c:pt>
                <c:pt idx="166">
                  <c:v>356</c:v>
                </c:pt>
                <c:pt idx="167">
                  <c:v>357</c:v>
                </c:pt>
                <c:pt idx="168">
                  <c:v>358</c:v>
                </c:pt>
                <c:pt idx="169">
                  <c:v>359</c:v>
                </c:pt>
                <c:pt idx="170">
                  <c:v>360</c:v>
                </c:pt>
                <c:pt idx="171">
                  <c:v>361</c:v>
                </c:pt>
                <c:pt idx="172">
                  <c:v>362</c:v>
                </c:pt>
                <c:pt idx="173">
                  <c:v>363</c:v>
                </c:pt>
                <c:pt idx="174">
                  <c:v>364</c:v>
                </c:pt>
                <c:pt idx="175">
                  <c:v>365</c:v>
                </c:pt>
                <c:pt idx="176">
                  <c:v>366</c:v>
                </c:pt>
                <c:pt idx="177">
                  <c:v>367</c:v>
                </c:pt>
                <c:pt idx="178">
                  <c:v>368</c:v>
                </c:pt>
                <c:pt idx="179">
                  <c:v>369</c:v>
                </c:pt>
                <c:pt idx="180">
                  <c:v>370</c:v>
                </c:pt>
                <c:pt idx="181">
                  <c:v>371</c:v>
                </c:pt>
                <c:pt idx="182">
                  <c:v>372</c:v>
                </c:pt>
                <c:pt idx="183">
                  <c:v>373</c:v>
                </c:pt>
                <c:pt idx="184">
                  <c:v>374</c:v>
                </c:pt>
                <c:pt idx="185">
                  <c:v>375</c:v>
                </c:pt>
                <c:pt idx="186">
                  <c:v>376</c:v>
                </c:pt>
                <c:pt idx="187">
                  <c:v>377</c:v>
                </c:pt>
                <c:pt idx="188">
                  <c:v>378</c:v>
                </c:pt>
                <c:pt idx="189">
                  <c:v>379</c:v>
                </c:pt>
                <c:pt idx="190">
                  <c:v>380</c:v>
                </c:pt>
                <c:pt idx="191">
                  <c:v>381</c:v>
                </c:pt>
                <c:pt idx="192">
                  <c:v>382</c:v>
                </c:pt>
                <c:pt idx="193">
                  <c:v>383</c:v>
                </c:pt>
                <c:pt idx="194">
                  <c:v>384</c:v>
                </c:pt>
                <c:pt idx="195">
                  <c:v>385</c:v>
                </c:pt>
                <c:pt idx="196">
                  <c:v>386</c:v>
                </c:pt>
                <c:pt idx="197">
                  <c:v>387</c:v>
                </c:pt>
                <c:pt idx="198">
                  <c:v>388</c:v>
                </c:pt>
                <c:pt idx="199">
                  <c:v>389</c:v>
                </c:pt>
                <c:pt idx="200">
                  <c:v>390</c:v>
                </c:pt>
                <c:pt idx="201">
                  <c:v>391</c:v>
                </c:pt>
                <c:pt idx="202">
                  <c:v>392</c:v>
                </c:pt>
                <c:pt idx="203">
                  <c:v>393</c:v>
                </c:pt>
                <c:pt idx="204">
                  <c:v>394</c:v>
                </c:pt>
                <c:pt idx="205">
                  <c:v>395</c:v>
                </c:pt>
                <c:pt idx="206">
                  <c:v>396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402</c:v>
                </c:pt>
                <c:pt idx="213">
                  <c:v>403</c:v>
                </c:pt>
                <c:pt idx="214">
                  <c:v>404</c:v>
                </c:pt>
                <c:pt idx="215">
                  <c:v>405</c:v>
                </c:pt>
                <c:pt idx="216">
                  <c:v>406</c:v>
                </c:pt>
                <c:pt idx="217">
                  <c:v>407</c:v>
                </c:pt>
                <c:pt idx="218">
                  <c:v>408</c:v>
                </c:pt>
                <c:pt idx="219">
                  <c:v>409</c:v>
                </c:pt>
                <c:pt idx="220">
                  <c:v>410</c:v>
                </c:pt>
                <c:pt idx="221">
                  <c:v>411</c:v>
                </c:pt>
                <c:pt idx="222">
                  <c:v>412</c:v>
                </c:pt>
                <c:pt idx="223">
                  <c:v>413</c:v>
                </c:pt>
                <c:pt idx="224">
                  <c:v>414</c:v>
                </c:pt>
                <c:pt idx="225">
                  <c:v>415</c:v>
                </c:pt>
                <c:pt idx="226">
                  <c:v>416</c:v>
                </c:pt>
                <c:pt idx="227">
                  <c:v>417</c:v>
                </c:pt>
                <c:pt idx="228">
                  <c:v>418</c:v>
                </c:pt>
                <c:pt idx="229">
                  <c:v>419</c:v>
                </c:pt>
                <c:pt idx="230">
                  <c:v>420</c:v>
                </c:pt>
                <c:pt idx="231">
                  <c:v>421</c:v>
                </c:pt>
                <c:pt idx="232">
                  <c:v>422</c:v>
                </c:pt>
                <c:pt idx="233">
                  <c:v>423</c:v>
                </c:pt>
                <c:pt idx="234">
                  <c:v>424</c:v>
                </c:pt>
                <c:pt idx="235">
                  <c:v>425</c:v>
                </c:pt>
                <c:pt idx="236">
                  <c:v>426</c:v>
                </c:pt>
                <c:pt idx="237">
                  <c:v>427</c:v>
                </c:pt>
                <c:pt idx="238">
                  <c:v>428</c:v>
                </c:pt>
                <c:pt idx="239">
                  <c:v>429</c:v>
                </c:pt>
                <c:pt idx="240">
                  <c:v>430</c:v>
                </c:pt>
                <c:pt idx="241">
                  <c:v>431</c:v>
                </c:pt>
                <c:pt idx="242">
                  <c:v>432</c:v>
                </c:pt>
                <c:pt idx="243">
                  <c:v>433</c:v>
                </c:pt>
                <c:pt idx="244">
                  <c:v>434</c:v>
                </c:pt>
                <c:pt idx="245">
                  <c:v>435</c:v>
                </c:pt>
                <c:pt idx="246">
                  <c:v>436</c:v>
                </c:pt>
                <c:pt idx="247">
                  <c:v>437</c:v>
                </c:pt>
                <c:pt idx="248">
                  <c:v>438</c:v>
                </c:pt>
                <c:pt idx="249">
                  <c:v>439</c:v>
                </c:pt>
                <c:pt idx="250">
                  <c:v>440</c:v>
                </c:pt>
                <c:pt idx="251">
                  <c:v>441</c:v>
                </c:pt>
                <c:pt idx="252">
                  <c:v>442</c:v>
                </c:pt>
                <c:pt idx="253">
                  <c:v>443</c:v>
                </c:pt>
                <c:pt idx="254">
                  <c:v>444</c:v>
                </c:pt>
                <c:pt idx="255">
                  <c:v>445</c:v>
                </c:pt>
                <c:pt idx="256">
                  <c:v>446</c:v>
                </c:pt>
                <c:pt idx="257">
                  <c:v>447</c:v>
                </c:pt>
                <c:pt idx="258">
                  <c:v>448</c:v>
                </c:pt>
                <c:pt idx="259">
                  <c:v>449</c:v>
                </c:pt>
                <c:pt idx="260">
                  <c:v>450</c:v>
                </c:pt>
                <c:pt idx="261">
                  <c:v>451</c:v>
                </c:pt>
                <c:pt idx="262">
                  <c:v>452</c:v>
                </c:pt>
                <c:pt idx="263">
                  <c:v>453</c:v>
                </c:pt>
                <c:pt idx="264">
                  <c:v>454</c:v>
                </c:pt>
                <c:pt idx="265">
                  <c:v>455</c:v>
                </c:pt>
                <c:pt idx="266">
                  <c:v>456</c:v>
                </c:pt>
                <c:pt idx="267">
                  <c:v>457</c:v>
                </c:pt>
                <c:pt idx="268">
                  <c:v>458</c:v>
                </c:pt>
                <c:pt idx="269">
                  <c:v>459</c:v>
                </c:pt>
                <c:pt idx="270">
                  <c:v>460</c:v>
                </c:pt>
                <c:pt idx="271">
                  <c:v>461</c:v>
                </c:pt>
                <c:pt idx="272">
                  <c:v>462</c:v>
                </c:pt>
                <c:pt idx="273">
                  <c:v>463</c:v>
                </c:pt>
                <c:pt idx="274">
                  <c:v>464</c:v>
                </c:pt>
                <c:pt idx="275">
                  <c:v>465</c:v>
                </c:pt>
                <c:pt idx="276">
                  <c:v>466</c:v>
                </c:pt>
                <c:pt idx="277">
                  <c:v>467</c:v>
                </c:pt>
                <c:pt idx="278">
                  <c:v>468</c:v>
                </c:pt>
                <c:pt idx="279">
                  <c:v>469</c:v>
                </c:pt>
                <c:pt idx="280">
                  <c:v>470</c:v>
                </c:pt>
                <c:pt idx="281">
                  <c:v>471</c:v>
                </c:pt>
                <c:pt idx="282">
                  <c:v>472</c:v>
                </c:pt>
                <c:pt idx="283">
                  <c:v>473</c:v>
                </c:pt>
                <c:pt idx="284">
                  <c:v>474</c:v>
                </c:pt>
                <c:pt idx="285">
                  <c:v>475</c:v>
                </c:pt>
                <c:pt idx="286">
                  <c:v>476</c:v>
                </c:pt>
                <c:pt idx="287">
                  <c:v>477</c:v>
                </c:pt>
                <c:pt idx="288">
                  <c:v>478</c:v>
                </c:pt>
                <c:pt idx="289">
                  <c:v>479</c:v>
                </c:pt>
                <c:pt idx="290">
                  <c:v>480</c:v>
                </c:pt>
                <c:pt idx="291">
                  <c:v>481</c:v>
                </c:pt>
                <c:pt idx="292">
                  <c:v>482</c:v>
                </c:pt>
                <c:pt idx="293">
                  <c:v>483</c:v>
                </c:pt>
                <c:pt idx="294">
                  <c:v>484</c:v>
                </c:pt>
                <c:pt idx="295">
                  <c:v>485</c:v>
                </c:pt>
                <c:pt idx="296">
                  <c:v>486</c:v>
                </c:pt>
                <c:pt idx="297">
                  <c:v>487</c:v>
                </c:pt>
                <c:pt idx="298">
                  <c:v>488</c:v>
                </c:pt>
                <c:pt idx="299">
                  <c:v>489</c:v>
                </c:pt>
                <c:pt idx="300">
                  <c:v>490</c:v>
                </c:pt>
                <c:pt idx="301">
                  <c:v>491</c:v>
                </c:pt>
                <c:pt idx="302">
                  <c:v>492</c:v>
                </c:pt>
                <c:pt idx="303">
                  <c:v>493</c:v>
                </c:pt>
                <c:pt idx="304">
                  <c:v>494</c:v>
                </c:pt>
                <c:pt idx="305">
                  <c:v>495</c:v>
                </c:pt>
                <c:pt idx="306">
                  <c:v>496</c:v>
                </c:pt>
                <c:pt idx="307">
                  <c:v>497</c:v>
                </c:pt>
                <c:pt idx="308">
                  <c:v>498</c:v>
                </c:pt>
                <c:pt idx="309">
                  <c:v>499</c:v>
                </c:pt>
                <c:pt idx="310">
                  <c:v>500</c:v>
                </c:pt>
                <c:pt idx="311">
                  <c:v>501</c:v>
                </c:pt>
                <c:pt idx="312">
                  <c:v>502</c:v>
                </c:pt>
                <c:pt idx="313">
                  <c:v>503</c:v>
                </c:pt>
                <c:pt idx="314">
                  <c:v>504</c:v>
                </c:pt>
                <c:pt idx="315">
                  <c:v>505</c:v>
                </c:pt>
                <c:pt idx="316">
                  <c:v>506</c:v>
                </c:pt>
                <c:pt idx="317">
                  <c:v>507</c:v>
                </c:pt>
                <c:pt idx="318">
                  <c:v>508</c:v>
                </c:pt>
                <c:pt idx="319">
                  <c:v>509</c:v>
                </c:pt>
                <c:pt idx="320">
                  <c:v>510</c:v>
                </c:pt>
                <c:pt idx="321">
                  <c:v>511</c:v>
                </c:pt>
                <c:pt idx="322">
                  <c:v>512</c:v>
                </c:pt>
                <c:pt idx="323">
                  <c:v>513</c:v>
                </c:pt>
                <c:pt idx="324">
                  <c:v>514</c:v>
                </c:pt>
                <c:pt idx="325">
                  <c:v>515</c:v>
                </c:pt>
                <c:pt idx="326">
                  <c:v>516</c:v>
                </c:pt>
                <c:pt idx="327">
                  <c:v>517</c:v>
                </c:pt>
                <c:pt idx="328">
                  <c:v>518</c:v>
                </c:pt>
                <c:pt idx="329">
                  <c:v>519</c:v>
                </c:pt>
                <c:pt idx="330">
                  <c:v>520</c:v>
                </c:pt>
                <c:pt idx="331">
                  <c:v>521</c:v>
                </c:pt>
                <c:pt idx="332">
                  <c:v>522</c:v>
                </c:pt>
                <c:pt idx="333">
                  <c:v>523</c:v>
                </c:pt>
                <c:pt idx="334">
                  <c:v>524</c:v>
                </c:pt>
                <c:pt idx="335">
                  <c:v>525</c:v>
                </c:pt>
                <c:pt idx="336">
                  <c:v>526</c:v>
                </c:pt>
                <c:pt idx="337">
                  <c:v>527</c:v>
                </c:pt>
                <c:pt idx="338">
                  <c:v>528</c:v>
                </c:pt>
                <c:pt idx="339">
                  <c:v>529</c:v>
                </c:pt>
                <c:pt idx="340">
                  <c:v>530</c:v>
                </c:pt>
                <c:pt idx="341">
                  <c:v>531</c:v>
                </c:pt>
                <c:pt idx="342">
                  <c:v>532</c:v>
                </c:pt>
                <c:pt idx="343">
                  <c:v>533</c:v>
                </c:pt>
                <c:pt idx="344">
                  <c:v>534</c:v>
                </c:pt>
                <c:pt idx="345">
                  <c:v>535</c:v>
                </c:pt>
                <c:pt idx="346">
                  <c:v>536</c:v>
                </c:pt>
                <c:pt idx="347">
                  <c:v>537</c:v>
                </c:pt>
                <c:pt idx="348">
                  <c:v>538</c:v>
                </c:pt>
                <c:pt idx="349">
                  <c:v>539</c:v>
                </c:pt>
                <c:pt idx="350">
                  <c:v>540</c:v>
                </c:pt>
                <c:pt idx="351">
                  <c:v>541</c:v>
                </c:pt>
                <c:pt idx="352">
                  <c:v>542</c:v>
                </c:pt>
                <c:pt idx="353">
                  <c:v>543</c:v>
                </c:pt>
                <c:pt idx="354">
                  <c:v>544</c:v>
                </c:pt>
                <c:pt idx="355">
                  <c:v>545</c:v>
                </c:pt>
                <c:pt idx="356">
                  <c:v>546</c:v>
                </c:pt>
                <c:pt idx="357">
                  <c:v>547</c:v>
                </c:pt>
                <c:pt idx="358">
                  <c:v>548</c:v>
                </c:pt>
                <c:pt idx="359">
                  <c:v>549</c:v>
                </c:pt>
                <c:pt idx="360">
                  <c:v>550</c:v>
                </c:pt>
                <c:pt idx="361">
                  <c:v>551</c:v>
                </c:pt>
                <c:pt idx="362">
                  <c:v>552</c:v>
                </c:pt>
                <c:pt idx="363">
                  <c:v>553</c:v>
                </c:pt>
                <c:pt idx="364">
                  <c:v>554</c:v>
                </c:pt>
                <c:pt idx="365">
                  <c:v>555</c:v>
                </c:pt>
                <c:pt idx="366">
                  <c:v>556</c:v>
                </c:pt>
                <c:pt idx="367">
                  <c:v>557</c:v>
                </c:pt>
                <c:pt idx="368">
                  <c:v>558</c:v>
                </c:pt>
                <c:pt idx="369">
                  <c:v>559</c:v>
                </c:pt>
                <c:pt idx="370">
                  <c:v>560</c:v>
                </c:pt>
                <c:pt idx="371">
                  <c:v>561</c:v>
                </c:pt>
                <c:pt idx="372">
                  <c:v>562</c:v>
                </c:pt>
                <c:pt idx="373">
                  <c:v>563</c:v>
                </c:pt>
                <c:pt idx="374">
                  <c:v>564</c:v>
                </c:pt>
                <c:pt idx="375">
                  <c:v>565</c:v>
                </c:pt>
                <c:pt idx="376">
                  <c:v>566</c:v>
                </c:pt>
                <c:pt idx="377">
                  <c:v>567</c:v>
                </c:pt>
                <c:pt idx="378">
                  <c:v>568</c:v>
                </c:pt>
                <c:pt idx="379">
                  <c:v>569</c:v>
                </c:pt>
                <c:pt idx="380">
                  <c:v>570</c:v>
                </c:pt>
                <c:pt idx="381">
                  <c:v>571</c:v>
                </c:pt>
                <c:pt idx="382">
                  <c:v>572</c:v>
                </c:pt>
                <c:pt idx="383">
                  <c:v>573</c:v>
                </c:pt>
                <c:pt idx="384">
                  <c:v>574</c:v>
                </c:pt>
                <c:pt idx="385">
                  <c:v>575</c:v>
                </c:pt>
                <c:pt idx="386">
                  <c:v>576</c:v>
                </c:pt>
                <c:pt idx="387">
                  <c:v>577</c:v>
                </c:pt>
                <c:pt idx="388">
                  <c:v>578</c:v>
                </c:pt>
                <c:pt idx="389">
                  <c:v>579</c:v>
                </c:pt>
                <c:pt idx="390">
                  <c:v>580</c:v>
                </c:pt>
                <c:pt idx="391">
                  <c:v>581</c:v>
                </c:pt>
                <c:pt idx="392">
                  <c:v>582</c:v>
                </c:pt>
                <c:pt idx="393">
                  <c:v>583</c:v>
                </c:pt>
                <c:pt idx="394">
                  <c:v>584</c:v>
                </c:pt>
                <c:pt idx="395">
                  <c:v>585</c:v>
                </c:pt>
                <c:pt idx="396">
                  <c:v>586</c:v>
                </c:pt>
                <c:pt idx="397">
                  <c:v>587</c:v>
                </c:pt>
                <c:pt idx="398">
                  <c:v>588</c:v>
                </c:pt>
                <c:pt idx="399">
                  <c:v>589</c:v>
                </c:pt>
                <c:pt idx="400">
                  <c:v>590</c:v>
                </c:pt>
                <c:pt idx="401">
                  <c:v>591</c:v>
                </c:pt>
                <c:pt idx="402">
                  <c:v>592</c:v>
                </c:pt>
                <c:pt idx="403">
                  <c:v>593</c:v>
                </c:pt>
                <c:pt idx="404">
                  <c:v>594</c:v>
                </c:pt>
                <c:pt idx="405">
                  <c:v>595</c:v>
                </c:pt>
                <c:pt idx="406">
                  <c:v>596</c:v>
                </c:pt>
                <c:pt idx="407">
                  <c:v>597</c:v>
                </c:pt>
                <c:pt idx="408">
                  <c:v>598</c:v>
                </c:pt>
                <c:pt idx="409">
                  <c:v>599</c:v>
                </c:pt>
                <c:pt idx="410">
                  <c:v>600</c:v>
                </c:pt>
                <c:pt idx="411">
                  <c:v>601</c:v>
                </c:pt>
                <c:pt idx="412">
                  <c:v>602</c:v>
                </c:pt>
                <c:pt idx="413">
                  <c:v>603</c:v>
                </c:pt>
                <c:pt idx="414">
                  <c:v>604</c:v>
                </c:pt>
                <c:pt idx="415">
                  <c:v>605</c:v>
                </c:pt>
                <c:pt idx="416">
                  <c:v>606</c:v>
                </c:pt>
                <c:pt idx="417">
                  <c:v>607</c:v>
                </c:pt>
                <c:pt idx="418">
                  <c:v>608</c:v>
                </c:pt>
                <c:pt idx="419">
                  <c:v>609</c:v>
                </c:pt>
                <c:pt idx="420">
                  <c:v>610</c:v>
                </c:pt>
                <c:pt idx="421">
                  <c:v>611</c:v>
                </c:pt>
                <c:pt idx="422">
                  <c:v>612</c:v>
                </c:pt>
                <c:pt idx="423">
                  <c:v>613</c:v>
                </c:pt>
                <c:pt idx="424">
                  <c:v>614</c:v>
                </c:pt>
                <c:pt idx="425">
                  <c:v>615</c:v>
                </c:pt>
                <c:pt idx="426">
                  <c:v>616</c:v>
                </c:pt>
                <c:pt idx="427">
                  <c:v>617</c:v>
                </c:pt>
                <c:pt idx="428">
                  <c:v>618</c:v>
                </c:pt>
                <c:pt idx="429">
                  <c:v>619</c:v>
                </c:pt>
                <c:pt idx="430">
                  <c:v>620</c:v>
                </c:pt>
                <c:pt idx="431">
                  <c:v>621</c:v>
                </c:pt>
                <c:pt idx="432">
                  <c:v>622</c:v>
                </c:pt>
                <c:pt idx="433">
                  <c:v>623</c:v>
                </c:pt>
                <c:pt idx="434">
                  <c:v>624</c:v>
                </c:pt>
                <c:pt idx="435">
                  <c:v>625</c:v>
                </c:pt>
                <c:pt idx="436">
                  <c:v>626</c:v>
                </c:pt>
                <c:pt idx="437">
                  <c:v>627</c:v>
                </c:pt>
                <c:pt idx="438">
                  <c:v>628</c:v>
                </c:pt>
                <c:pt idx="439">
                  <c:v>629</c:v>
                </c:pt>
                <c:pt idx="440">
                  <c:v>630</c:v>
                </c:pt>
                <c:pt idx="441">
                  <c:v>631</c:v>
                </c:pt>
                <c:pt idx="442">
                  <c:v>632</c:v>
                </c:pt>
                <c:pt idx="443">
                  <c:v>633</c:v>
                </c:pt>
                <c:pt idx="444">
                  <c:v>634</c:v>
                </c:pt>
                <c:pt idx="445">
                  <c:v>635</c:v>
                </c:pt>
                <c:pt idx="446">
                  <c:v>636</c:v>
                </c:pt>
                <c:pt idx="447">
                  <c:v>637</c:v>
                </c:pt>
                <c:pt idx="448">
                  <c:v>638</c:v>
                </c:pt>
                <c:pt idx="449">
                  <c:v>639</c:v>
                </c:pt>
                <c:pt idx="450">
                  <c:v>640</c:v>
                </c:pt>
                <c:pt idx="451">
                  <c:v>641</c:v>
                </c:pt>
                <c:pt idx="452">
                  <c:v>642</c:v>
                </c:pt>
                <c:pt idx="453">
                  <c:v>643</c:v>
                </c:pt>
                <c:pt idx="454">
                  <c:v>644</c:v>
                </c:pt>
                <c:pt idx="455">
                  <c:v>645</c:v>
                </c:pt>
                <c:pt idx="456">
                  <c:v>646</c:v>
                </c:pt>
                <c:pt idx="457">
                  <c:v>647</c:v>
                </c:pt>
                <c:pt idx="458">
                  <c:v>648</c:v>
                </c:pt>
                <c:pt idx="459">
                  <c:v>649</c:v>
                </c:pt>
                <c:pt idx="460">
                  <c:v>650</c:v>
                </c:pt>
                <c:pt idx="461">
                  <c:v>651</c:v>
                </c:pt>
                <c:pt idx="462">
                  <c:v>652</c:v>
                </c:pt>
                <c:pt idx="463">
                  <c:v>653</c:v>
                </c:pt>
                <c:pt idx="464">
                  <c:v>654</c:v>
                </c:pt>
                <c:pt idx="465">
                  <c:v>655</c:v>
                </c:pt>
                <c:pt idx="466">
                  <c:v>656</c:v>
                </c:pt>
                <c:pt idx="467">
                  <c:v>657</c:v>
                </c:pt>
                <c:pt idx="468">
                  <c:v>658</c:v>
                </c:pt>
                <c:pt idx="469">
                  <c:v>659</c:v>
                </c:pt>
                <c:pt idx="470">
                  <c:v>660</c:v>
                </c:pt>
                <c:pt idx="471">
                  <c:v>661</c:v>
                </c:pt>
                <c:pt idx="472">
                  <c:v>662</c:v>
                </c:pt>
                <c:pt idx="473">
                  <c:v>663</c:v>
                </c:pt>
                <c:pt idx="474">
                  <c:v>664</c:v>
                </c:pt>
                <c:pt idx="475">
                  <c:v>665</c:v>
                </c:pt>
                <c:pt idx="476">
                  <c:v>666</c:v>
                </c:pt>
                <c:pt idx="477">
                  <c:v>667</c:v>
                </c:pt>
                <c:pt idx="478">
                  <c:v>668</c:v>
                </c:pt>
                <c:pt idx="479">
                  <c:v>669</c:v>
                </c:pt>
                <c:pt idx="480">
                  <c:v>670</c:v>
                </c:pt>
                <c:pt idx="481">
                  <c:v>671</c:v>
                </c:pt>
                <c:pt idx="482">
                  <c:v>672</c:v>
                </c:pt>
                <c:pt idx="483">
                  <c:v>673</c:v>
                </c:pt>
                <c:pt idx="484">
                  <c:v>674</c:v>
                </c:pt>
                <c:pt idx="485">
                  <c:v>675</c:v>
                </c:pt>
                <c:pt idx="486">
                  <c:v>676</c:v>
                </c:pt>
                <c:pt idx="487">
                  <c:v>677</c:v>
                </c:pt>
                <c:pt idx="488">
                  <c:v>678</c:v>
                </c:pt>
                <c:pt idx="489">
                  <c:v>679</c:v>
                </c:pt>
                <c:pt idx="490">
                  <c:v>680</c:v>
                </c:pt>
                <c:pt idx="491">
                  <c:v>681</c:v>
                </c:pt>
                <c:pt idx="492">
                  <c:v>682</c:v>
                </c:pt>
                <c:pt idx="493">
                  <c:v>683</c:v>
                </c:pt>
                <c:pt idx="494">
                  <c:v>684</c:v>
                </c:pt>
                <c:pt idx="495">
                  <c:v>685</c:v>
                </c:pt>
                <c:pt idx="496">
                  <c:v>686</c:v>
                </c:pt>
                <c:pt idx="497">
                  <c:v>687</c:v>
                </c:pt>
                <c:pt idx="498">
                  <c:v>688</c:v>
                </c:pt>
                <c:pt idx="499">
                  <c:v>689</c:v>
                </c:pt>
                <c:pt idx="500">
                  <c:v>690</c:v>
                </c:pt>
                <c:pt idx="501">
                  <c:v>691</c:v>
                </c:pt>
                <c:pt idx="502">
                  <c:v>692</c:v>
                </c:pt>
                <c:pt idx="503">
                  <c:v>693</c:v>
                </c:pt>
                <c:pt idx="504">
                  <c:v>694</c:v>
                </c:pt>
                <c:pt idx="505">
                  <c:v>695</c:v>
                </c:pt>
                <c:pt idx="506">
                  <c:v>696</c:v>
                </c:pt>
                <c:pt idx="507">
                  <c:v>697</c:v>
                </c:pt>
                <c:pt idx="508">
                  <c:v>698</c:v>
                </c:pt>
                <c:pt idx="509">
                  <c:v>699</c:v>
                </c:pt>
                <c:pt idx="510">
                  <c:v>700</c:v>
                </c:pt>
              </c:numCache>
            </c:numRef>
          </c:xVal>
          <c:yVal>
            <c:numRef>
              <c:f>'Ni 20.10.2020'!$K$7:$K$517</c:f>
              <c:numCache>
                <c:formatCode>General</c:formatCode>
                <c:ptCount val="511"/>
                <c:pt idx="0">
                  <c:v>3.3381519669999999</c:v>
                </c:pt>
                <c:pt idx="1">
                  <c:v>2.9204046739999998</c:v>
                </c:pt>
                <c:pt idx="2">
                  <c:v>3.5627906999999999</c:v>
                </c:pt>
                <c:pt idx="3">
                  <c:v>3.427565188</c:v>
                </c:pt>
                <c:pt idx="4">
                  <c:v>3.2026624510000001</c:v>
                </c:pt>
                <c:pt idx="5">
                  <c:v>2.9820725549999998</c:v>
                </c:pt>
                <c:pt idx="6">
                  <c:v>3.3535474779999999</c:v>
                </c:pt>
                <c:pt idx="7">
                  <c:v>3.7279046130000002</c:v>
                </c:pt>
                <c:pt idx="8">
                  <c:v>3.3877622870000001</c:v>
                </c:pt>
                <c:pt idx="9">
                  <c:v>3.5255350760000002</c:v>
                </c:pt>
                <c:pt idx="10">
                  <c:v>3.8594370439999999</c:v>
                </c:pt>
                <c:pt idx="11">
                  <c:v>3.8822116219999998</c:v>
                </c:pt>
                <c:pt idx="12">
                  <c:v>3.79226039</c:v>
                </c:pt>
                <c:pt idx="13">
                  <c:v>3.9066516309999999</c:v>
                </c:pt>
                <c:pt idx="14">
                  <c:v>3.9295859200000001</c:v>
                </c:pt>
                <c:pt idx="15">
                  <c:v>3.9295859200000001</c:v>
                </c:pt>
                <c:pt idx="16">
                  <c:v>3.9295859200000001</c:v>
                </c:pt>
                <c:pt idx="17">
                  <c:v>3.9295859200000001</c:v>
                </c:pt>
                <c:pt idx="18">
                  <c:v>3.9295859200000001</c:v>
                </c:pt>
                <c:pt idx="19">
                  <c:v>3.9295859200000001</c:v>
                </c:pt>
                <c:pt idx="20">
                  <c:v>3.9295859200000001</c:v>
                </c:pt>
                <c:pt idx="21">
                  <c:v>3.9295859200000001</c:v>
                </c:pt>
                <c:pt idx="22">
                  <c:v>3.9295859200000001</c:v>
                </c:pt>
                <c:pt idx="23">
                  <c:v>3.9295859200000001</c:v>
                </c:pt>
                <c:pt idx="24">
                  <c:v>3.9295859200000001</c:v>
                </c:pt>
                <c:pt idx="25">
                  <c:v>3.9295859200000001</c:v>
                </c:pt>
                <c:pt idx="26">
                  <c:v>3.9295859200000001</c:v>
                </c:pt>
                <c:pt idx="27">
                  <c:v>3.9295859200000001</c:v>
                </c:pt>
                <c:pt idx="28">
                  <c:v>3.9295859200000001</c:v>
                </c:pt>
                <c:pt idx="29">
                  <c:v>3.9295859200000001</c:v>
                </c:pt>
                <c:pt idx="30">
                  <c:v>3.9295859200000001</c:v>
                </c:pt>
                <c:pt idx="31">
                  <c:v>3.9295859200000001</c:v>
                </c:pt>
                <c:pt idx="32">
                  <c:v>3.9295859200000001</c:v>
                </c:pt>
                <c:pt idx="33">
                  <c:v>3.9295859200000001</c:v>
                </c:pt>
                <c:pt idx="34">
                  <c:v>3.9295859200000001</c:v>
                </c:pt>
                <c:pt idx="35">
                  <c:v>3.9295859200000001</c:v>
                </c:pt>
                <c:pt idx="36">
                  <c:v>3.9295859200000001</c:v>
                </c:pt>
                <c:pt idx="37">
                  <c:v>3.9295859200000001</c:v>
                </c:pt>
                <c:pt idx="38">
                  <c:v>3.9295859200000001</c:v>
                </c:pt>
                <c:pt idx="39">
                  <c:v>3.9295859200000001</c:v>
                </c:pt>
                <c:pt idx="40">
                  <c:v>3.9295859200000001</c:v>
                </c:pt>
                <c:pt idx="41">
                  <c:v>3.9295859200000001</c:v>
                </c:pt>
                <c:pt idx="42">
                  <c:v>3.9295859200000001</c:v>
                </c:pt>
                <c:pt idx="43">
                  <c:v>3.9295859200000001</c:v>
                </c:pt>
                <c:pt idx="44">
                  <c:v>3.9295859200000001</c:v>
                </c:pt>
                <c:pt idx="45">
                  <c:v>3.9295859200000001</c:v>
                </c:pt>
                <c:pt idx="46">
                  <c:v>3.9295859200000001</c:v>
                </c:pt>
                <c:pt idx="47">
                  <c:v>3.9295859200000001</c:v>
                </c:pt>
                <c:pt idx="48">
                  <c:v>3.9295859200000001</c:v>
                </c:pt>
                <c:pt idx="49">
                  <c:v>3.9295859200000001</c:v>
                </c:pt>
                <c:pt idx="50">
                  <c:v>3.9295859200000001</c:v>
                </c:pt>
                <c:pt idx="51">
                  <c:v>3.9295859200000001</c:v>
                </c:pt>
                <c:pt idx="52">
                  <c:v>3.9295859200000001</c:v>
                </c:pt>
                <c:pt idx="53">
                  <c:v>3.9295859200000001</c:v>
                </c:pt>
                <c:pt idx="54">
                  <c:v>3.9295859200000001</c:v>
                </c:pt>
                <c:pt idx="55">
                  <c:v>3.9295859200000001</c:v>
                </c:pt>
                <c:pt idx="56">
                  <c:v>3.9295859200000001</c:v>
                </c:pt>
                <c:pt idx="57">
                  <c:v>3.9295859200000001</c:v>
                </c:pt>
                <c:pt idx="58">
                  <c:v>3.9295859200000001</c:v>
                </c:pt>
                <c:pt idx="59">
                  <c:v>3.9295859200000001</c:v>
                </c:pt>
                <c:pt idx="60">
                  <c:v>3.9295859200000001</c:v>
                </c:pt>
                <c:pt idx="61">
                  <c:v>3.6581141060000002</c:v>
                </c:pt>
                <c:pt idx="62">
                  <c:v>3.1309275040000002</c:v>
                </c:pt>
                <c:pt idx="63">
                  <c:v>2.7628261599999999</c:v>
                </c:pt>
                <c:pt idx="64">
                  <c:v>2.4491305090000002</c:v>
                </c:pt>
                <c:pt idx="65">
                  <c:v>2.1599823429999998</c:v>
                </c:pt>
                <c:pt idx="66">
                  <c:v>1.953200592</c:v>
                </c:pt>
                <c:pt idx="67">
                  <c:v>1.7720377970000001</c:v>
                </c:pt>
                <c:pt idx="68">
                  <c:v>1.5947363080000001</c:v>
                </c:pt>
                <c:pt idx="69">
                  <c:v>1.445166127</c:v>
                </c:pt>
                <c:pt idx="70">
                  <c:v>1.3248044320000001</c:v>
                </c:pt>
                <c:pt idx="71">
                  <c:v>1.219529772</c:v>
                </c:pt>
                <c:pt idx="72">
                  <c:v>1.1287509309999999</c:v>
                </c:pt>
                <c:pt idx="73">
                  <c:v>1.050666984</c:v>
                </c:pt>
                <c:pt idx="74">
                  <c:v>0.98506405699999999</c:v>
                </c:pt>
                <c:pt idx="75">
                  <c:v>0.92968674500000004</c:v>
                </c:pt>
                <c:pt idx="76">
                  <c:v>0.88249482499999998</c:v>
                </c:pt>
                <c:pt idx="77">
                  <c:v>0.84496267400000002</c:v>
                </c:pt>
                <c:pt idx="78">
                  <c:v>0.81398728899999995</c:v>
                </c:pt>
                <c:pt idx="79">
                  <c:v>0.78720945200000003</c:v>
                </c:pt>
                <c:pt idx="80">
                  <c:v>0.76941499700000004</c:v>
                </c:pt>
                <c:pt idx="81">
                  <c:v>0.75475590599999998</c:v>
                </c:pt>
                <c:pt idx="82">
                  <c:v>0.74307076299999997</c:v>
                </c:pt>
                <c:pt idx="83">
                  <c:v>0.73680174099999995</c:v>
                </c:pt>
                <c:pt idx="84">
                  <c:v>0.73329974899999995</c:v>
                </c:pt>
                <c:pt idx="85">
                  <c:v>0.73434855099999996</c:v>
                </c:pt>
                <c:pt idx="86">
                  <c:v>0.73605725</c:v>
                </c:pt>
                <c:pt idx="87">
                  <c:v>0.74286189400000002</c:v>
                </c:pt>
                <c:pt idx="88">
                  <c:v>0.748779325</c:v>
                </c:pt>
                <c:pt idx="89">
                  <c:v>0.75881748500000001</c:v>
                </c:pt>
                <c:pt idx="90">
                  <c:v>0.76934136099999995</c:v>
                </c:pt>
                <c:pt idx="91">
                  <c:v>0.78042935499999999</c:v>
                </c:pt>
                <c:pt idx="92">
                  <c:v>0.79153788199999997</c:v>
                </c:pt>
                <c:pt idx="93">
                  <c:v>0.808521728</c:v>
                </c:pt>
                <c:pt idx="94">
                  <c:v>0.82146147300000005</c:v>
                </c:pt>
                <c:pt idx="95">
                  <c:v>0.83341229699999997</c:v>
                </c:pt>
                <c:pt idx="96">
                  <c:v>0.85250298199999996</c:v>
                </c:pt>
                <c:pt idx="97">
                  <c:v>0.86233263699999996</c:v>
                </c:pt>
                <c:pt idx="98">
                  <c:v>0.87943355199999995</c:v>
                </c:pt>
                <c:pt idx="99">
                  <c:v>0.89527752999999999</c:v>
                </c:pt>
                <c:pt idx="100">
                  <c:v>0.90900343100000003</c:v>
                </c:pt>
                <c:pt idx="101">
                  <c:v>0.92236510100000002</c:v>
                </c:pt>
                <c:pt idx="102">
                  <c:v>0.93725989099999996</c:v>
                </c:pt>
                <c:pt idx="103">
                  <c:v>0.94996751099999999</c:v>
                </c:pt>
                <c:pt idx="104">
                  <c:v>0.95635561400000002</c:v>
                </c:pt>
                <c:pt idx="105">
                  <c:v>0.96556711100000003</c:v>
                </c:pt>
                <c:pt idx="106">
                  <c:v>0.97409844800000001</c:v>
                </c:pt>
                <c:pt idx="107">
                  <c:v>0.98057022000000005</c:v>
                </c:pt>
                <c:pt idx="108">
                  <c:v>0.98017949500000001</c:v>
                </c:pt>
                <c:pt idx="109">
                  <c:v>0.97985451700000004</c:v>
                </c:pt>
                <c:pt idx="110">
                  <c:v>0.98024316199999995</c:v>
                </c:pt>
                <c:pt idx="111">
                  <c:v>0.97596510000000003</c:v>
                </c:pt>
                <c:pt idx="112">
                  <c:v>0.96580602800000004</c:v>
                </c:pt>
                <c:pt idx="113">
                  <c:v>0.95626785199999997</c:v>
                </c:pt>
                <c:pt idx="114">
                  <c:v>0.94269287300000004</c:v>
                </c:pt>
                <c:pt idx="115">
                  <c:v>0.92523210899999997</c:v>
                </c:pt>
                <c:pt idx="116">
                  <c:v>0.90387510599999998</c:v>
                </c:pt>
                <c:pt idx="117">
                  <c:v>0.88286759800000003</c:v>
                </c:pt>
                <c:pt idx="118">
                  <c:v>0.86028090300000004</c:v>
                </c:pt>
                <c:pt idx="119">
                  <c:v>0.83574736999999999</c:v>
                </c:pt>
                <c:pt idx="120">
                  <c:v>0.81089038499999999</c:v>
                </c:pt>
                <c:pt idx="121">
                  <c:v>0.78298995900000001</c:v>
                </c:pt>
                <c:pt idx="122">
                  <c:v>0.75526943700000004</c:v>
                </c:pt>
                <c:pt idx="123">
                  <c:v>0.72648318199999995</c:v>
                </c:pt>
                <c:pt idx="124">
                  <c:v>0.697177983</c:v>
                </c:pt>
                <c:pt idx="125">
                  <c:v>0.67079012599999999</c:v>
                </c:pt>
                <c:pt idx="126">
                  <c:v>0.64380474399999998</c:v>
                </c:pt>
                <c:pt idx="127">
                  <c:v>0.61725366000000004</c:v>
                </c:pt>
                <c:pt idx="128">
                  <c:v>0.594241138</c:v>
                </c:pt>
                <c:pt idx="129">
                  <c:v>0.57108151799999995</c:v>
                </c:pt>
                <c:pt idx="130">
                  <c:v>0.54863036200000004</c:v>
                </c:pt>
                <c:pt idx="131">
                  <c:v>0.53082479299999996</c:v>
                </c:pt>
                <c:pt idx="132">
                  <c:v>0.51405108799999999</c:v>
                </c:pt>
                <c:pt idx="133">
                  <c:v>0.49808009800000003</c:v>
                </c:pt>
                <c:pt idx="134">
                  <c:v>0.48525850799999998</c:v>
                </c:pt>
                <c:pt idx="135">
                  <c:v>0.475047055</c:v>
                </c:pt>
                <c:pt idx="136">
                  <c:v>0.468324405</c:v>
                </c:pt>
                <c:pt idx="137">
                  <c:v>0.46381825599999998</c:v>
                </c:pt>
                <c:pt idx="138">
                  <c:v>0.46042683200000001</c:v>
                </c:pt>
                <c:pt idx="139">
                  <c:v>0.45959446199999998</c:v>
                </c:pt>
                <c:pt idx="140">
                  <c:v>0.46185289200000001</c:v>
                </c:pt>
                <c:pt idx="141">
                  <c:v>0.46506956199999999</c:v>
                </c:pt>
                <c:pt idx="142">
                  <c:v>0.46804970600000001</c:v>
                </c:pt>
                <c:pt idx="143">
                  <c:v>0.470827781</c:v>
                </c:pt>
                <c:pt idx="144">
                  <c:v>0.47516095600000002</c:v>
                </c:pt>
                <c:pt idx="145">
                  <c:v>0.48006086399999998</c:v>
                </c:pt>
                <c:pt idx="146">
                  <c:v>0.48388701299999998</c:v>
                </c:pt>
                <c:pt idx="147">
                  <c:v>0.48630215300000001</c:v>
                </c:pt>
                <c:pt idx="148">
                  <c:v>0.48991273600000002</c:v>
                </c:pt>
                <c:pt idx="149">
                  <c:v>0.49291317800000001</c:v>
                </c:pt>
                <c:pt idx="150">
                  <c:v>0.49162846399999999</c:v>
                </c:pt>
                <c:pt idx="151">
                  <c:v>0.49525376700000001</c:v>
                </c:pt>
                <c:pt idx="152">
                  <c:v>0.49484606599999997</c:v>
                </c:pt>
                <c:pt idx="153">
                  <c:v>0.48846494299999998</c:v>
                </c:pt>
                <c:pt idx="154">
                  <c:v>0.48424156299999999</c:v>
                </c:pt>
                <c:pt idx="155">
                  <c:v>0.479321689</c:v>
                </c:pt>
                <c:pt idx="156">
                  <c:v>0.47419027200000002</c:v>
                </c:pt>
                <c:pt idx="157">
                  <c:v>0.464771086</c:v>
                </c:pt>
                <c:pt idx="158">
                  <c:v>0.45327491800000003</c:v>
                </c:pt>
                <c:pt idx="159">
                  <c:v>0.44224050399999998</c:v>
                </c:pt>
                <c:pt idx="160">
                  <c:v>0.429986321</c:v>
                </c:pt>
                <c:pt idx="161">
                  <c:v>0.41740949199999999</c:v>
                </c:pt>
                <c:pt idx="162">
                  <c:v>0.40427512199999999</c:v>
                </c:pt>
                <c:pt idx="163">
                  <c:v>0.390608081</c:v>
                </c:pt>
                <c:pt idx="164">
                  <c:v>0.376374826</c:v>
                </c:pt>
                <c:pt idx="165">
                  <c:v>0.36006129599999998</c:v>
                </c:pt>
                <c:pt idx="166">
                  <c:v>0.34518275900000001</c:v>
                </c:pt>
                <c:pt idx="167">
                  <c:v>0.32343741300000001</c:v>
                </c:pt>
                <c:pt idx="168">
                  <c:v>0.30929864600000001</c:v>
                </c:pt>
                <c:pt idx="169">
                  <c:v>0.29191228499999999</c:v>
                </c:pt>
                <c:pt idx="170">
                  <c:v>0.27551640500000002</c:v>
                </c:pt>
                <c:pt idx="171">
                  <c:v>0.25756552300000002</c:v>
                </c:pt>
                <c:pt idx="172">
                  <c:v>0.24039142899999999</c:v>
                </c:pt>
                <c:pt idx="173">
                  <c:v>0.22277024200000001</c:v>
                </c:pt>
                <c:pt idx="174">
                  <c:v>0.21054932600000001</c:v>
                </c:pt>
                <c:pt idx="175">
                  <c:v>0.19402450700000001</c:v>
                </c:pt>
                <c:pt idx="176">
                  <c:v>0.17812219000000001</c:v>
                </c:pt>
                <c:pt idx="177">
                  <c:v>0.16375482399999999</c:v>
                </c:pt>
                <c:pt idx="178">
                  <c:v>0.15169909000000001</c:v>
                </c:pt>
                <c:pt idx="179">
                  <c:v>0.135750077</c:v>
                </c:pt>
                <c:pt idx="180">
                  <c:v>0.12827280499999999</c:v>
                </c:pt>
                <c:pt idx="181">
                  <c:v>0.11770499800000001</c:v>
                </c:pt>
                <c:pt idx="182">
                  <c:v>0.105143425</c:v>
                </c:pt>
                <c:pt idx="183" formatCode="0.00E+00">
                  <c:v>9.0999999999999998E-2</c:v>
                </c:pt>
                <c:pt idx="184" formatCode="0.00E+00">
                  <c:v>8.14E-2</c:v>
                </c:pt>
                <c:pt idx="185" formatCode="0.00E+00">
                  <c:v>6.9500000000000006E-2</c:v>
                </c:pt>
                <c:pt idx="186" formatCode="0.00E+00">
                  <c:v>6.25E-2</c:v>
                </c:pt>
                <c:pt idx="187" formatCode="0.00E+00">
                  <c:v>5.3699999999999998E-2</c:v>
                </c:pt>
                <c:pt idx="188" formatCode="0.00E+00">
                  <c:v>4.5999999999999999E-2</c:v>
                </c:pt>
                <c:pt idx="189" formatCode="0.00E+00">
                  <c:v>3.9100000000000003E-2</c:v>
                </c:pt>
                <c:pt idx="190" formatCode="0.00E+00">
                  <c:v>3.4599999999999999E-2</c:v>
                </c:pt>
                <c:pt idx="191" formatCode="0.00E+00">
                  <c:v>2.7699999999999999E-2</c:v>
                </c:pt>
                <c:pt idx="192">
                  <c:v>2.0788421000000001E-2</c:v>
                </c:pt>
                <c:pt idx="193" formatCode="0.00E+00">
                  <c:v>1.6299999999999999E-2</c:v>
                </c:pt>
                <c:pt idx="194" formatCode="0.00E+00">
                  <c:v>1.32E-2</c:v>
                </c:pt>
                <c:pt idx="195" formatCode="0.00E+00">
                  <c:v>7.3299999999999997E-3</c:v>
                </c:pt>
                <c:pt idx="196" formatCode="0.00E+00">
                  <c:v>3.9699999999999996E-3</c:v>
                </c:pt>
                <c:pt idx="197" formatCode="0.00E+00">
                  <c:v>6.4800000000000003E-4</c:v>
                </c:pt>
                <c:pt idx="198" formatCode="0.00E+00">
                  <c:v>-2.4099999999999998E-3</c:v>
                </c:pt>
                <c:pt idx="199" formatCode="0.00E+00">
                  <c:v>-5.2300000000000003E-3</c:v>
                </c:pt>
                <c:pt idx="200" formatCode="0.00E+00">
                  <c:v>-5.96E-3</c:v>
                </c:pt>
                <c:pt idx="201" formatCode="0.00E+00">
                  <c:v>-9.4900000000000002E-3</c:v>
                </c:pt>
                <c:pt idx="202" formatCode="0.00E+00">
                  <c:v>-1.26E-2</c:v>
                </c:pt>
                <c:pt idx="203" formatCode="0.00E+00">
                  <c:v>-1.3899999999999999E-2</c:v>
                </c:pt>
                <c:pt idx="204" formatCode="0.00E+00">
                  <c:v>-1.6199999999999999E-2</c:v>
                </c:pt>
                <c:pt idx="205" formatCode="0.00E+00">
                  <c:v>-1.6400000000000001E-2</c:v>
                </c:pt>
                <c:pt idx="206" formatCode="0.00E+00">
                  <c:v>-1.6299999999999999E-2</c:v>
                </c:pt>
                <c:pt idx="207">
                  <c:v>-2.1085960000000001E-2</c:v>
                </c:pt>
                <c:pt idx="208" formatCode="0.00E+00">
                  <c:v>-2.18E-2</c:v>
                </c:pt>
                <c:pt idx="209" formatCode="0.00E+00">
                  <c:v>-2.2100000000000002E-2</c:v>
                </c:pt>
                <c:pt idx="210" formatCode="0.00E+00">
                  <c:v>-2.12E-2</c:v>
                </c:pt>
                <c:pt idx="211" formatCode="0.00E+00">
                  <c:v>-2.8000000000000001E-2</c:v>
                </c:pt>
                <c:pt idx="212">
                  <c:v>-2.8763989E-2</c:v>
                </c:pt>
                <c:pt idx="213" formatCode="0.00E+00">
                  <c:v>-2.93E-2</c:v>
                </c:pt>
                <c:pt idx="214" formatCode="0.00E+00">
                  <c:v>-2.9100000000000001E-2</c:v>
                </c:pt>
                <c:pt idx="215" formatCode="0.00E+00">
                  <c:v>-2.92E-2</c:v>
                </c:pt>
                <c:pt idx="216" formatCode="0.00E+00">
                  <c:v>-2.9700000000000001E-2</c:v>
                </c:pt>
                <c:pt idx="217">
                  <c:v>-2.9969373000000001E-2</c:v>
                </c:pt>
                <c:pt idx="218" formatCode="0.00E+00">
                  <c:v>-2.9399999999999999E-2</c:v>
                </c:pt>
                <c:pt idx="219" formatCode="0.00E+00">
                  <c:v>-2.9899999999999999E-2</c:v>
                </c:pt>
                <c:pt idx="220" formatCode="0.00E+00">
                  <c:v>-2.9600000000000001E-2</c:v>
                </c:pt>
                <c:pt idx="221" formatCode="0.00E+00">
                  <c:v>-2.98E-2</c:v>
                </c:pt>
                <c:pt idx="222" formatCode="0.00E+00">
                  <c:v>-3.0099999999999998E-2</c:v>
                </c:pt>
                <c:pt idx="223" formatCode="0.00E+00">
                  <c:v>-2.9499999999999998E-2</c:v>
                </c:pt>
                <c:pt idx="224" formatCode="0.00E+00">
                  <c:v>-2.9700000000000001E-2</c:v>
                </c:pt>
                <c:pt idx="225" formatCode="0.00E+00">
                  <c:v>-2.9600000000000001E-2</c:v>
                </c:pt>
                <c:pt idx="226" formatCode="0.00E+00">
                  <c:v>-2.9499999999999998E-2</c:v>
                </c:pt>
                <c:pt idx="227" formatCode="0.00E+00">
                  <c:v>-2.98E-2</c:v>
                </c:pt>
                <c:pt idx="228" formatCode="0.00E+00">
                  <c:v>-2.9399999999999999E-2</c:v>
                </c:pt>
                <c:pt idx="229" formatCode="0.00E+00">
                  <c:v>-2.9600000000000001E-2</c:v>
                </c:pt>
                <c:pt idx="230" formatCode="0.00E+00">
                  <c:v>-2.9600000000000001E-2</c:v>
                </c:pt>
                <c:pt idx="231" formatCode="0.00E+00">
                  <c:v>-2.9600000000000001E-2</c:v>
                </c:pt>
                <c:pt idx="232" formatCode="0.00E+00">
                  <c:v>-2.9700000000000001E-2</c:v>
                </c:pt>
                <c:pt idx="233" formatCode="0.00E+00">
                  <c:v>-2.98E-2</c:v>
                </c:pt>
                <c:pt idx="234" formatCode="0.00E+00">
                  <c:v>-3.0200000000000001E-2</c:v>
                </c:pt>
                <c:pt idx="235" formatCode="0.00E+00">
                  <c:v>-3.0300000000000001E-2</c:v>
                </c:pt>
                <c:pt idx="236" formatCode="0.00E+00">
                  <c:v>-3.04E-2</c:v>
                </c:pt>
                <c:pt idx="237" formatCode="0.00E+00">
                  <c:v>-3.0200000000000001E-2</c:v>
                </c:pt>
                <c:pt idx="238">
                  <c:v>-3.0095022999999999E-2</c:v>
                </c:pt>
                <c:pt idx="239" formatCode="0.00E+00">
                  <c:v>-3.04E-2</c:v>
                </c:pt>
                <c:pt idx="240" formatCode="0.00E+00">
                  <c:v>-0.03</c:v>
                </c:pt>
                <c:pt idx="241" formatCode="0.00E+00">
                  <c:v>-2.9700000000000001E-2</c:v>
                </c:pt>
                <c:pt idx="242" formatCode="0.00E+00">
                  <c:v>-2.9700000000000001E-2</c:v>
                </c:pt>
                <c:pt idx="243" formatCode="0.00E+00">
                  <c:v>-2.92E-2</c:v>
                </c:pt>
                <c:pt idx="244" formatCode="0.00E+00">
                  <c:v>-2.9100000000000001E-2</c:v>
                </c:pt>
                <c:pt idx="245" formatCode="0.00E+00">
                  <c:v>-2.8899999999999999E-2</c:v>
                </c:pt>
                <c:pt idx="246" formatCode="0.00E+00">
                  <c:v>-2.9000000000000001E-2</c:v>
                </c:pt>
                <c:pt idx="247" formatCode="0.00E+00">
                  <c:v>-2.8299999999999999E-2</c:v>
                </c:pt>
                <c:pt idx="248" formatCode="0.00E+00">
                  <c:v>-2.7900000000000001E-2</c:v>
                </c:pt>
                <c:pt idx="249">
                  <c:v>-2.7344521E-2</c:v>
                </c:pt>
                <c:pt idx="250" formatCode="0.00E+00">
                  <c:v>-2.69E-2</c:v>
                </c:pt>
                <c:pt idx="251" formatCode="0.00E+00">
                  <c:v>-2.64E-2</c:v>
                </c:pt>
                <c:pt idx="252" formatCode="0.00E+00">
                  <c:v>-2.52E-2</c:v>
                </c:pt>
                <c:pt idx="253" formatCode="0.00E+00">
                  <c:v>-2.4899999999999999E-2</c:v>
                </c:pt>
                <c:pt idx="254" formatCode="0.00E+00">
                  <c:v>-2.3800000000000002E-2</c:v>
                </c:pt>
                <c:pt idx="255" formatCode="0.00E+00">
                  <c:v>-2.3E-2</c:v>
                </c:pt>
                <c:pt idx="256" formatCode="0.00E+00">
                  <c:v>-2.23E-2</c:v>
                </c:pt>
                <c:pt idx="257" formatCode="0.00E+00">
                  <c:v>-2.0899999999999998E-2</c:v>
                </c:pt>
                <c:pt idx="258" formatCode="0.00E+00">
                  <c:v>-1.9699999999999999E-2</c:v>
                </c:pt>
                <c:pt idx="259" formatCode="0.00E+00">
                  <c:v>-1.8499999999999999E-2</c:v>
                </c:pt>
                <c:pt idx="260" formatCode="0.00E+00">
                  <c:v>-1.7100000000000001E-2</c:v>
                </c:pt>
                <c:pt idx="261" formatCode="0.00E+00">
                  <c:v>-1.55E-2</c:v>
                </c:pt>
                <c:pt idx="262" formatCode="0.00E+00">
                  <c:v>-1.4200000000000001E-2</c:v>
                </c:pt>
                <c:pt idx="263" formatCode="0.00E+00">
                  <c:v>-1.2500000000000001E-2</c:v>
                </c:pt>
                <c:pt idx="264">
                  <c:v>-1.1602840999999999E-2</c:v>
                </c:pt>
                <c:pt idx="265" formatCode="0.00E+00">
                  <c:v>-9.5700000000000004E-3</c:v>
                </c:pt>
                <c:pt idx="266" formatCode="0.00E+00">
                  <c:v>-7.6E-3</c:v>
                </c:pt>
                <c:pt idx="267" formatCode="0.00E+00">
                  <c:v>-6.0099999999999997E-3</c:v>
                </c:pt>
                <c:pt idx="268" formatCode="0.00E+00">
                  <c:v>-4.45E-3</c:v>
                </c:pt>
                <c:pt idx="269" formatCode="0.00E+00">
                  <c:v>-2.1700000000000001E-3</c:v>
                </c:pt>
                <c:pt idx="270" formatCode="0.00E+00">
                  <c:v>-5.2899999999999996E-4</c:v>
                </c:pt>
                <c:pt idx="271" formatCode="0.00E+00">
                  <c:v>8.4599999999999996E-4</c:v>
                </c:pt>
                <c:pt idx="272" formatCode="0.00E+00">
                  <c:v>2.5000000000000001E-3</c:v>
                </c:pt>
                <c:pt idx="273" formatCode="0.00E+00">
                  <c:v>4.3899999999999998E-3</c:v>
                </c:pt>
                <c:pt idx="274" formatCode="0.00E+00">
                  <c:v>6.4400000000000004E-3</c:v>
                </c:pt>
                <c:pt idx="275" formatCode="0.00E+00">
                  <c:v>8.3099999999999997E-3</c:v>
                </c:pt>
                <c:pt idx="276" formatCode="0.00E+00">
                  <c:v>9.5600000000000008E-3</c:v>
                </c:pt>
                <c:pt idx="277" formatCode="0.00E+00">
                  <c:v>1.0699999999999999E-2</c:v>
                </c:pt>
                <c:pt idx="278" formatCode="0.00E+00">
                  <c:v>1.21E-2</c:v>
                </c:pt>
                <c:pt idx="279" formatCode="0.00E+00">
                  <c:v>1.37E-2</c:v>
                </c:pt>
                <c:pt idx="280" formatCode="0.00E+00">
                  <c:v>1.5900000000000001E-2</c:v>
                </c:pt>
                <c:pt idx="281" formatCode="0.00E+00">
                  <c:v>1.84E-2</c:v>
                </c:pt>
                <c:pt idx="282" formatCode="0.00E+00">
                  <c:v>2.0899999999999998E-2</c:v>
                </c:pt>
                <c:pt idx="283" formatCode="0.00E+00">
                  <c:v>2.35E-2</c:v>
                </c:pt>
                <c:pt idx="284" formatCode="0.00E+00">
                  <c:v>2.6499999999999999E-2</c:v>
                </c:pt>
                <c:pt idx="285" formatCode="0.00E+00">
                  <c:v>2.9499999999999998E-2</c:v>
                </c:pt>
                <c:pt idx="286" formatCode="0.00E+00">
                  <c:v>3.2899999999999999E-2</c:v>
                </c:pt>
                <c:pt idx="287" formatCode="0.00E+00">
                  <c:v>3.6400000000000002E-2</c:v>
                </c:pt>
                <c:pt idx="288" formatCode="0.00E+00">
                  <c:v>3.9899999999999998E-2</c:v>
                </c:pt>
                <c:pt idx="289" formatCode="0.00E+00">
                  <c:v>4.3400000000000001E-2</c:v>
                </c:pt>
                <c:pt idx="290" formatCode="0.00E+00">
                  <c:v>4.7600000000000003E-2</c:v>
                </c:pt>
                <c:pt idx="291" formatCode="0.00E+00">
                  <c:v>5.1799999999999999E-2</c:v>
                </c:pt>
                <c:pt idx="292" formatCode="0.00E+00">
                  <c:v>5.5899999999999998E-2</c:v>
                </c:pt>
                <c:pt idx="293" formatCode="0.00E+00">
                  <c:v>6.0299999999999999E-2</c:v>
                </c:pt>
                <c:pt idx="294">
                  <c:v>6.51254E-2</c:v>
                </c:pt>
                <c:pt idx="295" formatCode="0.00E+00">
                  <c:v>7.0000000000000007E-2</c:v>
                </c:pt>
                <c:pt idx="296" formatCode="0.00E+00">
                  <c:v>7.4800000000000005E-2</c:v>
                </c:pt>
                <c:pt idx="297" formatCode="0.00E+00">
                  <c:v>8.0100000000000005E-2</c:v>
                </c:pt>
                <c:pt idx="298" formatCode="0.00E+00">
                  <c:v>8.5699999999999998E-2</c:v>
                </c:pt>
                <c:pt idx="299" formatCode="0.00E+00">
                  <c:v>9.0999999999999998E-2</c:v>
                </c:pt>
                <c:pt idx="300" formatCode="0.00E+00">
                  <c:v>9.6299999999999997E-2</c:v>
                </c:pt>
                <c:pt idx="301">
                  <c:v>0.102219913</c:v>
                </c:pt>
                <c:pt idx="302">
                  <c:v>0.10832911100000001</c:v>
                </c:pt>
                <c:pt idx="303">
                  <c:v>0.114236935</c:v>
                </c:pt>
                <c:pt idx="304">
                  <c:v>0.12022672199999999</c:v>
                </c:pt>
                <c:pt idx="305">
                  <c:v>0.12642761899999999</c:v>
                </c:pt>
                <c:pt idx="306">
                  <c:v>0.13261234899999999</c:v>
                </c:pt>
                <c:pt idx="307">
                  <c:v>0.13897789599999999</c:v>
                </c:pt>
                <c:pt idx="308">
                  <c:v>0.145478038</c:v>
                </c:pt>
                <c:pt idx="309">
                  <c:v>0.15177137499999999</c:v>
                </c:pt>
                <c:pt idx="310">
                  <c:v>0.15824914200000001</c:v>
                </c:pt>
                <c:pt idx="311">
                  <c:v>0.16483056500000001</c:v>
                </c:pt>
                <c:pt idx="312">
                  <c:v>0.17153502700000001</c:v>
                </c:pt>
                <c:pt idx="313">
                  <c:v>0.17835158400000001</c:v>
                </c:pt>
                <c:pt idx="314">
                  <c:v>0.185009548</c:v>
                </c:pt>
                <c:pt idx="315">
                  <c:v>0.19150624299999999</c:v>
                </c:pt>
                <c:pt idx="316">
                  <c:v>0.197961158</c:v>
                </c:pt>
                <c:pt idx="317">
                  <c:v>0.204735995</c:v>
                </c:pt>
                <c:pt idx="318">
                  <c:v>0.21142998599999999</c:v>
                </c:pt>
                <c:pt idx="319">
                  <c:v>0.21795735299999999</c:v>
                </c:pt>
                <c:pt idx="320">
                  <c:v>0.22399525100000001</c:v>
                </c:pt>
                <c:pt idx="321">
                  <c:v>0.230318681</c:v>
                </c:pt>
                <c:pt idx="322">
                  <c:v>0.23679224199999999</c:v>
                </c:pt>
                <c:pt idx="323">
                  <c:v>0.24237832400000001</c:v>
                </c:pt>
                <c:pt idx="324">
                  <c:v>0.24852273999999999</c:v>
                </c:pt>
                <c:pt idx="325">
                  <c:v>0.25447502700000002</c:v>
                </c:pt>
                <c:pt idx="326">
                  <c:v>0.25977797000000002</c:v>
                </c:pt>
                <c:pt idx="327">
                  <c:v>0.26552601100000001</c:v>
                </c:pt>
                <c:pt idx="328">
                  <c:v>0.27092261299999998</c:v>
                </c:pt>
                <c:pt idx="329">
                  <c:v>0.275809054</c:v>
                </c:pt>
                <c:pt idx="330">
                  <c:v>0.28118196499999998</c:v>
                </c:pt>
                <c:pt idx="331">
                  <c:v>0.285721693</c:v>
                </c:pt>
                <c:pt idx="332">
                  <c:v>0.29043816500000003</c:v>
                </c:pt>
                <c:pt idx="333">
                  <c:v>0.29520793200000001</c:v>
                </c:pt>
                <c:pt idx="334">
                  <c:v>0.29950463300000002</c:v>
                </c:pt>
                <c:pt idx="335">
                  <c:v>0.303620679</c:v>
                </c:pt>
                <c:pt idx="336">
                  <c:v>0.30751933799999998</c:v>
                </c:pt>
                <c:pt idx="337">
                  <c:v>0.311278993</c:v>
                </c:pt>
                <c:pt idx="338">
                  <c:v>0.31455185400000002</c:v>
                </c:pt>
                <c:pt idx="339">
                  <c:v>0.31797579799999998</c:v>
                </c:pt>
                <c:pt idx="340">
                  <c:v>0.320882218</c:v>
                </c:pt>
                <c:pt idx="341">
                  <c:v>0.32332735299999998</c:v>
                </c:pt>
                <c:pt idx="342">
                  <c:v>0.32566399800000001</c:v>
                </c:pt>
                <c:pt idx="343">
                  <c:v>0.32808913299999998</c:v>
                </c:pt>
                <c:pt idx="344">
                  <c:v>0.32988573500000001</c:v>
                </c:pt>
                <c:pt idx="345">
                  <c:v>0.33140816000000001</c:v>
                </c:pt>
                <c:pt idx="346">
                  <c:v>0.33258932200000002</c:v>
                </c:pt>
                <c:pt idx="347">
                  <c:v>0.334035046</c:v>
                </c:pt>
                <c:pt idx="348">
                  <c:v>0.33494444000000001</c:v>
                </c:pt>
                <c:pt idx="349">
                  <c:v>0.33520670400000002</c:v>
                </c:pt>
                <c:pt idx="350">
                  <c:v>0.33567823899999999</c:v>
                </c:pt>
                <c:pt idx="351">
                  <c:v>0.33569366</c:v>
                </c:pt>
                <c:pt idx="352">
                  <c:v>0.33548776200000002</c:v>
                </c:pt>
                <c:pt idx="353">
                  <c:v>0.33504724600000002</c:v>
                </c:pt>
                <c:pt idx="354">
                  <c:v>0.33414556899999998</c:v>
                </c:pt>
                <c:pt idx="355">
                  <c:v>0.33311030200000002</c:v>
                </c:pt>
                <c:pt idx="356">
                  <c:v>0.33218980599999998</c:v>
                </c:pt>
                <c:pt idx="357">
                  <c:v>0.33062110500000003</c:v>
                </c:pt>
                <c:pt idx="358">
                  <c:v>0.32890720499999998</c:v>
                </c:pt>
                <c:pt idx="359">
                  <c:v>0.32735573000000001</c:v>
                </c:pt>
                <c:pt idx="360">
                  <c:v>0.32519342499999998</c:v>
                </c:pt>
                <c:pt idx="361">
                  <c:v>0.32278404999999999</c:v>
                </c:pt>
                <c:pt idx="362">
                  <c:v>0.32023693399999997</c:v>
                </c:pt>
                <c:pt idx="363">
                  <c:v>0.31736367500000001</c:v>
                </c:pt>
                <c:pt idx="364">
                  <c:v>0.31463593400000001</c:v>
                </c:pt>
                <c:pt idx="365">
                  <c:v>0.311559951</c:v>
                </c:pt>
                <c:pt idx="366">
                  <c:v>0.308613733</c:v>
                </c:pt>
                <c:pt idx="367">
                  <c:v>0.30533831700000003</c:v>
                </c:pt>
                <c:pt idx="368">
                  <c:v>0.30169997100000001</c:v>
                </c:pt>
                <c:pt idx="369">
                  <c:v>0.29811642500000002</c:v>
                </c:pt>
                <c:pt idx="370">
                  <c:v>0.29423560399999998</c:v>
                </c:pt>
                <c:pt idx="371">
                  <c:v>0.290222437</c:v>
                </c:pt>
                <c:pt idx="372">
                  <c:v>0.28647965800000003</c:v>
                </c:pt>
                <c:pt idx="373">
                  <c:v>0.282397544</c:v>
                </c:pt>
                <c:pt idx="374">
                  <c:v>0.27796128199999998</c:v>
                </c:pt>
                <c:pt idx="375">
                  <c:v>0.27359398699999998</c:v>
                </c:pt>
                <c:pt idx="376">
                  <c:v>0.26931232199999999</c:v>
                </c:pt>
                <c:pt idx="377">
                  <c:v>0.26482924600000002</c:v>
                </c:pt>
                <c:pt idx="378">
                  <c:v>0.260445712</c:v>
                </c:pt>
                <c:pt idx="379">
                  <c:v>0.25582060899999998</c:v>
                </c:pt>
                <c:pt idx="380">
                  <c:v>0.25095268999999998</c:v>
                </c:pt>
                <c:pt idx="381">
                  <c:v>0.246546709</c:v>
                </c:pt>
                <c:pt idx="382">
                  <c:v>0.24165782199999999</c:v>
                </c:pt>
                <c:pt idx="383">
                  <c:v>0.23678670199999999</c:v>
                </c:pt>
                <c:pt idx="384">
                  <c:v>0.231863653</c:v>
                </c:pt>
                <c:pt idx="385">
                  <c:v>0.227119815</c:v>
                </c:pt>
                <c:pt idx="386">
                  <c:v>0.22239668000000001</c:v>
                </c:pt>
                <c:pt idx="387">
                  <c:v>0.217332312</c:v>
                </c:pt>
                <c:pt idx="388">
                  <c:v>0.212360033</c:v>
                </c:pt>
                <c:pt idx="389">
                  <c:v>0.20744669900000001</c:v>
                </c:pt>
                <c:pt idx="390">
                  <c:v>0.202403254</c:v>
                </c:pt>
                <c:pt idx="391">
                  <c:v>0.19760353999999999</c:v>
                </c:pt>
                <c:pt idx="392">
                  <c:v>0.192558221</c:v>
                </c:pt>
                <c:pt idx="393">
                  <c:v>0.18767322</c:v>
                </c:pt>
                <c:pt idx="394">
                  <c:v>0.18289781499999999</c:v>
                </c:pt>
                <c:pt idx="395">
                  <c:v>0.17795523599999999</c:v>
                </c:pt>
                <c:pt idx="396">
                  <c:v>0.173171619</c:v>
                </c:pt>
                <c:pt idx="397">
                  <c:v>0.16846889000000001</c:v>
                </c:pt>
                <c:pt idx="398">
                  <c:v>0.163747274</c:v>
                </c:pt>
                <c:pt idx="399">
                  <c:v>0.15898335999999999</c:v>
                </c:pt>
                <c:pt idx="400">
                  <c:v>0.15415130399999999</c:v>
                </c:pt>
                <c:pt idx="401">
                  <c:v>0.14935375000000001</c:v>
                </c:pt>
                <c:pt idx="402">
                  <c:v>0.14484548</c:v>
                </c:pt>
                <c:pt idx="403">
                  <c:v>0.140261997</c:v>
                </c:pt>
                <c:pt idx="404">
                  <c:v>0.135724028</c:v>
                </c:pt>
                <c:pt idx="405">
                  <c:v>0.13114457299999999</c:v>
                </c:pt>
                <c:pt idx="406">
                  <c:v>0.126805638</c:v>
                </c:pt>
                <c:pt idx="407">
                  <c:v>0.122469289</c:v>
                </c:pt>
                <c:pt idx="408">
                  <c:v>0.118091338</c:v>
                </c:pt>
                <c:pt idx="409">
                  <c:v>0.113818818</c:v>
                </c:pt>
                <c:pt idx="410">
                  <c:v>0.109531247</c:v>
                </c:pt>
                <c:pt idx="411">
                  <c:v>0.105081233</c:v>
                </c:pt>
                <c:pt idx="412">
                  <c:v>0.10113061399999999</c:v>
                </c:pt>
                <c:pt idx="413" formatCode="0.00E+00">
                  <c:v>9.7100000000000006E-2</c:v>
                </c:pt>
                <c:pt idx="414" formatCode="0.00E+00">
                  <c:v>9.3100000000000002E-2</c:v>
                </c:pt>
                <c:pt idx="415" formatCode="0.00E+00">
                  <c:v>8.9499999999999996E-2</c:v>
                </c:pt>
                <c:pt idx="416" formatCode="0.00E+00">
                  <c:v>8.5400000000000004E-2</c:v>
                </c:pt>
                <c:pt idx="417" formatCode="0.00E+00">
                  <c:v>8.1799999999999998E-2</c:v>
                </c:pt>
                <c:pt idx="418" formatCode="0.00E+00">
                  <c:v>7.8100000000000003E-2</c:v>
                </c:pt>
                <c:pt idx="419" formatCode="0.00E+00">
                  <c:v>7.4399999999999994E-2</c:v>
                </c:pt>
                <c:pt idx="420" formatCode="0.00E+00">
                  <c:v>7.0900000000000005E-2</c:v>
                </c:pt>
                <c:pt idx="421">
                  <c:v>6.7462922999999994E-2</c:v>
                </c:pt>
                <c:pt idx="422" formatCode="0.00E+00">
                  <c:v>6.4199999999999993E-2</c:v>
                </c:pt>
                <c:pt idx="423" formatCode="0.00E+00">
                  <c:v>6.0699999999999997E-2</c:v>
                </c:pt>
                <c:pt idx="424" formatCode="0.00E+00">
                  <c:v>5.7599999999999998E-2</c:v>
                </c:pt>
                <c:pt idx="425" formatCode="0.00E+00">
                  <c:v>5.4399999999999997E-2</c:v>
                </c:pt>
                <c:pt idx="426" formatCode="0.00E+00">
                  <c:v>5.1200000000000002E-2</c:v>
                </c:pt>
                <c:pt idx="427">
                  <c:v>4.8004515999999997E-2</c:v>
                </c:pt>
                <c:pt idx="428" formatCode="0.00E+00">
                  <c:v>4.4900000000000002E-2</c:v>
                </c:pt>
                <c:pt idx="429" formatCode="0.00E+00">
                  <c:v>4.19E-2</c:v>
                </c:pt>
                <c:pt idx="430" formatCode="0.00E+00">
                  <c:v>3.9100000000000003E-2</c:v>
                </c:pt>
                <c:pt idx="431" formatCode="0.00E+00">
                  <c:v>3.6200000000000003E-2</c:v>
                </c:pt>
                <c:pt idx="432" formatCode="0.00E+00">
                  <c:v>3.3300000000000003E-2</c:v>
                </c:pt>
                <c:pt idx="433" formatCode="0.00E+00">
                  <c:v>3.0200000000000001E-2</c:v>
                </c:pt>
                <c:pt idx="434">
                  <c:v>2.7456660000000001E-2</c:v>
                </c:pt>
                <c:pt idx="435" formatCode="0.00E+00">
                  <c:v>2.4799999999999999E-2</c:v>
                </c:pt>
                <c:pt idx="436" formatCode="0.00E+00">
                  <c:v>2.2200000000000001E-2</c:v>
                </c:pt>
                <c:pt idx="437" formatCode="0.00E+00">
                  <c:v>1.9599999999999999E-2</c:v>
                </c:pt>
                <c:pt idx="438" formatCode="0.00E+00">
                  <c:v>1.7299999999999999E-2</c:v>
                </c:pt>
                <c:pt idx="439" formatCode="0.00E+00">
                  <c:v>1.4800000000000001E-2</c:v>
                </c:pt>
                <c:pt idx="440" formatCode="0.00E+00">
                  <c:v>1.24E-2</c:v>
                </c:pt>
                <c:pt idx="441" formatCode="0.00E+00">
                  <c:v>1.03E-2</c:v>
                </c:pt>
                <c:pt idx="442" formatCode="0.00E+00">
                  <c:v>8.2199999999999999E-3</c:v>
                </c:pt>
                <c:pt idx="443" formatCode="0.00E+00">
                  <c:v>6.0699999999999999E-3</c:v>
                </c:pt>
                <c:pt idx="444" formatCode="0.00E+00">
                  <c:v>3.9699999999999996E-3</c:v>
                </c:pt>
                <c:pt idx="445" formatCode="0.00E+00">
                  <c:v>2.0100000000000001E-3</c:v>
                </c:pt>
                <c:pt idx="446" formatCode="0.00E+00">
                  <c:v>2.13E-4</c:v>
                </c:pt>
                <c:pt idx="447" formatCode="0.00E+00">
                  <c:v>-1.5E-3</c:v>
                </c:pt>
                <c:pt idx="448" formatCode="0.00E+00">
                  <c:v>-3.2599999999999999E-3</c:v>
                </c:pt>
                <c:pt idx="449" formatCode="0.00E+00">
                  <c:v>-4.8999999999999998E-3</c:v>
                </c:pt>
                <c:pt idx="450" formatCode="0.00E+00">
                  <c:v>-6.3200000000000001E-3</c:v>
                </c:pt>
                <c:pt idx="451" formatCode="0.00E+00">
                  <c:v>-7.7000000000000002E-3</c:v>
                </c:pt>
                <c:pt idx="452" formatCode="0.00E+00">
                  <c:v>-9.1199999999999996E-3</c:v>
                </c:pt>
                <c:pt idx="453" formatCode="0.00E+00">
                  <c:v>-1.04E-2</c:v>
                </c:pt>
                <c:pt idx="454" formatCode="0.00E+00">
                  <c:v>-1.1599999999999999E-2</c:v>
                </c:pt>
                <c:pt idx="455" formatCode="0.00E+00">
                  <c:v>-1.2800000000000001E-2</c:v>
                </c:pt>
                <c:pt idx="456">
                  <c:v>-1.3825651E-2</c:v>
                </c:pt>
                <c:pt idx="457" formatCode="0.00E+00">
                  <c:v>-1.49E-2</c:v>
                </c:pt>
                <c:pt idx="458" formatCode="0.00E+00">
                  <c:v>-1.5900000000000001E-2</c:v>
                </c:pt>
                <c:pt idx="459" formatCode="0.00E+00">
                  <c:v>-1.6799999999999999E-2</c:v>
                </c:pt>
                <c:pt idx="460" formatCode="0.00E+00">
                  <c:v>-1.77E-2</c:v>
                </c:pt>
                <c:pt idx="461" formatCode="0.00E+00">
                  <c:v>-1.8499999999999999E-2</c:v>
                </c:pt>
                <c:pt idx="462" formatCode="0.00E+00">
                  <c:v>-1.9099999999999999E-2</c:v>
                </c:pt>
                <c:pt idx="463" formatCode="0.00E+00">
                  <c:v>-1.9699999999999999E-2</c:v>
                </c:pt>
                <c:pt idx="464" formatCode="0.00E+00">
                  <c:v>-2.0299999999999999E-2</c:v>
                </c:pt>
                <c:pt idx="465" formatCode="0.00E+00">
                  <c:v>-2.0799999999999999E-2</c:v>
                </c:pt>
                <c:pt idx="466" formatCode="0.00E+00">
                  <c:v>-2.1100000000000001E-2</c:v>
                </c:pt>
                <c:pt idx="467" formatCode="0.00E+00">
                  <c:v>-2.1499999999999998E-2</c:v>
                </c:pt>
                <c:pt idx="468" formatCode="0.00E+00">
                  <c:v>-2.1899999999999999E-2</c:v>
                </c:pt>
                <c:pt idx="469" formatCode="0.00E+00">
                  <c:v>-2.2200000000000001E-2</c:v>
                </c:pt>
                <c:pt idx="470" formatCode="0.00E+00">
                  <c:v>-2.2200000000000001E-2</c:v>
                </c:pt>
                <c:pt idx="471" formatCode="0.00E+00">
                  <c:v>-2.2499999999999999E-2</c:v>
                </c:pt>
                <c:pt idx="472" formatCode="0.00E+00">
                  <c:v>-2.2599999999999999E-2</c:v>
                </c:pt>
                <c:pt idx="473" formatCode="0.00E+00">
                  <c:v>-2.2800000000000001E-2</c:v>
                </c:pt>
                <c:pt idx="474" formatCode="0.00E+00">
                  <c:v>-2.3E-2</c:v>
                </c:pt>
                <c:pt idx="475" formatCode="0.00E+00">
                  <c:v>-2.3E-2</c:v>
                </c:pt>
                <c:pt idx="476" formatCode="0.00E+00">
                  <c:v>-2.3E-2</c:v>
                </c:pt>
                <c:pt idx="477" formatCode="0.00E+00">
                  <c:v>-2.3199999999999998E-2</c:v>
                </c:pt>
                <c:pt idx="478" formatCode="0.00E+00">
                  <c:v>-2.3300000000000001E-2</c:v>
                </c:pt>
                <c:pt idx="479" formatCode="0.00E+00">
                  <c:v>-2.3099999999999999E-2</c:v>
                </c:pt>
                <c:pt idx="480" formatCode="0.00E+00">
                  <c:v>-2.3E-2</c:v>
                </c:pt>
                <c:pt idx="481" formatCode="0.00E+00">
                  <c:v>-2.29E-2</c:v>
                </c:pt>
                <c:pt idx="482" formatCode="0.00E+00">
                  <c:v>-2.2700000000000001E-2</c:v>
                </c:pt>
                <c:pt idx="483" formatCode="0.00E+00">
                  <c:v>-2.24E-2</c:v>
                </c:pt>
                <c:pt idx="484" formatCode="0.00E+00">
                  <c:v>-2.2100000000000002E-2</c:v>
                </c:pt>
                <c:pt idx="485" formatCode="0.00E+00">
                  <c:v>-2.18E-2</c:v>
                </c:pt>
                <c:pt idx="486" formatCode="0.00E+00">
                  <c:v>-2.1299999999999999E-2</c:v>
                </c:pt>
                <c:pt idx="487" formatCode="0.00E+00">
                  <c:v>-2.1000000000000001E-2</c:v>
                </c:pt>
                <c:pt idx="488" formatCode="0.00E+00">
                  <c:v>-2.0500000000000001E-2</c:v>
                </c:pt>
                <c:pt idx="489">
                  <c:v>-1.9914583E-2</c:v>
                </c:pt>
                <c:pt idx="490" formatCode="0.00E+00">
                  <c:v>-1.9599999999999999E-2</c:v>
                </c:pt>
                <c:pt idx="491">
                  <c:v>-1.8923236999999999E-2</c:v>
                </c:pt>
                <c:pt idx="492" formatCode="0.00E+00">
                  <c:v>-1.84E-2</c:v>
                </c:pt>
                <c:pt idx="493" formatCode="0.00E+00">
                  <c:v>-1.7999999999999999E-2</c:v>
                </c:pt>
                <c:pt idx="494">
                  <c:v>-1.7215006000000001E-2</c:v>
                </c:pt>
                <c:pt idx="495" formatCode="0.00E+00">
                  <c:v>-1.6500000000000001E-2</c:v>
                </c:pt>
                <c:pt idx="496" formatCode="0.00E+00">
                  <c:v>-1.5900000000000001E-2</c:v>
                </c:pt>
                <c:pt idx="497" formatCode="0.00E+00">
                  <c:v>-1.5299999999999999E-2</c:v>
                </c:pt>
                <c:pt idx="498" formatCode="0.00E+00">
                  <c:v>-1.44E-2</c:v>
                </c:pt>
                <c:pt idx="499" formatCode="0.00E+00">
                  <c:v>-1.35E-2</c:v>
                </c:pt>
                <c:pt idx="500" formatCode="0.00E+00">
                  <c:v>-1.26E-2</c:v>
                </c:pt>
                <c:pt idx="501" formatCode="0.00E+00">
                  <c:v>-1.1900000000000001E-2</c:v>
                </c:pt>
                <c:pt idx="502" formatCode="0.00E+00">
                  <c:v>-1.09E-2</c:v>
                </c:pt>
                <c:pt idx="503" formatCode="0.00E+00">
                  <c:v>-9.9500000000000005E-3</c:v>
                </c:pt>
                <c:pt idx="504" formatCode="0.00E+00">
                  <c:v>-8.9099999999999995E-3</c:v>
                </c:pt>
                <c:pt idx="505" formatCode="0.00E+00">
                  <c:v>-7.9299999999999995E-3</c:v>
                </c:pt>
                <c:pt idx="506" formatCode="0.00E+00">
                  <c:v>-6.9300000000000004E-3</c:v>
                </c:pt>
                <c:pt idx="507" formatCode="0.00E+00">
                  <c:v>-5.77E-3</c:v>
                </c:pt>
                <c:pt idx="508" formatCode="0.00E+00">
                  <c:v>-4.5300000000000002E-3</c:v>
                </c:pt>
                <c:pt idx="509" formatCode="0.00E+00">
                  <c:v>-3.47E-3</c:v>
                </c:pt>
                <c:pt idx="510" formatCode="0.00E+00">
                  <c:v>-2.3500000000000001E-3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7-3A1E-43B0-8884-00CA753C3E8C}"/>
            </c:ext>
          </c:extLst>
        </c:ser>
        <c:ser>
          <c:idx val="10"/>
          <c:order val="10"/>
          <c:tx>
            <c:strRef>
              <c:f>'Ni 20.10.2020'!$L$6</c:f>
              <c:strCache>
                <c:ptCount val="1"/>
                <c:pt idx="0">
                  <c:v>0.091 M</c:v>
                </c:pt>
              </c:strCache>
            </c:strRef>
          </c:tx>
          <c:spPr>
            <a:ln w="19050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'Ni 20.10.2020'!$A$7:$A$517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</c:v>
                </c:pt>
                <c:pt idx="4">
                  <c:v>194</c:v>
                </c:pt>
                <c:pt idx="5">
                  <c:v>195</c:v>
                </c:pt>
                <c:pt idx="6">
                  <c:v>196</c:v>
                </c:pt>
                <c:pt idx="7">
                  <c:v>197</c:v>
                </c:pt>
                <c:pt idx="8">
                  <c:v>198</c:v>
                </c:pt>
                <c:pt idx="9">
                  <c:v>199</c:v>
                </c:pt>
                <c:pt idx="10">
                  <c:v>200</c:v>
                </c:pt>
                <c:pt idx="11">
                  <c:v>201</c:v>
                </c:pt>
                <c:pt idx="12">
                  <c:v>202</c:v>
                </c:pt>
                <c:pt idx="13">
                  <c:v>203</c:v>
                </c:pt>
                <c:pt idx="14">
                  <c:v>204</c:v>
                </c:pt>
                <c:pt idx="15">
                  <c:v>205</c:v>
                </c:pt>
                <c:pt idx="16">
                  <c:v>206</c:v>
                </c:pt>
                <c:pt idx="17">
                  <c:v>207</c:v>
                </c:pt>
                <c:pt idx="18">
                  <c:v>208</c:v>
                </c:pt>
                <c:pt idx="19">
                  <c:v>209</c:v>
                </c:pt>
                <c:pt idx="20">
                  <c:v>210</c:v>
                </c:pt>
                <c:pt idx="21">
                  <c:v>211</c:v>
                </c:pt>
                <c:pt idx="22">
                  <c:v>212</c:v>
                </c:pt>
                <c:pt idx="23">
                  <c:v>213</c:v>
                </c:pt>
                <c:pt idx="24">
                  <c:v>214</c:v>
                </c:pt>
                <c:pt idx="25">
                  <c:v>215</c:v>
                </c:pt>
                <c:pt idx="26">
                  <c:v>216</c:v>
                </c:pt>
                <c:pt idx="27">
                  <c:v>217</c:v>
                </c:pt>
                <c:pt idx="28">
                  <c:v>218</c:v>
                </c:pt>
                <c:pt idx="29">
                  <c:v>219</c:v>
                </c:pt>
                <c:pt idx="30">
                  <c:v>220</c:v>
                </c:pt>
                <c:pt idx="31">
                  <c:v>221</c:v>
                </c:pt>
                <c:pt idx="32">
                  <c:v>222</c:v>
                </c:pt>
                <c:pt idx="33">
                  <c:v>223</c:v>
                </c:pt>
                <c:pt idx="34">
                  <c:v>224</c:v>
                </c:pt>
                <c:pt idx="35">
                  <c:v>225</c:v>
                </c:pt>
                <c:pt idx="36">
                  <c:v>226</c:v>
                </c:pt>
                <c:pt idx="37">
                  <c:v>227</c:v>
                </c:pt>
                <c:pt idx="38">
                  <c:v>228</c:v>
                </c:pt>
                <c:pt idx="39">
                  <c:v>229</c:v>
                </c:pt>
                <c:pt idx="40">
                  <c:v>230</c:v>
                </c:pt>
                <c:pt idx="41">
                  <c:v>231</c:v>
                </c:pt>
                <c:pt idx="42">
                  <c:v>232</c:v>
                </c:pt>
                <c:pt idx="43">
                  <c:v>233</c:v>
                </c:pt>
                <c:pt idx="44">
                  <c:v>234</c:v>
                </c:pt>
                <c:pt idx="45">
                  <c:v>235</c:v>
                </c:pt>
                <c:pt idx="46">
                  <c:v>236</c:v>
                </c:pt>
                <c:pt idx="47">
                  <c:v>237</c:v>
                </c:pt>
                <c:pt idx="48">
                  <c:v>238</c:v>
                </c:pt>
                <c:pt idx="49">
                  <c:v>239</c:v>
                </c:pt>
                <c:pt idx="50">
                  <c:v>240</c:v>
                </c:pt>
                <c:pt idx="51">
                  <c:v>241</c:v>
                </c:pt>
                <c:pt idx="52">
                  <c:v>242</c:v>
                </c:pt>
                <c:pt idx="53">
                  <c:v>243</c:v>
                </c:pt>
                <c:pt idx="54">
                  <c:v>244</c:v>
                </c:pt>
                <c:pt idx="55">
                  <c:v>245</c:v>
                </c:pt>
                <c:pt idx="56">
                  <c:v>246</c:v>
                </c:pt>
                <c:pt idx="57">
                  <c:v>247</c:v>
                </c:pt>
                <c:pt idx="58">
                  <c:v>248</c:v>
                </c:pt>
                <c:pt idx="59">
                  <c:v>249</c:v>
                </c:pt>
                <c:pt idx="60">
                  <c:v>250</c:v>
                </c:pt>
                <c:pt idx="61">
                  <c:v>251</c:v>
                </c:pt>
                <c:pt idx="62">
                  <c:v>252</c:v>
                </c:pt>
                <c:pt idx="63">
                  <c:v>253</c:v>
                </c:pt>
                <c:pt idx="64">
                  <c:v>254</c:v>
                </c:pt>
                <c:pt idx="65">
                  <c:v>255</c:v>
                </c:pt>
                <c:pt idx="66">
                  <c:v>256</c:v>
                </c:pt>
                <c:pt idx="67">
                  <c:v>257</c:v>
                </c:pt>
                <c:pt idx="68">
                  <c:v>258</c:v>
                </c:pt>
                <c:pt idx="69">
                  <c:v>259</c:v>
                </c:pt>
                <c:pt idx="70">
                  <c:v>260</c:v>
                </c:pt>
                <c:pt idx="71">
                  <c:v>261</c:v>
                </c:pt>
                <c:pt idx="72">
                  <c:v>262</c:v>
                </c:pt>
                <c:pt idx="73">
                  <c:v>263</c:v>
                </c:pt>
                <c:pt idx="74">
                  <c:v>264</c:v>
                </c:pt>
                <c:pt idx="75">
                  <c:v>265</c:v>
                </c:pt>
                <c:pt idx="76">
                  <c:v>266</c:v>
                </c:pt>
                <c:pt idx="77">
                  <c:v>267</c:v>
                </c:pt>
                <c:pt idx="78">
                  <c:v>268</c:v>
                </c:pt>
                <c:pt idx="79">
                  <c:v>269</c:v>
                </c:pt>
                <c:pt idx="80">
                  <c:v>270</c:v>
                </c:pt>
                <c:pt idx="81">
                  <c:v>271</c:v>
                </c:pt>
                <c:pt idx="82">
                  <c:v>272</c:v>
                </c:pt>
                <c:pt idx="83">
                  <c:v>273</c:v>
                </c:pt>
                <c:pt idx="84">
                  <c:v>274</c:v>
                </c:pt>
                <c:pt idx="85">
                  <c:v>275</c:v>
                </c:pt>
                <c:pt idx="86">
                  <c:v>276</c:v>
                </c:pt>
                <c:pt idx="87">
                  <c:v>277</c:v>
                </c:pt>
                <c:pt idx="88">
                  <c:v>278</c:v>
                </c:pt>
                <c:pt idx="89">
                  <c:v>279</c:v>
                </c:pt>
                <c:pt idx="90">
                  <c:v>280</c:v>
                </c:pt>
                <c:pt idx="91">
                  <c:v>281</c:v>
                </c:pt>
                <c:pt idx="92">
                  <c:v>282</c:v>
                </c:pt>
                <c:pt idx="93">
                  <c:v>283</c:v>
                </c:pt>
                <c:pt idx="94">
                  <c:v>284</c:v>
                </c:pt>
                <c:pt idx="95">
                  <c:v>285</c:v>
                </c:pt>
                <c:pt idx="96">
                  <c:v>286</c:v>
                </c:pt>
                <c:pt idx="97">
                  <c:v>287</c:v>
                </c:pt>
                <c:pt idx="98">
                  <c:v>288</c:v>
                </c:pt>
                <c:pt idx="99">
                  <c:v>289</c:v>
                </c:pt>
                <c:pt idx="100">
                  <c:v>290</c:v>
                </c:pt>
                <c:pt idx="101">
                  <c:v>291</c:v>
                </c:pt>
                <c:pt idx="102">
                  <c:v>292</c:v>
                </c:pt>
                <c:pt idx="103">
                  <c:v>293</c:v>
                </c:pt>
                <c:pt idx="104">
                  <c:v>294</c:v>
                </c:pt>
                <c:pt idx="105">
                  <c:v>295</c:v>
                </c:pt>
                <c:pt idx="106">
                  <c:v>296</c:v>
                </c:pt>
                <c:pt idx="107">
                  <c:v>297</c:v>
                </c:pt>
                <c:pt idx="108">
                  <c:v>298</c:v>
                </c:pt>
                <c:pt idx="109">
                  <c:v>299</c:v>
                </c:pt>
                <c:pt idx="110">
                  <c:v>300</c:v>
                </c:pt>
                <c:pt idx="111">
                  <c:v>301</c:v>
                </c:pt>
                <c:pt idx="112">
                  <c:v>302</c:v>
                </c:pt>
                <c:pt idx="113">
                  <c:v>303</c:v>
                </c:pt>
                <c:pt idx="114">
                  <c:v>304</c:v>
                </c:pt>
                <c:pt idx="115">
                  <c:v>305</c:v>
                </c:pt>
                <c:pt idx="116">
                  <c:v>306</c:v>
                </c:pt>
                <c:pt idx="117">
                  <c:v>307</c:v>
                </c:pt>
                <c:pt idx="118">
                  <c:v>308</c:v>
                </c:pt>
                <c:pt idx="119">
                  <c:v>309</c:v>
                </c:pt>
                <c:pt idx="120">
                  <c:v>310</c:v>
                </c:pt>
                <c:pt idx="121">
                  <c:v>311</c:v>
                </c:pt>
                <c:pt idx="122">
                  <c:v>312</c:v>
                </c:pt>
                <c:pt idx="123">
                  <c:v>313</c:v>
                </c:pt>
                <c:pt idx="124">
                  <c:v>314</c:v>
                </c:pt>
                <c:pt idx="125">
                  <c:v>315</c:v>
                </c:pt>
                <c:pt idx="126">
                  <c:v>316</c:v>
                </c:pt>
                <c:pt idx="127">
                  <c:v>317</c:v>
                </c:pt>
                <c:pt idx="128">
                  <c:v>318</c:v>
                </c:pt>
                <c:pt idx="129">
                  <c:v>319</c:v>
                </c:pt>
                <c:pt idx="130">
                  <c:v>320</c:v>
                </c:pt>
                <c:pt idx="131">
                  <c:v>321</c:v>
                </c:pt>
                <c:pt idx="132">
                  <c:v>322</c:v>
                </c:pt>
                <c:pt idx="133">
                  <c:v>323</c:v>
                </c:pt>
                <c:pt idx="134">
                  <c:v>324</c:v>
                </c:pt>
                <c:pt idx="135">
                  <c:v>325</c:v>
                </c:pt>
                <c:pt idx="136">
                  <c:v>326</c:v>
                </c:pt>
                <c:pt idx="137">
                  <c:v>327</c:v>
                </c:pt>
                <c:pt idx="138">
                  <c:v>328</c:v>
                </c:pt>
                <c:pt idx="139">
                  <c:v>329</c:v>
                </c:pt>
                <c:pt idx="140">
                  <c:v>330</c:v>
                </c:pt>
                <c:pt idx="141">
                  <c:v>331</c:v>
                </c:pt>
                <c:pt idx="142">
                  <c:v>332</c:v>
                </c:pt>
                <c:pt idx="143">
                  <c:v>333</c:v>
                </c:pt>
                <c:pt idx="144">
                  <c:v>334</c:v>
                </c:pt>
                <c:pt idx="145">
                  <c:v>335</c:v>
                </c:pt>
                <c:pt idx="146">
                  <c:v>336</c:v>
                </c:pt>
                <c:pt idx="147">
                  <c:v>337</c:v>
                </c:pt>
                <c:pt idx="148">
                  <c:v>338</c:v>
                </c:pt>
                <c:pt idx="149">
                  <c:v>339</c:v>
                </c:pt>
                <c:pt idx="150">
                  <c:v>340</c:v>
                </c:pt>
                <c:pt idx="151">
                  <c:v>341</c:v>
                </c:pt>
                <c:pt idx="152">
                  <c:v>342</c:v>
                </c:pt>
                <c:pt idx="153">
                  <c:v>343</c:v>
                </c:pt>
                <c:pt idx="154">
                  <c:v>344</c:v>
                </c:pt>
                <c:pt idx="155">
                  <c:v>345</c:v>
                </c:pt>
                <c:pt idx="156">
                  <c:v>346</c:v>
                </c:pt>
                <c:pt idx="157">
                  <c:v>347</c:v>
                </c:pt>
                <c:pt idx="158">
                  <c:v>348</c:v>
                </c:pt>
                <c:pt idx="159">
                  <c:v>349</c:v>
                </c:pt>
                <c:pt idx="160">
                  <c:v>350</c:v>
                </c:pt>
                <c:pt idx="161">
                  <c:v>351</c:v>
                </c:pt>
                <c:pt idx="162">
                  <c:v>352</c:v>
                </c:pt>
                <c:pt idx="163">
                  <c:v>353</c:v>
                </c:pt>
                <c:pt idx="164">
                  <c:v>354</c:v>
                </c:pt>
                <c:pt idx="165">
                  <c:v>355</c:v>
                </c:pt>
                <c:pt idx="166">
                  <c:v>356</c:v>
                </c:pt>
                <c:pt idx="167">
                  <c:v>357</c:v>
                </c:pt>
                <c:pt idx="168">
                  <c:v>358</c:v>
                </c:pt>
                <c:pt idx="169">
                  <c:v>359</c:v>
                </c:pt>
                <c:pt idx="170">
                  <c:v>360</c:v>
                </c:pt>
                <c:pt idx="171">
                  <c:v>361</c:v>
                </c:pt>
                <c:pt idx="172">
                  <c:v>362</c:v>
                </c:pt>
                <c:pt idx="173">
                  <c:v>363</c:v>
                </c:pt>
                <c:pt idx="174">
                  <c:v>364</c:v>
                </c:pt>
                <c:pt idx="175">
                  <c:v>365</c:v>
                </c:pt>
                <c:pt idx="176">
                  <c:v>366</c:v>
                </c:pt>
                <c:pt idx="177">
                  <c:v>367</c:v>
                </c:pt>
                <c:pt idx="178">
                  <c:v>368</c:v>
                </c:pt>
                <c:pt idx="179">
                  <c:v>369</c:v>
                </c:pt>
                <c:pt idx="180">
                  <c:v>370</c:v>
                </c:pt>
                <c:pt idx="181">
                  <c:v>371</c:v>
                </c:pt>
                <c:pt idx="182">
                  <c:v>372</c:v>
                </c:pt>
                <c:pt idx="183">
                  <c:v>373</c:v>
                </c:pt>
                <c:pt idx="184">
                  <c:v>374</c:v>
                </c:pt>
                <c:pt idx="185">
                  <c:v>375</c:v>
                </c:pt>
                <c:pt idx="186">
                  <c:v>376</c:v>
                </c:pt>
                <c:pt idx="187">
                  <c:v>377</c:v>
                </c:pt>
                <c:pt idx="188">
                  <c:v>378</c:v>
                </c:pt>
                <c:pt idx="189">
                  <c:v>379</c:v>
                </c:pt>
                <c:pt idx="190">
                  <c:v>380</c:v>
                </c:pt>
                <c:pt idx="191">
                  <c:v>381</c:v>
                </c:pt>
                <c:pt idx="192">
                  <c:v>382</c:v>
                </c:pt>
                <c:pt idx="193">
                  <c:v>383</c:v>
                </c:pt>
                <c:pt idx="194">
                  <c:v>384</c:v>
                </c:pt>
                <c:pt idx="195">
                  <c:v>385</c:v>
                </c:pt>
                <c:pt idx="196">
                  <c:v>386</c:v>
                </c:pt>
                <c:pt idx="197">
                  <c:v>387</c:v>
                </c:pt>
                <c:pt idx="198">
                  <c:v>388</c:v>
                </c:pt>
                <c:pt idx="199">
                  <c:v>389</c:v>
                </c:pt>
                <c:pt idx="200">
                  <c:v>390</c:v>
                </c:pt>
                <c:pt idx="201">
                  <c:v>391</c:v>
                </c:pt>
                <c:pt idx="202">
                  <c:v>392</c:v>
                </c:pt>
                <c:pt idx="203">
                  <c:v>393</c:v>
                </c:pt>
                <c:pt idx="204">
                  <c:v>394</c:v>
                </c:pt>
                <c:pt idx="205">
                  <c:v>395</c:v>
                </c:pt>
                <c:pt idx="206">
                  <c:v>396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402</c:v>
                </c:pt>
                <c:pt idx="213">
                  <c:v>403</c:v>
                </c:pt>
                <c:pt idx="214">
                  <c:v>404</c:v>
                </c:pt>
                <c:pt idx="215">
                  <c:v>405</c:v>
                </c:pt>
                <c:pt idx="216">
                  <c:v>406</c:v>
                </c:pt>
                <c:pt idx="217">
                  <c:v>407</c:v>
                </c:pt>
                <c:pt idx="218">
                  <c:v>408</c:v>
                </c:pt>
                <c:pt idx="219">
                  <c:v>409</c:v>
                </c:pt>
                <c:pt idx="220">
                  <c:v>410</c:v>
                </c:pt>
                <c:pt idx="221">
                  <c:v>411</c:v>
                </c:pt>
                <c:pt idx="222">
                  <c:v>412</c:v>
                </c:pt>
                <c:pt idx="223">
                  <c:v>413</c:v>
                </c:pt>
                <c:pt idx="224">
                  <c:v>414</c:v>
                </c:pt>
                <c:pt idx="225">
                  <c:v>415</c:v>
                </c:pt>
                <c:pt idx="226">
                  <c:v>416</c:v>
                </c:pt>
                <c:pt idx="227">
                  <c:v>417</c:v>
                </c:pt>
                <c:pt idx="228">
                  <c:v>418</c:v>
                </c:pt>
                <c:pt idx="229">
                  <c:v>419</c:v>
                </c:pt>
                <c:pt idx="230">
                  <c:v>420</c:v>
                </c:pt>
                <c:pt idx="231">
                  <c:v>421</c:v>
                </c:pt>
                <c:pt idx="232">
                  <c:v>422</c:v>
                </c:pt>
                <c:pt idx="233">
                  <c:v>423</c:v>
                </c:pt>
                <c:pt idx="234">
                  <c:v>424</c:v>
                </c:pt>
                <c:pt idx="235">
                  <c:v>425</c:v>
                </c:pt>
                <c:pt idx="236">
                  <c:v>426</c:v>
                </c:pt>
                <c:pt idx="237">
                  <c:v>427</c:v>
                </c:pt>
                <c:pt idx="238">
                  <c:v>428</c:v>
                </c:pt>
                <c:pt idx="239">
                  <c:v>429</c:v>
                </c:pt>
                <c:pt idx="240">
                  <c:v>430</c:v>
                </c:pt>
                <c:pt idx="241">
                  <c:v>431</c:v>
                </c:pt>
                <c:pt idx="242">
                  <c:v>432</c:v>
                </c:pt>
                <c:pt idx="243">
                  <c:v>433</c:v>
                </c:pt>
                <c:pt idx="244">
                  <c:v>434</c:v>
                </c:pt>
                <c:pt idx="245">
                  <c:v>435</c:v>
                </c:pt>
                <c:pt idx="246">
                  <c:v>436</c:v>
                </c:pt>
                <c:pt idx="247">
                  <c:v>437</c:v>
                </c:pt>
                <c:pt idx="248">
                  <c:v>438</c:v>
                </c:pt>
                <c:pt idx="249">
                  <c:v>439</c:v>
                </c:pt>
                <c:pt idx="250">
                  <c:v>440</c:v>
                </c:pt>
                <c:pt idx="251">
                  <c:v>441</c:v>
                </c:pt>
                <c:pt idx="252">
                  <c:v>442</c:v>
                </c:pt>
                <c:pt idx="253">
                  <c:v>443</c:v>
                </c:pt>
                <c:pt idx="254">
                  <c:v>444</c:v>
                </c:pt>
                <c:pt idx="255">
                  <c:v>445</c:v>
                </c:pt>
                <c:pt idx="256">
                  <c:v>446</c:v>
                </c:pt>
                <c:pt idx="257">
                  <c:v>447</c:v>
                </c:pt>
                <c:pt idx="258">
                  <c:v>448</c:v>
                </c:pt>
                <c:pt idx="259">
                  <c:v>449</c:v>
                </c:pt>
                <c:pt idx="260">
                  <c:v>450</c:v>
                </c:pt>
                <c:pt idx="261">
                  <c:v>451</c:v>
                </c:pt>
                <c:pt idx="262">
                  <c:v>452</c:v>
                </c:pt>
                <c:pt idx="263">
                  <c:v>453</c:v>
                </c:pt>
                <c:pt idx="264">
                  <c:v>454</c:v>
                </c:pt>
                <c:pt idx="265">
                  <c:v>455</c:v>
                </c:pt>
                <c:pt idx="266">
                  <c:v>456</c:v>
                </c:pt>
                <c:pt idx="267">
                  <c:v>457</c:v>
                </c:pt>
                <c:pt idx="268">
                  <c:v>458</c:v>
                </c:pt>
                <c:pt idx="269">
                  <c:v>459</c:v>
                </c:pt>
                <c:pt idx="270">
                  <c:v>460</c:v>
                </c:pt>
                <c:pt idx="271">
                  <c:v>461</c:v>
                </c:pt>
                <c:pt idx="272">
                  <c:v>462</c:v>
                </c:pt>
                <c:pt idx="273">
                  <c:v>463</c:v>
                </c:pt>
                <c:pt idx="274">
                  <c:v>464</c:v>
                </c:pt>
                <c:pt idx="275">
                  <c:v>465</c:v>
                </c:pt>
                <c:pt idx="276">
                  <c:v>466</c:v>
                </c:pt>
                <c:pt idx="277">
                  <c:v>467</c:v>
                </c:pt>
                <c:pt idx="278">
                  <c:v>468</c:v>
                </c:pt>
                <c:pt idx="279">
                  <c:v>469</c:v>
                </c:pt>
                <c:pt idx="280">
                  <c:v>470</c:v>
                </c:pt>
                <c:pt idx="281">
                  <c:v>471</c:v>
                </c:pt>
                <c:pt idx="282">
                  <c:v>472</c:v>
                </c:pt>
                <c:pt idx="283">
                  <c:v>473</c:v>
                </c:pt>
                <c:pt idx="284">
                  <c:v>474</c:v>
                </c:pt>
                <c:pt idx="285">
                  <c:v>475</c:v>
                </c:pt>
                <c:pt idx="286">
                  <c:v>476</c:v>
                </c:pt>
                <c:pt idx="287">
                  <c:v>477</c:v>
                </c:pt>
                <c:pt idx="288">
                  <c:v>478</c:v>
                </c:pt>
                <c:pt idx="289">
                  <c:v>479</c:v>
                </c:pt>
                <c:pt idx="290">
                  <c:v>480</c:v>
                </c:pt>
                <c:pt idx="291">
                  <c:v>481</c:v>
                </c:pt>
                <c:pt idx="292">
                  <c:v>482</c:v>
                </c:pt>
                <c:pt idx="293">
                  <c:v>483</c:v>
                </c:pt>
                <c:pt idx="294">
                  <c:v>484</c:v>
                </c:pt>
                <c:pt idx="295">
                  <c:v>485</c:v>
                </c:pt>
                <c:pt idx="296">
                  <c:v>486</c:v>
                </c:pt>
                <c:pt idx="297">
                  <c:v>487</c:v>
                </c:pt>
                <c:pt idx="298">
                  <c:v>488</c:v>
                </c:pt>
                <c:pt idx="299">
                  <c:v>489</c:v>
                </c:pt>
                <c:pt idx="300">
                  <c:v>490</c:v>
                </c:pt>
                <c:pt idx="301">
                  <c:v>491</c:v>
                </c:pt>
                <c:pt idx="302">
                  <c:v>492</c:v>
                </c:pt>
                <c:pt idx="303">
                  <c:v>493</c:v>
                </c:pt>
                <c:pt idx="304">
                  <c:v>494</c:v>
                </c:pt>
                <c:pt idx="305">
                  <c:v>495</c:v>
                </c:pt>
                <c:pt idx="306">
                  <c:v>496</c:v>
                </c:pt>
                <c:pt idx="307">
                  <c:v>497</c:v>
                </c:pt>
                <c:pt idx="308">
                  <c:v>498</c:v>
                </c:pt>
                <c:pt idx="309">
                  <c:v>499</c:v>
                </c:pt>
                <c:pt idx="310">
                  <c:v>500</c:v>
                </c:pt>
                <c:pt idx="311">
                  <c:v>501</c:v>
                </c:pt>
                <c:pt idx="312">
                  <c:v>502</c:v>
                </c:pt>
                <c:pt idx="313">
                  <c:v>503</c:v>
                </c:pt>
                <c:pt idx="314">
                  <c:v>504</c:v>
                </c:pt>
                <c:pt idx="315">
                  <c:v>505</c:v>
                </c:pt>
                <c:pt idx="316">
                  <c:v>506</c:v>
                </c:pt>
                <c:pt idx="317">
                  <c:v>507</c:v>
                </c:pt>
                <c:pt idx="318">
                  <c:v>508</c:v>
                </c:pt>
                <c:pt idx="319">
                  <c:v>509</c:v>
                </c:pt>
                <c:pt idx="320">
                  <c:v>510</c:v>
                </c:pt>
                <c:pt idx="321">
                  <c:v>511</c:v>
                </c:pt>
                <c:pt idx="322">
                  <c:v>512</c:v>
                </c:pt>
                <c:pt idx="323">
                  <c:v>513</c:v>
                </c:pt>
                <c:pt idx="324">
                  <c:v>514</c:v>
                </c:pt>
                <c:pt idx="325">
                  <c:v>515</c:v>
                </c:pt>
                <c:pt idx="326">
                  <c:v>516</c:v>
                </c:pt>
                <c:pt idx="327">
                  <c:v>517</c:v>
                </c:pt>
                <c:pt idx="328">
                  <c:v>518</c:v>
                </c:pt>
                <c:pt idx="329">
                  <c:v>519</c:v>
                </c:pt>
                <c:pt idx="330">
                  <c:v>520</c:v>
                </c:pt>
                <c:pt idx="331">
                  <c:v>521</c:v>
                </c:pt>
                <c:pt idx="332">
                  <c:v>522</c:v>
                </c:pt>
                <c:pt idx="333">
                  <c:v>523</c:v>
                </c:pt>
                <c:pt idx="334">
                  <c:v>524</c:v>
                </c:pt>
                <c:pt idx="335">
                  <c:v>525</c:v>
                </c:pt>
                <c:pt idx="336">
                  <c:v>526</c:v>
                </c:pt>
                <c:pt idx="337">
                  <c:v>527</c:v>
                </c:pt>
                <c:pt idx="338">
                  <c:v>528</c:v>
                </c:pt>
                <c:pt idx="339">
                  <c:v>529</c:v>
                </c:pt>
                <c:pt idx="340">
                  <c:v>530</c:v>
                </c:pt>
                <c:pt idx="341">
                  <c:v>531</c:v>
                </c:pt>
                <c:pt idx="342">
                  <c:v>532</c:v>
                </c:pt>
                <c:pt idx="343">
                  <c:v>533</c:v>
                </c:pt>
                <c:pt idx="344">
                  <c:v>534</c:v>
                </c:pt>
                <c:pt idx="345">
                  <c:v>535</c:v>
                </c:pt>
                <c:pt idx="346">
                  <c:v>536</c:v>
                </c:pt>
                <c:pt idx="347">
                  <c:v>537</c:v>
                </c:pt>
                <c:pt idx="348">
                  <c:v>538</c:v>
                </c:pt>
                <c:pt idx="349">
                  <c:v>539</c:v>
                </c:pt>
                <c:pt idx="350">
                  <c:v>540</c:v>
                </c:pt>
                <c:pt idx="351">
                  <c:v>541</c:v>
                </c:pt>
                <c:pt idx="352">
                  <c:v>542</c:v>
                </c:pt>
                <c:pt idx="353">
                  <c:v>543</c:v>
                </c:pt>
                <c:pt idx="354">
                  <c:v>544</c:v>
                </c:pt>
                <c:pt idx="355">
                  <c:v>545</c:v>
                </c:pt>
                <c:pt idx="356">
                  <c:v>546</c:v>
                </c:pt>
                <c:pt idx="357">
                  <c:v>547</c:v>
                </c:pt>
                <c:pt idx="358">
                  <c:v>548</c:v>
                </c:pt>
                <c:pt idx="359">
                  <c:v>549</c:v>
                </c:pt>
                <c:pt idx="360">
                  <c:v>550</c:v>
                </c:pt>
                <c:pt idx="361">
                  <c:v>551</c:v>
                </c:pt>
                <c:pt idx="362">
                  <c:v>552</c:v>
                </c:pt>
                <c:pt idx="363">
                  <c:v>553</c:v>
                </c:pt>
                <c:pt idx="364">
                  <c:v>554</c:v>
                </c:pt>
                <c:pt idx="365">
                  <c:v>555</c:v>
                </c:pt>
                <c:pt idx="366">
                  <c:v>556</c:v>
                </c:pt>
                <c:pt idx="367">
                  <c:v>557</c:v>
                </c:pt>
                <c:pt idx="368">
                  <c:v>558</c:v>
                </c:pt>
                <c:pt idx="369">
                  <c:v>559</c:v>
                </c:pt>
                <c:pt idx="370">
                  <c:v>560</c:v>
                </c:pt>
                <c:pt idx="371">
                  <c:v>561</c:v>
                </c:pt>
                <c:pt idx="372">
                  <c:v>562</c:v>
                </c:pt>
                <c:pt idx="373">
                  <c:v>563</c:v>
                </c:pt>
                <c:pt idx="374">
                  <c:v>564</c:v>
                </c:pt>
                <c:pt idx="375">
                  <c:v>565</c:v>
                </c:pt>
                <c:pt idx="376">
                  <c:v>566</c:v>
                </c:pt>
                <c:pt idx="377">
                  <c:v>567</c:v>
                </c:pt>
                <c:pt idx="378">
                  <c:v>568</c:v>
                </c:pt>
                <c:pt idx="379">
                  <c:v>569</c:v>
                </c:pt>
                <c:pt idx="380">
                  <c:v>570</c:v>
                </c:pt>
                <c:pt idx="381">
                  <c:v>571</c:v>
                </c:pt>
                <c:pt idx="382">
                  <c:v>572</c:v>
                </c:pt>
                <c:pt idx="383">
                  <c:v>573</c:v>
                </c:pt>
                <c:pt idx="384">
                  <c:v>574</c:v>
                </c:pt>
                <c:pt idx="385">
                  <c:v>575</c:v>
                </c:pt>
                <c:pt idx="386">
                  <c:v>576</c:v>
                </c:pt>
                <c:pt idx="387">
                  <c:v>577</c:v>
                </c:pt>
                <c:pt idx="388">
                  <c:v>578</c:v>
                </c:pt>
                <c:pt idx="389">
                  <c:v>579</c:v>
                </c:pt>
                <c:pt idx="390">
                  <c:v>580</c:v>
                </c:pt>
                <c:pt idx="391">
                  <c:v>581</c:v>
                </c:pt>
                <c:pt idx="392">
                  <c:v>582</c:v>
                </c:pt>
                <c:pt idx="393">
                  <c:v>583</c:v>
                </c:pt>
                <c:pt idx="394">
                  <c:v>584</c:v>
                </c:pt>
                <c:pt idx="395">
                  <c:v>585</c:v>
                </c:pt>
                <c:pt idx="396">
                  <c:v>586</c:v>
                </c:pt>
                <c:pt idx="397">
                  <c:v>587</c:v>
                </c:pt>
                <c:pt idx="398">
                  <c:v>588</c:v>
                </c:pt>
                <c:pt idx="399">
                  <c:v>589</c:v>
                </c:pt>
                <c:pt idx="400">
                  <c:v>590</c:v>
                </c:pt>
                <c:pt idx="401">
                  <c:v>591</c:v>
                </c:pt>
                <c:pt idx="402">
                  <c:v>592</c:v>
                </c:pt>
                <c:pt idx="403">
                  <c:v>593</c:v>
                </c:pt>
                <c:pt idx="404">
                  <c:v>594</c:v>
                </c:pt>
                <c:pt idx="405">
                  <c:v>595</c:v>
                </c:pt>
                <c:pt idx="406">
                  <c:v>596</c:v>
                </c:pt>
                <c:pt idx="407">
                  <c:v>597</c:v>
                </c:pt>
                <c:pt idx="408">
                  <c:v>598</c:v>
                </c:pt>
                <c:pt idx="409">
                  <c:v>599</c:v>
                </c:pt>
                <c:pt idx="410">
                  <c:v>600</c:v>
                </c:pt>
                <c:pt idx="411">
                  <c:v>601</c:v>
                </c:pt>
                <c:pt idx="412">
                  <c:v>602</c:v>
                </c:pt>
                <c:pt idx="413">
                  <c:v>603</c:v>
                </c:pt>
                <c:pt idx="414">
                  <c:v>604</c:v>
                </c:pt>
                <c:pt idx="415">
                  <c:v>605</c:v>
                </c:pt>
                <c:pt idx="416">
                  <c:v>606</c:v>
                </c:pt>
                <c:pt idx="417">
                  <c:v>607</c:v>
                </c:pt>
                <c:pt idx="418">
                  <c:v>608</c:v>
                </c:pt>
                <c:pt idx="419">
                  <c:v>609</c:v>
                </c:pt>
                <c:pt idx="420">
                  <c:v>610</c:v>
                </c:pt>
                <c:pt idx="421">
                  <c:v>611</c:v>
                </c:pt>
                <c:pt idx="422">
                  <c:v>612</c:v>
                </c:pt>
                <c:pt idx="423">
                  <c:v>613</c:v>
                </c:pt>
                <c:pt idx="424">
                  <c:v>614</c:v>
                </c:pt>
                <c:pt idx="425">
                  <c:v>615</c:v>
                </c:pt>
                <c:pt idx="426">
                  <c:v>616</c:v>
                </c:pt>
                <c:pt idx="427">
                  <c:v>617</c:v>
                </c:pt>
                <c:pt idx="428">
                  <c:v>618</c:v>
                </c:pt>
                <c:pt idx="429">
                  <c:v>619</c:v>
                </c:pt>
                <c:pt idx="430">
                  <c:v>620</c:v>
                </c:pt>
                <c:pt idx="431">
                  <c:v>621</c:v>
                </c:pt>
                <c:pt idx="432">
                  <c:v>622</c:v>
                </c:pt>
                <c:pt idx="433">
                  <c:v>623</c:v>
                </c:pt>
                <c:pt idx="434">
                  <c:v>624</c:v>
                </c:pt>
                <c:pt idx="435">
                  <c:v>625</c:v>
                </c:pt>
                <c:pt idx="436">
                  <c:v>626</c:v>
                </c:pt>
                <c:pt idx="437">
                  <c:v>627</c:v>
                </c:pt>
                <c:pt idx="438">
                  <c:v>628</c:v>
                </c:pt>
                <c:pt idx="439">
                  <c:v>629</c:v>
                </c:pt>
                <c:pt idx="440">
                  <c:v>630</c:v>
                </c:pt>
                <c:pt idx="441">
                  <c:v>631</c:v>
                </c:pt>
                <c:pt idx="442">
                  <c:v>632</c:v>
                </c:pt>
                <c:pt idx="443">
                  <c:v>633</c:v>
                </c:pt>
                <c:pt idx="444">
                  <c:v>634</c:v>
                </c:pt>
                <c:pt idx="445">
                  <c:v>635</c:v>
                </c:pt>
                <c:pt idx="446">
                  <c:v>636</c:v>
                </c:pt>
                <c:pt idx="447">
                  <c:v>637</c:v>
                </c:pt>
                <c:pt idx="448">
                  <c:v>638</c:v>
                </c:pt>
                <c:pt idx="449">
                  <c:v>639</c:v>
                </c:pt>
                <c:pt idx="450">
                  <c:v>640</c:v>
                </c:pt>
                <c:pt idx="451">
                  <c:v>641</c:v>
                </c:pt>
                <c:pt idx="452">
                  <c:v>642</c:v>
                </c:pt>
                <c:pt idx="453">
                  <c:v>643</c:v>
                </c:pt>
                <c:pt idx="454">
                  <c:v>644</c:v>
                </c:pt>
                <c:pt idx="455">
                  <c:v>645</c:v>
                </c:pt>
                <c:pt idx="456">
                  <c:v>646</c:v>
                </c:pt>
                <c:pt idx="457">
                  <c:v>647</c:v>
                </c:pt>
                <c:pt idx="458">
                  <c:v>648</c:v>
                </c:pt>
                <c:pt idx="459">
                  <c:v>649</c:v>
                </c:pt>
                <c:pt idx="460">
                  <c:v>650</c:v>
                </c:pt>
                <c:pt idx="461">
                  <c:v>651</c:v>
                </c:pt>
                <c:pt idx="462">
                  <c:v>652</c:v>
                </c:pt>
                <c:pt idx="463">
                  <c:v>653</c:v>
                </c:pt>
                <c:pt idx="464">
                  <c:v>654</c:v>
                </c:pt>
                <c:pt idx="465">
                  <c:v>655</c:v>
                </c:pt>
                <c:pt idx="466">
                  <c:v>656</c:v>
                </c:pt>
                <c:pt idx="467">
                  <c:v>657</c:v>
                </c:pt>
                <c:pt idx="468">
                  <c:v>658</c:v>
                </c:pt>
                <c:pt idx="469">
                  <c:v>659</c:v>
                </c:pt>
                <c:pt idx="470">
                  <c:v>660</c:v>
                </c:pt>
                <c:pt idx="471">
                  <c:v>661</c:v>
                </c:pt>
                <c:pt idx="472">
                  <c:v>662</c:v>
                </c:pt>
                <c:pt idx="473">
                  <c:v>663</c:v>
                </c:pt>
                <c:pt idx="474">
                  <c:v>664</c:v>
                </c:pt>
                <c:pt idx="475">
                  <c:v>665</c:v>
                </c:pt>
                <c:pt idx="476">
                  <c:v>666</c:v>
                </c:pt>
                <c:pt idx="477">
                  <c:v>667</c:v>
                </c:pt>
                <c:pt idx="478">
                  <c:v>668</c:v>
                </c:pt>
                <c:pt idx="479">
                  <c:v>669</c:v>
                </c:pt>
                <c:pt idx="480">
                  <c:v>670</c:v>
                </c:pt>
                <c:pt idx="481">
                  <c:v>671</c:v>
                </c:pt>
                <c:pt idx="482">
                  <c:v>672</c:v>
                </c:pt>
                <c:pt idx="483">
                  <c:v>673</c:v>
                </c:pt>
                <c:pt idx="484">
                  <c:v>674</c:v>
                </c:pt>
                <c:pt idx="485">
                  <c:v>675</c:v>
                </c:pt>
                <c:pt idx="486">
                  <c:v>676</c:v>
                </c:pt>
                <c:pt idx="487">
                  <c:v>677</c:v>
                </c:pt>
                <c:pt idx="488">
                  <c:v>678</c:v>
                </c:pt>
                <c:pt idx="489">
                  <c:v>679</c:v>
                </c:pt>
                <c:pt idx="490">
                  <c:v>680</c:v>
                </c:pt>
                <c:pt idx="491">
                  <c:v>681</c:v>
                </c:pt>
                <c:pt idx="492">
                  <c:v>682</c:v>
                </c:pt>
                <c:pt idx="493">
                  <c:v>683</c:v>
                </c:pt>
                <c:pt idx="494">
                  <c:v>684</c:v>
                </c:pt>
                <c:pt idx="495">
                  <c:v>685</c:v>
                </c:pt>
                <c:pt idx="496">
                  <c:v>686</c:v>
                </c:pt>
                <c:pt idx="497">
                  <c:v>687</c:v>
                </c:pt>
                <c:pt idx="498">
                  <c:v>688</c:v>
                </c:pt>
                <c:pt idx="499">
                  <c:v>689</c:v>
                </c:pt>
                <c:pt idx="500">
                  <c:v>690</c:v>
                </c:pt>
                <c:pt idx="501">
                  <c:v>691</c:v>
                </c:pt>
                <c:pt idx="502">
                  <c:v>692</c:v>
                </c:pt>
                <c:pt idx="503">
                  <c:v>693</c:v>
                </c:pt>
                <c:pt idx="504">
                  <c:v>694</c:v>
                </c:pt>
                <c:pt idx="505">
                  <c:v>695</c:v>
                </c:pt>
                <c:pt idx="506">
                  <c:v>696</c:v>
                </c:pt>
                <c:pt idx="507">
                  <c:v>697</c:v>
                </c:pt>
                <c:pt idx="508">
                  <c:v>698</c:v>
                </c:pt>
                <c:pt idx="509">
                  <c:v>699</c:v>
                </c:pt>
                <c:pt idx="510">
                  <c:v>700</c:v>
                </c:pt>
              </c:numCache>
            </c:numRef>
          </c:xVal>
          <c:yVal>
            <c:numRef>
              <c:f>'Ni 20.10.2020'!$L$7:$L$517</c:f>
              <c:numCache>
                <c:formatCode>General</c:formatCode>
                <c:ptCount val="511"/>
                <c:pt idx="0">
                  <c:v>2.8693765130000002</c:v>
                </c:pt>
                <c:pt idx="1">
                  <c:v>2.6900198629999998</c:v>
                </c:pt>
                <c:pt idx="2">
                  <c:v>3.3042677079999998</c:v>
                </c:pt>
                <c:pt idx="3">
                  <c:v>3.1152336639999998</c:v>
                </c:pt>
                <c:pt idx="4">
                  <c:v>3.0142771810000002</c:v>
                </c:pt>
                <c:pt idx="5">
                  <c:v>2.7328949859999998</c:v>
                </c:pt>
                <c:pt idx="6">
                  <c:v>3.045471263</c:v>
                </c:pt>
                <c:pt idx="7">
                  <c:v>3.399046341</c:v>
                </c:pt>
                <c:pt idx="8">
                  <c:v>3.2453503970000002</c:v>
                </c:pt>
                <c:pt idx="9">
                  <c:v>3.4902603779999999</c:v>
                </c:pt>
                <c:pt idx="10">
                  <c:v>3.7475417649999998</c:v>
                </c:pt>
                <c:pt idx="11">
                  <c:v>3.7854789270000002</c:v>
                </c:pt>
                <c:pt idx="12">
                  <c:v>3.6386544750000001</c:v>
                </c:pt>
                <c:pt idx="13">
                  <c:v>3.8558195639999999</c:v>
                </c:pt>
                <c:pt idx="14">
                  <c:v>3.8988049870000001</c:v>
                </c:pt>
                <c:pt idx="15">
                  <c:v>3.8988049870000001</c:v>
                </c:pt>
                <c:pt idx="16">
                  <c:v>3.8988049870000001</c:v>
                </c:pt>
                <c:pt idx="17">
                  <c:v>3.8988049870000001</c:v>
                </c:pt>
                <c:pt idx="18">
                  <c:v>3.8988049870000001</c:v>
                </c:pt>
                <c:pt idx="19">
                  <c:v>3.8988049870000001</c:v>
                </c:pt>
                <c:pt idx="20">
                  <c:v>3.8988049870000001</c:v>
                </c:pt>
                <c:pt idx="21">
                  <c:v>3.8988049870000001</c:v>
                </c:pt>
                <c:pt idx="22">
                  <c:v>3.8988049870000001</c:v>
                </c:pt>
                <c:pt idx="23">
                  <c:v>3.8988049870000001</c:v>
                </c:pt>
                <c:pt idx="24">
                  <c:v>3.8988049870000001</c:v>
                </c:pt>
                <c:pt idx="25">
                  <c:v>3.8988049870000001</c:v>
                </c:pt>
                <c:pt idx="26">
                  <c:v>3.8988049870000001</c:v>
                </c:pt>
                <c:pt idx="27">
                  <c:v>3.8988049870000001</c:v>
                </c:pt>
                <c:pt idx="28">
                  <c:v>3.8988049870000001</c:v>
                </c:pt>
                <c:pt idx="29">
                  <c:v>3.8988049870000001</c:v>
                </c:pt>
                <c:pt idx="30">
                  <c:v>3.8988049870000001</c:v>
                </c:pt>
                <c:pt idx="31">
                  <c:v>3.8988049870000001</c:v>
                </c:pt>
                <c:pt idx="32">
                  <c:v>3.8988049870000001</c:v>
                </c:pt>
                <c:pt idx="33">
                  <c:v>3.8988049870000001</c:v>
                </c:pt>
                <c:pt idx="34">
                  <c:v>3.8988049870000001</c:v>
                </c:pt>
                <c:pt idx="35">
                  <c:v>3.8988049870000001</c:v>
                </c:pt>
                <c:pt idx="36">
                  <c:v>3.8988049870000001</c:v>
                </c:pt>
                <c:pt idx="37">
                  <c:v>3.8988049870000001</c:v>
                </c:pt>
                <c:pt idx="38">
                  <c:v>3.8988049870000001</c:v>
                </c:pt>
                <c:pt idx="39">
                  <c:v>3.8988049870000001</c:v>
                </c:pt>
                <c:pt idx="40">
                  <c:v>3.8988049870000001</c:v>
                </c:pt>
                <c:pt idx="41">
                  <c:v>3.8988049870000001</c:v>
                </c:pt>
                <c:pt idx="42">
                  <c:v>3.8988049870000001</c:v>
                </c:pt>
                <c:pt idx="43">
                  <c:v>3.8988049870000001</c:v>
                </c:pt>
                <c:pt idx="44">
                  <c:v>3.8988049870000001</c:v>
                </c:pt>
                <c:pt idx="45">
                  <c:v>3.8988049870000001</c:v>
                </c:pt>
                <c:pt idx="46">
                  <c:v>3.8988049870000001</c:v>
                </c:pt>
                <c:pt idx="47">
                  <c:v>3.8988049870000001</c:v>
                </c:pt>
                <c:pt idx="48">
                  <c:v>3.8988049870000001</c:v>
                </c:pt>
                <c:pt idx="49">
                  <c:v>3.8988049870000001</c:v>
                </c:pt>
                <c:pt idx="50">
                  <c:v>3.8988049870000001</c:v>
                </c:pt>
                <c:pt idx="51">
                  <c:v>3.8988049870000001</c:v>
                </c:pt>
                <c:pt idx="52">
                  <c:v>3.8988049870000001</c:v>
                </c:pt>
                <c:pt idx="53">
                  <c:v>3.8988049870000001</c:v>
                </c:pt>
                <c:pt idx="54">
                  <c:v>3.8988049870000001</c:v>
                </c:pt>
                <c:pt idx="55">
                  <c:v>3.8988049870000001</c:v>
                </c:pt>
                <c:pt idx="56">
                  <c:v>3.8988049870000001</c:v>
                </c:pt>
                <c:pt idx="57">
                  <c:v>3.8988049870000001</c:v>
                </c:pt>
                <c:pt idx="58">
                  <c:v>3.8988049870000001</c:v>
                </c:pt>
                <c:pt idx="59">
                  <c:v>3.8988049870000001</c:v>
                </c:pt>
                <c:pt idx="60">
                  <c:v>3.8988049870000001</c:v>
                </c:pt>
                <c:pt idx="61">
                  <c:v>3.8988049870000001</c:v>
                </c:pt>
                <c:pt idx="62">
                  <c:v>3.8988049870000001</c:v>
                </c:pt>
                <c:pt idx="63">
                  <c:v>3.8988049870000001</c:v>
                </c:pt>
                <c:pt idx="64">
                  <c:v>3.8988049870000001</c:v>
                </c:pt>
                <c:pt idx="65">
                  <c:v>3.8988049870000001</c:v>
                </c:pt>
                <c:pt idx="66">
                  <c:v>3.8988049870000001</c:v>
                </c:pt>
                <c:pt idx="67">
                  <c:v>3.8988049870000001</c:v>
                </c:pt>
                <c:pt idx="68">
                  <c:v>3.6631509869999999</c:v>
                </c:pt>
                <c:pt idx="69">
                  <c:v>2.9642985560000001</c:v>
                </c:pt>
                <c:pt idx="70">
                  <c:v>2.3629369580000001</c:v>
                </c:pt>
                <c:pt idx="71">
                  <c:v>2.0955539820000002</c:v>
                </c:pt>
                <c:pt idx="72">
                  <c:v>1.904375191</c:v>
                </c:pt>
                <c:pt idx="73">
                  <c:v>1.7890237449999999</c:v>
                </c:pt>
                <c:pt idx="74">
                  <c:v>1.6536411660000001</c:v>
                </c:pt>
                <c:pt idx="75">
                  <c:v>1.554625642</c:v>
                </c:pt>
                <c:pt idx="76">
                  <c:v>1.4636373199999999</c:v>
                </c:pt>
                <c:pt idx="77">
                  <c:v>1.395350321</c:v>
                </c:pt>
                <c:pt idx="78">
                  <c:v>1.341129418</c:v>
                </c:pt>
                <c:pt idx="79">
                  <c:v>1.2891481520000001</c:v>
                </c:pt>
                <c:pt idx="80">
                  <c:v>1.2512424099999999</c:v>
                </c:pt>
                <c:pt idx="81">
                  <c:v>1.226890805</c:v>
                </c:pt>
                <c:pt idx="82">
                  <c:v>1.2027975</c:v>
                </c:pt>
                <c:pt idx="83">
                  <c:v>1.1841581779999999</c:v>
                </c:pt>
                <c:pt idx="84">
                  <c:v>1.169192335</c:v>
                </c:pt>
                <c:pt idx="85">
                  <c:v>1.1701544420000001</c:v>
                </c:pt>
                <c:pt idx="86">
                  <c:v>1.1633541549999999</c:v>
                </c:pt>
                <c:pt idx="87">
                  <c:v>1.1648329639999999</c:v>
                </c:pt>
                <c:pt idx="88">
                  <c:v>1.175535628</c:v>
                </c:pt>
                <c:pt idx="89">
                  <c:v>1.1812564830000001</c:v>
                </c:pt>
                <c:pt idx="90">
                  <c:v>1.2005087459999999</c:v>
                </c:pt>
                <c:pt idx="91">
                  <c:v>1.2137155239999999</c:v>
                </c:pt>
                <c:pt idx="92">
                  <c:v>1.226027084</c:v>
                </c:pt>
                <c:pt idx="93">
                  <c:v>1.2453507880000001</c:v>
                </c:pt>
                <c:pt idx="94">
                  <c:v>1.2617343350000001</c:v>
                </c:pt>
                <c:pt idx="95">
                  <c:v>1.2858555389999999</c:v>
                </c:pt>
                <c:pt idx="96">
                  <c:v>1.3042441760000001</c:v>
                </c:pt>
                <c:pt idx="97">
                  <c:v>1.3298359340000001</c:v>
                </c:pt>
                <c:pt idx="98">
                  <c:v>1.3527744530000001</c:v>
                </c:pt>
                <c:pt idx="99">
                  <c:v>1.3733267490000001</c:v>
                </c:pt>
                <c:pt idx="100">
                  <c:v>1.401858287</c:v>
                </c:pt>
                <c:pt idx="101">
                  <c:v>1.4207437329999999</c:v>
                </c:pt>
                <c:pt idx="102">
                  <c:v>1.438272709</c:v>
                </c:pt>
                <c:pt idx="103">
                  <c:v>1.455562662</c:v>
                </c:pt>
                <c:pt idx="104">
                  <c:v>1.4801898120000001</c:v>
                </c:pt>
                <c:pt idx="105">
                  <c:v>1.488122876</c:v>
                </c:pt>
                <c:pt idx="106">
                  <c:v>1.4979782189999999</c:v>
                </c:pt>
                <c:pt idx="107">
                  <c:v>1.504584852</c:v>
                </c:pt>
                <c:pt idx="108">
                  <c:v>1.513484501</c:v>
                </c:pt>
                <c:pt idx="109">
                  <c:v>1.518558506</c:v>
                </c:pt>
                <c:pt idx="110">
                  <c:v>1.5054893519999999</c:v>
                </c:pt>
                <c:pt idx="111">
                  <c:v>1.5077245800000001</c:v>
                </c:pt>
                <c:pt idx="112">
                  <c:v>1.5010406919999999</c:v>
                </c:pt>
                <c:pt idx="113">
                  <c:v>1.4819427940000001</c:v>
                </c:pt>
                <c:pt idx="114">
                  <c:v>1.4523782510000001</c:v>
                </c:pt>
                <c:pt idx="115">
                  <c:v>1.4190333980000001</c:v>
                </c:pt>
                <c:pt idx="116">
                  <c:v>1.388762839</c:v>
                </c:pt>
                <c:pt idx="117">
                  <c:v>1.3563818480000001</c:v>
                </c:pt>
                <c:pt idx="118">
                  <c:v>1.317794098</c:v>
                </c:pt>
                <c:pt idx="119">
                  <c:v>1.275878391</c:v>
                </c:pt>
                <c:pt idx="120">
                  <c:v>1.236520359</c:v>
                </c:pt>
                <c:pt idx="121">
                  <c:v>1.1995516500000001</c:v>
                </c:pt>
                <c:pt idx="122">
                  <c:v>1.1553384929999999</c:v>
                </c:pt>
                <c:pt idx="123">
                  <c:v>1.1112160760000001</c:v>
                </c:pt>
                <c:pt idx="124">
                  <c:v>1.0646991079999999</c:v>
                </c:pt>
                <c:pt idx="125">
                  <c:v>1.0234972179999999</c:v>
                </c:pt>
                <c:pt idx="126">
                  <c:v>0.98214210899999999</c:v>
                </c:pt>
                <c:pt idx="127">
                  <c:v>0.94300096899999997</c:v>
                </c:pt>
                <c:pt idx="128">
                  <c:v>0.904955116</c:v>
                </c:pt>
                <c:pt idx="129">
                  <c:v>0.86575058199999999</c:v>
                </c:pt>
                <c:pt idx="130">
                  <c:v>0.83175093600000005</c:v>
                </c:pt>
                <c:pt idx="131">
                  <c:v>0.80259327000000003</c:v>
                </c:pt>
                <c:pt idx="132">
                  <c:v>0.77591105400000004</c:v>
                </c:pt>
                <c:pt idx="133">
                  <c:v>0.75232281700000003</c:v>
                </c:pt>
                <c:pt idx="134">
                  <c:v>0.73549637400000001</c:v>
                </c:pt>
                <c:pt idx="135">
                  <c:v>0.72287547600000002</c:v>
                </c:pt>
                <c:pt idx="136">
                  <c:v>0.70999119700000002</c:v>
                </c:pt>
                <c:pt idx="137">
                  <c:v>0.70026611800000005</c:v>
                </c:pt>
                <c:pt idx="138">
                  <c:v>0.69410150599999998</c:v>
                </c:pt>
                <c:pt idx="139">
                  <c:v>0.69103712799999994</c:v>
                </c:pt>
                <c:pt idx="140">
                  <c:v>0.69398916499999996</c:v>
                </c:pt>
                <c:pt idx="141">
                  <c:v>0.69996433599999996</c:v>
                </c:pt>
                <c:pt idx="142">
                  <c:v>0.704223814</c:v>
                </c:pt>
                <c:pt idx="143">
                  <c:v>0.70691490800000001</c:v>
                </c:pt>
                <c:pt idx="144">
                  <c:v>0.71314542599999997</c:v>
                </c:pt>
                <c:pt idx="145">
                  <c:v>0.719390427</c:v>
                </c:pt>
                <c:pt idx="146">
                  <c:v>0.72675638200000003</c:v>
                </c:pt>
                <c:pt idx="147">
                  <c:v>0.73038178200000003</c:v>
                </c:pt>
                <c:pt idx="148">
                  <c:v>0.734814415</c:v>
                </c:pt>
                <c:pt idx="149">
                  <c:v>0.73966220000000005</c:v>
                </c:pt>
                <c:pt idx="150">
                  <c:v>0.74403610099999995</c:v>
                </c:pt>
                <c:pt idx="151">
                  <c:v>0.74341022099999998</c:v>
                </c:pt>
                <c:pt idx="152">
                  <c:v>0.74288693699999997</c:v>
                </c:pt>
                <c:pt idx="153">
                  <c:v>0.73614001200000001</c:v>
                </c:pt>
                <c:pt idx="154">
                  <c:v>0.72847227400000003</c:v>
                </c:pt>
                <c:pt idx="155">
                  <c:v>0.71809594399999999</c:v>
                </c:pt>
                <c:pt idx="156">
                  <c:v>0.71295166899999995</c:v>
                </c:pt>
                <c:pt idx="157">
                  <c:v>0.70062085200000002</c:v>
                </c:pt>
                <c:pt idx="158">
                  <c:v>0.68480956199999998</c:v>
                </c:pt>
                <c:pt idx="159">
                  <c:v>0.67045558199999999</c:v>
                </c:pt>
                <c:pt idx="160">
                  <c:v>0.65224347000000005</c:v>
                </c:pt>
                <c:pt idx="161">
                  <c:v>0.63026981500000001</c:v>
                </c:pt>
                <c:pt idx="162">
                  <c:v>0.60482817</c:v>
                </c:pt>
                <c:pt idx="163">
                  <c:v>0.58675509199999998</c:v>
                </c:pt>
                <c:pt idx="164">
                  <c:v>0.561912105</c:v>
                </c:pt>
                <c:pt idx="165">
                  <c:v>0.54398774000000005</c:v>
                </c:pt>
                <c:pt idx="166">
                  <c:v>0.51814921000000003</c:v>
                </c:pt>
                <c:pt idx="167">
                  <c:v>0.48819926000000002</c:v>
                </c:pt>
                <c:pt idx="168">
                  <c:v>0.46525097199999998</c:v>
                </c:pt>
                <c:pt idx="169">
                  <c:v>0.436765338</c:v>
                </c:pt>
                <c:pt idx="170">
                  <c:v>0.41104331700000002</c:v>
                </c:pt>
                <c:pt idx="171">
                  <c:v>0.38530962499999999</c:v>
                </c:pt>
                <c:pt idx="172">
                  <c:v>0.35970558000000002</c:v>
                </c:pt>
                <c:pt idx="173">
                  <c:v>0.338644259</c:v>
                </c:pt>
                <c:pt idx="174">
                  <c:v>0.31130343999999999</c:v>
                </c:pt>
                <c:pt idx="175">
                  <c:v>0.28919303200000002</c:v>
                </c:pt>
                <c:pt idx="176">
                  <c:v>0.263111341</c:v>
                </c:pt>
                <c:pt idx="177">
                  <c:v>0.240594212</c:v>
                </c:pt>
                <c:pt idx="178">
                  <c:v>0.22287174600000001</c:v>
                </c:pt>
                <c:pt idx="179">
                  <c:v>0.20172103</c:v>
                </c:pt>
                <c:pt idx="180">
                  <c:v>0.183582408</c:v>
                </c:pt>
                <c:pt idx="181">
                  <c:v>0.16569658300000001</c:v>
                </c:pt>
                <c:pt idx="182">
                  <c:v>0.14998576599999999</c:v>
                </c:pt>
                <c:pt idx="183">
                  <c:v>0.12933414300000001</c:v>
                </c:pt>
                <c:pt idx="184">
                  <c:v>0.113680426</c:v>
                </c:pt>
                <c:pt idx="185" formatCode="0.00E+00">
                  <c:v>9.98E-2</c:v>
                </c:pt>
                <c:pt idx="186" formatCode="0.00E+00">
                  <c:v>8.6099999999999996E-2</c:v>
                </c:pt>
                <c:pt idx="187" formatCode="0.00E+00">
                  <c:v>7.3999999999999996E-2</c:v>
                </c:pt>
                <c:pt idx="188" formatCode="0.00E+00">
                  <c:v>6.1100000000000002E-2</c:v>
                </c:pt>
                <c:pt idx="189" formatCode="0.00E+00">
                  <c:v>5.1299999999999998E-2</c:v>
                </c:pt>
                <c:pt idx="190" formatCode="0.00E+00">
                  <c:v>4.3400000000000001E-2</c:v>
                </c:pt>
                <c:pt idx="191" formatCode="0.00E+00">
                  <c:v>3.3300000000000003E-2</c:v>
                </c:pt>
                <c:pt idx="192" formatCode="0.00E+00">
                  <c:v>2.18E-2</c:v>
                </c:pt>
                <c:pt idx="193" formatCode="0.00E+00">
                  <c:v>1.6899999999999998E-2</c:v>
                </c:pt>
                <c:pt idx="194" formatCode="0.00E+00">
                  <c:v>7.6499999999999997E-3</c:v>
                </c:pt>
                <c:pt idx="195" formatCode="0.00E+00">
                  <c:v>1.5399999999999999E-3</c:v>
                </c:pt>
                <c:pt idx="196" formatCode="0.00E+00">
                  <c:v>-4.8199999999999996E-3</c:v>
                </c:pt>
                <c:pt idx="197" formatCode="0.00E+00">
                  <c:v>-1.0500000000000001E-2</c:v>
                </c:pt>
                <c:pt idx="198" formatCode="0.00E+00">
                  <c:v>-1.43E-2</c:v>
                </c:pt>
                <c:pt idx="199" formatCode="0.00E+00">
                  <c:v>-1.89E-2</c:v>
                </c:pt>
                <c:pt idx="200" formatCode="0.00E+00">
                  <c:v>-1.9199999999999998E-2</c:v>
                </c:pt>
                <c:pt idx="201" formatCode="0.00E+00">
                  <c:v>-2.2100000000000002E-2</c:v>
                </c:pt>
                <c:pt idx="202" formatCode="0.00E+00">
                  <c:v>-2.47E-2</c:v>
                </c:pt>
                <c:pt idx="203" formatCode="0.00E+00">
                  <c:v>-2.98E-2</c:v>
                </c:pt>
                <c:pt idx="204" formatCode="0.00E+00">
                  <c:v>-3.3700000000000001E-2</c:v>
                </c:pt>
                <c:pt idx="205">
                  <c:v>-3.6134872999999998E-2</c:v>
                </c:pt>
                <c:pt idx="206">
                  <c:v>-3.2673889999999997E-2</c:v>
                </c:pt>
                <c:pt idx="207" formatCode="0.00E+00">
                  <c:v>-3.8800000000000001E-2</c:v>
                </c:pt>
                <c:pt idx="208" formatCode="0.00E+00">
                  <c:v>-4.4999999999999998E-2</c:v>
                </c:pt>
                <c:pt idx="209" formatCode="0.00E+00">
                  <c:v>-6.6000000000000003E-2</c:v>
                </c:pt>
                <c:pt idx="210" formatCode="0.00E+00">
                  <c:v>-6.9000000000000006E-2</c:v>
                </c:pt>
                <c:pt idx="211" formatCode="0.00E+00">
                  <c:v>-4.8300000000000003E-2</c:v>
                </c:pt>
                <c:pt idx="212" formatCode="0.00E+00">
                  <c:v>-4.9200000000000001E-2</c:v>
                </c:pt>
                <c:pt idx="213" formatCode="0.00E+00">
                  <c:v>-5.0099999999999999E-2</c:v>
                </c:pt>
                <c:pt idx="214" formatCode="0.00E+00">
                  <c:v>-5.0200000000000002E-2</c:v>
                </c:pt>
                <c:pt idx="215" formatCode="0.00E+00">
                  <c:v>-5.04E-2</c:v>
                </c:pt>
                <c:pt idx="216" formatCode="0.00E+00">
                  <c:v>-5.0799999999999998E-2</c:v>
                </c:pt>
                <c:pt idx="217">
                  <c:v>-5.1330468999999997E-2</c:v>
                </c:pt>
                <c:pt idx="218" formatCode="0.00E+00">
                  <c:v>-5.0999999999999997E-2</c:v>
                </c:pt>
                <c:pt idx="219" formatCode="0.00E+00">
                  <c:v>-5.1799999999999999E-2</c:v>
                </c:pt>
                <c:pt idx="220" formatCode="0.00E+00">
                  <c:v>-5.1499999999999997E-2</c:v>
                </c:pt>
                <c:pt idx="221" formatCode="0.00E+00">
                  <c:v>-5.1700000000000003E-2</c:v>
                </c:pt>
                <c:pt idx="222" formatCode="0.00E+00">
                  <c:v>-5.16E-2</c:v>
                </c:pt>
                <c:pt idx="223" formatCode="0.00E+00">
                  <c:v>-5.1499999999999997E-2</c:v>
                </c:pt>
                <c:pt idx="224" formatCode="0.00E+00">
                  <c:v>-5.1200000000000002E-2</c:v>
                </c:pt>
                <c:pt idx="225">
                  <c:v>-5.1452474999999998E-2</c:v>
                </c:pt>
                <c:pt idx="226" formatCode="0.00E+00">
                  <c:v>-5.1299999999999998E-2</c:v>
                </c:pt>
                <c:pt idx="227" formatCode="0.00E+00">
                  <c:v>-5.1400000000000001E-2</c:v>
                </c:pt>
                <c:pt idx="228" formatCode="0.00E+00">
                  <c:v>-5.11E-2</c:v>
                </c:pt>
                <c:pt idx="229" formatCode="0.00E+00">
                  <c:v>-5.0799999999999998E-2</c:v>
                </c:pt>
                <c:pt idx="230" formatCode="0.00E+00">
                  <c:v>-5.1200000000000002E-2</c:v>
                </c:pt>
                <c:pt idx="231" formatCode="0.00E+00">
                  <c:v>-5.1299999999999998E-2</c:v>
                </c:pt>
                <c:pt idx="232" formatCode="0.00E+00">
                  <c:v>-5.1400000000000001E-2</c:v>
                </c:pt>
                <c:pt idx="233" formatCode="0.00E+00">
                  <c:v>-5.1299999999999998E-2</c:v>
                </c:pt>
                <c:pt idx="234" formatCode="0.00E+00">
                  <c:v>-5.1400000000000001E-2</c:v>
                </c:pt>
                <c:pt idx="235" formatCode="0.00E+00">
                  <c:v>-5.1200000000000002E-2</c:v>
                </c:pt>
                <c:pt idx="236" formatCode="0.00E+00">
                  <c:v>-5.1700000000000003E-2</c:v>
                </c:pt>
                <c:pt idx="237" formatCode="0.00E+00">
                  <c:v>-5.1700000000000003E-2</c:v>
                </c:pt>
                <c:pt idx="238" formatCode="0.00E+00">
                  <c:v>-5.1400000000000001E-2</c:v>
                </c:pt>
                <c:pt idx="239" formatCode="0.00E+00">
                  <c:v>-5.16E-2</c:v>
                </c:pt>
                <c:pt idx="240" formatCode="0.00E+00">
                  <c:v>-5.1400000000000001E-2</c:v>
                </c:pt>
                <c:pt idx="241" formatCode="0.00E+00">
                  <c:v>-5.0999999999999997E-2</c:v>
                </c:pt>
                <c:pt idx="242" formatCode="0.00E+00">
                  <c:v>-5.0500000000000003E-2</c:v>
                </c:pt>
                <c:pt idx="243" formatCode="0.00E+00">
                  <c:v>-4.99E-2</c:v>
                </c:pt>
                <c:pt idx="244" formatCode="0.00E+00">
                  <c:v>-4.9700000000000001E-2</c:v>
                </c:pt>
                <c:pt idx="245" formatCode="0.00E+00">
                  <c:v>-4.9200000000000001E-2</c:v>
                </c:pt>
                <c:pt idx="246" formatCode="0.00E+00">
                  <c:v>-4.8899999999999999E-2</c:v>
                </c:pt>
                <c:pt idx="247">
                  <c:v>-4.8477462999999998E-2</c:v>
                </c:pt>
                <c:pt idx="248" formatCode="0.00E+00">
                  <c:v>-4.7600000000000003E-2</c:v>
                </c:pt>
                <c:pt idx="249" formatCode="0.00E+00">
                  <c:v>-4.6699999999999998E-2</c:v>
                </c:pt>
                <c:pt idx="250" formatCode="0.00E+00">
                  <c:v>-4.5900000000000003E-2</c:v>
                </c:pt>
                <c:pt idx="251" formatCode="0.00E+00">
                  <c:v>-4.53E-2</c:v>
                </c:pt>
                <c:pt idx="252" formatCode="0.00E+00">
                  <c:v>-4.3999999999999997E-2</c:v>
                </c:pt>
                <c:pt idx="253" formatCode="0.00E+00">
                  <c:v>-4.2900000000000001E-2</c:v>
                </c:pt>
                <c:pt idx="254" formatCode="0.00E+00">
                  <c:v>-4.1599999999999998E-2</c:v>
                </c:pt>
                <c:pt idx="255" formatCode="0.00E+00">
                  <c:v>-4.0099999999999997E-2</c:v>
                </c:pt>
                <c:pt idx="256" formatCode="0.00E+00">
                  <c:v>-3.8800000000000001E-2</c:v>
                </c:pt>
                <c:pt idx="257" formatCode="0.00E+00">
                  <c:v>-3.6900000000000002E-2</c:v>
                </c:pt>
                <c:pt idx="258" formatCode="0.00E+00">
                  <c:v>-3.5299999999999998E-2</c:v>
                </c:pt>
                <c:pt idx="259" formatCode="0.00E+00">
                  <c:v>-3.3399999999999999E-2</c:v>
                </c:pt>
                <c:pt idx="260" formatCode="0.00E+00">
                  <c:v>-3.1300000000000001E-2</c:v>
                </c:pt>
                <c:pt idx="261" formatCode="0.00E+00">
                  <c:v>-2.8899999999999999E-2</c:v>
                </c:pt>
                <c:pt idx="262" formatCode="0.00E+00">
                  <c:v>-2.7099999999999999E-2</c:v>
                </c:pt>
                <c:pt idx="263" formatCode="0.00E+00">
                  <c:v>-2.4500000000000001E-2</c:v>
                </c:pt>
                <c:pt idx="264" formatCode="0.00E+00">
                  <c:v>-2.23E-2</c:v>
                </c:pt>
                <c:pt idx="265" formatCode="0.00E+00">
                  <c:v>-1.9599999999999999E-2</c:v>
                </c:pt>
                <c:pt idx="266" formatCode="0.00E+00">
                  <c:v>-1.6799999999999999E-2</c:v>
                </c:pt>
                <c:pt idx="267" formatCode="0.00E+00">
                  <c:v>-1.3899999999999999E-2</c:v>
                </c:pt>
                <c:pt idx="268" formatCode="0.00E+00">
                  <c:v>-1.11E-2</c:v>
                </c:pt>
                <c:pt idx="269" formatCode="0.00E+00">
                  <c:v>-7.8700000000000003E-3</c:v>
                </c:pt>
                <c:pt idx="270" formatCode="0.00E+00">
                  <c:v>-5.3E-3</c:v>
                </c:pt>
                <c:pt idx="271" formatCode="0.00E+00">
                  <c:v>-3.0500000000000002E-3</c:v>
                </c:pt>
                <c:pt idx="272" formatCode="0.00E+00">
                  <c:v>-7.7399999999999995E-4</c:v>
                </c:pt>
                <c:pt idx="273" formatCode="0.00E+00">
                  <c:v>1.99E-3</c:v>
                </c:pt>
                <c:pt idx="274" formatCode="0.00E+00">
                  <c:v>5.3600000000000002E-3</c:v>
                </c:pt>
                <c:pt idx="275" formatCode="0.00E+00">
                  <c:v>8.3000000000000001E-3</c:v>
                </c:pt>
                <c:pt idx="276" formatCode="0.00E+00">
                  <c:v>9.9600000000000001E-3</c:v>
                </c:pt>
                <c:pt idx="277" formatCode="0.00E+00">
                  <c:v>1.1900000000000001E-2</c:v>
                </c:pt>
                <c:pt idx="278" formatCode="0.00E+00">
                  <c:v>1.4E-2</c:v>
                </c:pt>
                <c:pt idx="279" formatCode="0.00E+00">
                  <c:v>1.6500000000000001E-2</c:v>
                </c:pt>
                <c:pt idx="280" formatCode="0.00E+00">
                  <c:v>0.02</c:v>
                </c:pt>
                <c:pt idx="281" formatCode="0.00E+00">
                  <c:v>2.35E-2</c:v>
                </c:pt>
                <c:pt idx="282" formatCode="0.00E+00">
                  <c:v>2.7300000000000001E-2</c:v>
                </c:pt>
                <c:pt idx="283" formatCode="0.00E+00">
                  <c:v>3.1399999999999997E-2</c:v>
                </c:pt>
                <c:pt idx="284" formatCode="0.00E+00">
                  <c:v>3.5900000000000001E-2</c:v>
                </c:pt>
                <c:pt idx="285" formatCode="0.00E+00">
                  <c:v>4.0500000000000001E-2</c:v>
                </c:pt>
                <c:pt idx="286" formatCode="0.00E+00">
                  <c:v>4.5499999999999999E-2</c:v>
                </c:pt>
                <c:pt idx="287" formatCode="0.00E+00">
                  <c:v>5.0799999999999998E-2</c:v>
                </c:pt>
                <c:pt idx="288" formatCode="0.00E+00">
                  <c:v>5.62E-2</c:v>
                </c:pt>
                <c:pt idx="289" formatCode="0.00E+00">
                  <c:v>6.1699999999999998E-2</c:v>
                </c:pt>
                <c:pt idx="290" formatCode="0.00E+00">
                  <c:v>6.7900000000000002E-2</c:v>
                </c:pt>
                <c:pt idx="291" formatCode="0.00E+00">
                  <c:v>7.4099999999999999E-2</c:v>
                </c:pt>
                <c:pt idx="292">
                  <c:v>8.0500662000000001E-2</c:v>
                </c:pt>
                <c:pt idx="293" formatCode="0.00E+00">
                  <c:v>8.7400000000000005E-2</c:v>
                </c:pt>
                <c:pt idx="294" formatCode="0.00E+00">
                  <c:v>9.4700000000000006E-2</c:v>
                </c:pt>
                <c:pt idx="295">
                  <c:v>0.101921943</c:v>
                </c:pt>
                <c:pt idx="296">
                  <c:v>0.109474743</c:v>
                </c:pt>
                <c:pt idx="297">
                  <c:v>0.11753190400000001</c:v>
                </c:pt>
                <c:pt idx="298">
                  <c:v>0.125798147</c:v>
                </c:pt>
                <c:pt idx="299">
                  <c:v>0.13393675199999999</c:v>
                </c:pt>
                <c:pt idx="300">
                  <c:v>0.14229684100000001</c:v>
                </c:pt>
                <c:pt idx="301">
                  <c:v>0.151247305</c:v>
                </c:pt>
                <c:pt idx="302">
                  <c:v>0.160200171</c:v>
                </c:pt>
                <c:pt idx="303">
                  <c:v>0.169230516</c:v>
                </c:pt>
                <c:pt idx="304">
                  <c:v>0.17832598599999999</c:v>
                </c:pt>
                <c:pt idx="305">
                  <c:v>0.187907457</c:v>
                </c:pt>
                <c:pt idx="306">
                  <c:v>0.197328581</c:v>
                </c:pt>
                <c:pt idx="307">
                  <c:v>0.206901004</c:v>
                </c:pt>
                <c:pt idx="308">
                  <c:v>0.21657570800000001</c:v>
                </c:pt>
                <c:pt idx="309">
                  <c:v>0.22628926999999999</c:v>
                </c:pt>
                <c:pt idx="310">
                  <c:v>0.236397262</c:v>
                </c:pt>
                <c:pt idx="311">
                  <c:v>0.24625712599999999</c:v>
                </c:pt>
                <c:pt idx="312">
                  <c:v>0.25666541500000001</c:v>
                </c:pt>
                <c:pt idx="313">
                  <c:v>0.26680934099999998</c:v>
                </c:pt>
                <c:pt idx="314">
                  <c:v>0.27669253100000002</c:v>
                </c:pt>
                <c:pt idx="315">
                  <c:v>0.28705245299999999</c:v>
                </c:pt>
                <c:pt idx="316">
                  <c:v>0.29698288699999997</c:v>
                </c:pt>
                <c:pt idx="317">
                  <c:v>0.30677058099999999</c:v>
                </c:pt>
                <c:pt idx="318">
                  <c:v>0.31692883500000002</c:v>
                </c:pt>
                <c:pt idx="319">
                  <c:v>0.32680762499999999</c:v>
                </c:pt>
                <c:pt idx="320">
                  <c:v>0.33652411100000001</c:v>
                </c:pt>
                <c:pt idx="321">
                  <c:v>0.34618125599999999</c:v>
                </c:pt>
                <c:pt idx="322">
                  <c:v>0.355037518</c:v>
                </c:pt>
                <c:pt idx="323">
                  <c:v>0.364188189</c:v>
                </c:pt>
                <c:pt idx="324">
                  <c:v>0.37341855899999998</c:v>
                </c:pt>
                <c:pt idx="325">
                  <c:v>0.382464888</c:v>
                </c:pt>
                <c:pt idx="326">
                  <c:v>0.39073850300000001</c:v>
                </c:pt>
                <c:pt idx="327">
                  <c:v>0.39940980500000001</c:v>
                </c:pt>
                <c:pt idx="328">
                  <c:v>0.40793583</c:v>
                </c:pt>
                <c:pt idx="329">
                  <c:v>0.41542435599999999</c:v>
                </c:pt>
                <c:pt idx="330">
                  <c:v>0.423245439</c:v>
                </c:pt>
                <c:pt idx="331">
                  <c:v>0.43043520099999999</c:v>
                </c:pt>
                <c:pt idx="332">
                  <c:v>0.43759830599999999</c:v>
                </c:pt>
                <c:pt idx="333">
                  <c:v>0.44427863899999998</c:v>
                </c:pt>
                <c:pt idx="334">
                  <c:v>0.45061797399999998</c:v>
                </c:pt>
                <c:pt idx="335">
                  <c:v>0.45719062700000002</c:v>
                </c:pt>
                <c:pt idx="336">
                  <c:v>0.46275589900000003</c:v>
                </c:pt>
                <c:pt idx="337">
                  <c:v>0.46854812499999998</c:v>
                </c:pt>
                <c:pt idx="338">
                  <c:v>0.47375363999999998</c:v>
                </c:pt>
                <c:pt idx="339">
                  <c:v>0.47880850000000003</c:v>
                </c:pt>
                <c:pt idx="340">
                  <c:v>0.48342043800000001</c:v>
                </c:pt>
                <c:pt idx="341">
                  <c:v>0.48721320800000001</c:v>
                </c:pt>
                <c:pt idx="342">
                  <c:v>0.49108058500000001</c:v>
                </c:pt>
                <c:pt idx="343">
                  <c:v>0.49449697399999998</c:v>
                </c:pt>
                <c:pt idx="344">
                  <c:v>0.49706313099999999</c:v>
                </c:pt>
                <c:pt idx="345">
                  <c:v>0.499707872</c:v>
                </c:pt>
                <c:pt idx="346">
                  <c:v>0.50208587400000004</c:v>
                </c:pt>
                <c:pt idx="347">
                  <c:v>0.50404298199999997</c:v>
                </c:pt>
                <c:pt idx="348">
                  <c:v>0.50515063599999999</c:v>
                </c:pt>
                <c:pt idx="349">
                  <c:v>0.50589487799999999</c:v>
                </c:pt>
                <c:pt idx="350">
                  <c:v>0.50654492699999998</c:v>
                </c:pt>
                <c:pt idx="351">
                  <c:v>0.50661642600000001</c:v>
                </c:pt>
                <c:pt idx="352">
                  <c:v>0.50625120099999998</c:v>
                </c:pt>
                <c:pt idx="353">
                  <c:v>0.50561569699999998</c:v>
                </c:pt>
                <c:pt idx="354">
                  <c:v>0.50448026099999999</c:v>
                </c:pt>
                <c:pt idx="355">
                  <c:v>0.50324456399999995</c:v>
                </c:pt>
                <c:pt idx="356">
                  <c:v>0.50134674999999995</c:v>
                </c:pt>
                <c:pt idx="357">
                  <c:v>0.49893211199999998</c:v>
                </c:pt>
                <c:pt idx="358">
                  <c:v>0.49658105400000002</c:v>
                </c:pt>
                <c:pt idx="359">
                  <c:v>0.494161556</c:v>
                </c:pt>
                <c:pt idx="360">
                  <c:v>0.49092545900000001</c:v>
                </c:pt>
                <c:pt idx="361">
                  <c:v>0.487167715</c:v>
                </c:pt>
                <c:pt idx="362">
                  <c:v>0.48348122900000001</c:v>
                </c:pt>
                <c:pt idx="363">
                  <c:v>0.479737949</c:v>
                </c:pt>
                <c:pt idx="364">
                  <c:v>0.475718266</c:v>
                </c:pt>
                <c:pt idx="365">
                  <c:v>0.470930617</c:v>
                </c:pt>
                <c:pt idx="366">
                  <c:v>0.46623368900000001</c:v>
                </c:pt>
                <c:pt idx="367">
                  <c:v>0.461135248</c:v>
                </c:pt>
                <c:pt idx="368">
                  <c:v>0.45590325500000001</c:v>
                </c:pt>
                <c:pt idx="369">
                  <c:v>0.45057876400000002</c:v>
                </c:pt>
                <c:pt idx="370">
                  <c:v>0.44497494799999998</c:v>
                </c:pt>
                <c:pt idx="371">
                  <c:v>0.43901663099999999</c:v>
                </c:pt>
                <c:pt idx="372">
                  <c:v>0.43316178599999999</c:v>
                </c:pt>
                <c:pt idx="373">
                  <c:v>0.42698773699999998</c:v>
                </c:pt>
                <c:pt idx="374">
                  <c:v>0.420734936</c:v>
                </c:pt>
                <c:pt idx="375">
                  <c:v>0.41372358199999998</c:v>
                </c:pt>
                <c:pt idx="376">
                  <c:v>0.407366483</c:v>
                </c:pt>
                <c:pt idx="377">
                  <c:v>0.40047138500000001</c:v>
                </c:pt>
                <c:pt idx="378">
                  <c:v>0.39383343300000001</c:v>
                </c:pt>
                <c:pt idx="379">
                  <c:v>0.387262724</c:v>
                </c:pt>
                <c:pt idx="380">
                  <c:v>0.37976353800000001</c:v>
                </c:pt>
                <c:pt idx="381">
                  <c:v>0.37269835800000001</c:v>
                </c:pt>
                <c:pt idx="382">
                  <c:v>0.36585773599999999</c:v>
                </c:pt>
                <c:pt idx="383">
                  <c:v>0.35845049600000001</c:v>
                </c:pt>
                <c:pt idx="384">
                  <c:v>0.35095769799999998</c:v>
                </c:pt>
                <c:pt idx="385">
                  <c:v>0.34386297199999999</c:v>
                </c:pt>
                <c:pt idx="386">
                  <c:v>0.33643411899999998</c:v>
                </c:pt>
                <c:pt idx="387">
                  <c:v>0.32924410500000001</c:v>
                </c:pt>
                <c:pt idx="388">
                  <c:v>0.32171183399999997</c:v>
                </c:pt>
                <c:pt idx="389">
                  <c:v>0.31423731799999999</c:v>
                </c:pt>
                <c:pt idx="390">
                  <c:v>0.30673988899999999</c:v>
                </c:pt>
                <c:pt idx="391">
                  <c:v>0.29953654899999999</c:v>
                </c:pt>
                <c:pt idx="392">
                  <c:v>0.292045306</c:v>
                </c:pt>
                <c:pt idx="393">
                  <c:v>0.28460434600000001</c:v>
                </c:pt>
                <c:pt idx="394">
                  <c:v>0.27734314500000001</c:v>
                </c:pt>
                <c:pt idx="395">
                  <c:v>0.269998452</c:v>
                </c:pt>
                <c:pt idx="396">
                  <c:v>0.26270581900000001</c:v>
                </c:pt>
                <c:pt idx="397">
                  <c:v>0.25550717699999997</c:v>
                </c:pt>
                <c:pt idx="398">
                  <c:v>0.24836792399999999</c:v>
                </c:pt>
                <c:pt idx="399">
                  <c:v>0.24128192900000001</c:v>
                </c:pt>
                <c:pt idx="400">
                  <c:v>0.23418449599999999</c:v>
                </c:pt>
                <c:pt idx="401">
                  <c:v>0.22714464000000001</c:v>
                </c:pt>
                <c:pt idx="402">
                  <c:v>0.22027224300000001</c:v>
                </c:pt>
                <c:pt idx="403">
                  <c:v>0.213334831</c:v>
                </c:pt>
                <c:pt idx="404">
                  <c:v>0.20631065800000001</c:v>
                </c:pt>
                <c:pt idx="405">
                  <c:v>0.19942359500000001</c:v>
                </c:pt>
                <c:pt idx="406">
                  <c:v>0.19287027100000001</c:v>
                </c:pt>
                <c:pt idx="407">
                  <c:v>0.18646721499999999</c:v>
                </c:pt>
                <c:pt idx="408">
                  <c:v>0.17977894699999999</c:v>
                </c:pt>
                <c:pt idx="409">
                  <c:v>0.17323450400000001</c:v>
                </c:pt>
                <c:pt idx="410">
                  <c:v>0.166879416</c:v>
                </c:pt>
                <c:pt idx="411">
                  <c:v>0.160411998</c:v>
                </c:pt>
                <c:pt idx="412">
                  <c:v>0.15407369100000001</c:v>
                </c:pt>
                <c:pt idx="413">
                  <c:v>0.14817537</c:v>
                </c:pt>
                <c:pt idx="414">
                  <c:v>0.141964326</c:v>
                </c:pt>
                <c:pt idx="415">
                  <c:v>0.13627404800000001</c:v>
                </c:pt>
                <c:pt idx="416">
                  <c:v>0.130433834</c:v>
                </c:pt>
                <c:pt idx="417">
                  <c:v>0.12482425799999999</c:v>
                </c:pt>
                <c:pt idx="418">
                  <c:v>0.11916070199999999</c:v>
                </c:pt>
                <c:pt idx="419">
                  <c:v>0.113584328</c:v>
                </c:pt>
                <c:pt idx="420">
                  <c:v>0.10812211100000001</c:v>
                </c:pt>
                <c:pt idx="421">
                  <c:v>0.102868946</c:v>
                </c:pt>
                <c:pt idx="422" formatCode="0.00E+00">
                  <c:v>9.7799999999999998E-2</c:v>
                </c:pt>
                <c:pt idx="423" formatCode="0.00E+00">
                  <c:v>9.2700000000000005E-2</c:v>
                </c:pt>
                <c:pt idx="424" formatCode="0.00E+00">
                  <c:v>8.7900000000000006E-2</c:v>
                </c:pt>
                <c:pt idx="425" formatCode="0.00E+00">
                  <c:v>8.3000000000000004E-2</c:v>
                </c:pt>
                <c:pt idx="426" formatCode="0.00E+00">
                  <c:v>7.8200000000000006E-2</c:v>
                </c:pt>
                <c:pt idx="427" formatCode="0.00E+00">
                  <c:v>7.3300000000000004E-2</c:v>
                </c:pt>
                <c:pt idx="428" formatCode="0.00E+00">
                  <c:v>6.8699999999999997E-2</c:v>
                </c:pt>
                <c:pt idx="429">
                  <c:v>6.4260233E-2</c:v>
                </c:pt>
                <c:pt idx="430" formatCode="0.00E+00">
                  <c:v>5.9700000000000003E-2</c:v>
                </c:pt>
                <c:pt idx="431" formatCode="0.00E+00">
                  <c:v>5.5300000000000002E-2</c:v>
                </c:pt>
                <c:pt idx="432" formatCode="0.00E+00">
                  <c:v>5.0999999999999997E-2</c:v>
                </c:pt>
                <c:pt idx="433" formatCode="0.00E+00">
                  <c:v>4.6600000000000003E-2</c:v>
                </c:pt>
                <c:pt idx="434" formatCode="0.00E+00">
                  <c:v>4.24E-2</c:v>
                </c:pt>
                <c:pt idx="435" formatCode="0.00E+00">
                  <c:v>3.8399999999999997E-2</c:v>
                </c:pt>
                <c:pt idx="436" formatCode="0.00E+00">
                  <c:v>3.4299999999999997E-2</c:v>
                </c:pt>
                <c:pt idx="437">
                  <c:v>3.0439728999999999E-2</c:v>
                </c:pt>
                <c:pt idx="438">
                  <c:v>2.6878698999999999E-2</c:v>
                </c:pt>
                <c:pt idx="439" formatCode="0.00E+00">
                  <c:v>2.3400000000000001E-2</c:v>
                </c:pt>
                <c:pt idx="440" formatCode="0.00E+00">
                  <c:v>1.9800000000000002E-2</c:v>
                </c:pt>
                <c:pt idx="441" formatCode="0.00E+00">
                  <c:v>1.6500000000000001E-2</c:v>
                </c:pt>
                <c:pt idx="442" formatCode="0.00E+00">
                  <c:v>1.35E-2</c:v>
                </c:pt>
                <c:pt idx="443" formatCode="0.00E+00">
                  <c:v>1.04E-2</c:v>
                </c:pt>
                <c:pt idx="444" formatCode="0.00E+00">
                  <c:v>7.1900000000000002E-3</c:v>
                </c:pt>
                <c:pt idx="445" formatCode="0.00E+00">
                  <c:v>4.6100000000000004E-3</c:v>
                </c:pt>
                <c:pt idx="446" formatCode="0.00E+00">
                  <c:v>1.73E-3</c:v>
                </c:pt>
                <c:pt idx="447" formatCode="0.00E+00">
                  <c:v>-8.3100000000000003E-4</c:v>
                </c:pt>
                <c:pt idx="448" formatCode="0.00E+00">
                  <c:v>-3.5500000000000002E-3</c:v>
                </c:pt>
                <c:pt idx="449" formatCode="0.00E+00">
                  <c:v>-6.0400000000000002E-3</c:v>
                </c:pt>
                <c:pt idx="450" formatCode="0.00E+00">
                  <c:v>-8.26E-3</c:v>
                </c:pt>
                <c:pt idx="451" formatCode="0.00E+00">
                  <c:v>-1.04E-2</c:v>
                </c:pt>
                <c:pt idx="452" formatCode="0.00E+00">
                  <c:v>-1.2500000000000001E-2</c:v>
                </c:pt>
                <c:pt idx="453" formatCode="0.00E+00">
                  <c:v>-1.44E-2</c:v>
                </c:pt>
                <c:pt idx="454" formatCode="0.00E+00">
                  <c:v>-1.6299999999999999E-2</c:v>
                </c:pt>
                <c:pt idx="455" formatCode="0.00E+00">
                  <c:v>-1.8100000000000002E-2</c:v>
                </c:pt>
                <c:pt idx="456" formatCode="0.00E+00">
                  <c:v>-1.9800000000000002E-2</c:v>
                </c:pt>
                <c:pt idx="457" formatCode="0.00E+00">
                  <c:v>-2.1399999999999999E-2</c:v>
                </c:pt>
                <c:pt idx="458" formatCode="0.00E+00">
                  <c:v>-2.29E-2</c:v>
                </c:pt>
                <c:pt idx="459" formatCode="0.00E+00">
                  <c:v>-2.4500000000000001E-2</c:v>
                </c:pt>
                <c:pt idx="460">
                  <c:v>-2.5887429999999999E-2</c:v>
                </c:pt>
                <c:pt idx="461" formatCode="0.00E+00">
                  <c:v>-2.7099999999999999E-2</c:v>
                </c:pt>
                <c:pt idx="462" formatCode="0.00E+00">
                  <c:v>-2.8199999999999999E-2</c:v>
                </c:pt>
                <c:pt idx="463" formatCode="0.00E+00">
                  <c:v>-2.9100000000000001E-2</c:v>
                </c:pt>
                <c:pt idx="464" formatCode="0.00E+00">
                  <c:v>-3.0099999999999998E-2</c:v>
                </c:pt>
                <c:pt idx="465" formatCode="0.00E+00">
                  <c:v>-3.09E-2</c:v>
                </c:pt>
                <c:pt idx="466" formatCode="0.00E+00">
                  <c:v>-3.1600000000000003E-2</c:v>
                </c:pt>
                <c:pt idx="467" formatCode="0.00E+00">
                  <c:v>-3.2099999999999997E-2</c:v>
                </c:pt>
                <c:pt idx="468" formatCode="0.00E+00">
                  <c:v>-3.2800000000000003E-2</c:v>
                </c:pt>
                <c:pt idx="469" formatCode="0.00E+00">
                  <c:v>-3.32E-2</c:v>
                </c:pt>
                <c:pt idx="470" formatCode="0.00E+00">
                  <c:v>-3.3500000000000002E-2</c:v>
                </c:pt>
                <c:pt idx="471" formatCode="0.00E+00">
                  <c:v>-3.39E-2</c:v>
                </c:pt>
                <c:pt idx="472" formatCode="0.00E+00">
                  <c:v>-3.4099999999999998E-2</c:v>
                </c:pt>
                <c:pt idx="473" formatCode="0.00E+00">
                  <c:v>-3.44E-2</c:v>
                </c:pt>
                <c:pt idx="474" formatCode="0.00E+00">
                  <c:v>-3.4599999999999999E-2</c:v>
                </c:pt>
                <c:pt idx="475" formatCode="0.00E+00">
                  <c:v>-3.4599999999999999E-2</c:v>
                </c:pt>
                <c:pt idx="476" formatCode="0.00E+00">
                  <c:v>-3.4799999999999998E-2</c:v>
                </c:pt>
                <c:pt idx="477">
                  <c:v>-3.4863258000000001E-2</c:v>
                </c:pt>
                <c:pt idx="478" formatCode="0.00E+00">
                  <c:v>-3.4799999999999998E-2</c:v>
                </c:pt>
                <c:pt idx="479" formatCode="0.00E+00">
                  <c:v>-3.4799999999999998E-2</c:v>
                </c:pt>
                <c:pt idx="480" formatCode="0.00E+00">
                  <c:v>-3.4599999999999999E-2</c:v>
                </c:pt>
                <c:pt idx="481" formatCode="0.00E+00">
                  <c:v>-3.44E-2</c:v>
                </c:pt>
                <c:pt idx="482" formatCode="0.00E+00">
                  <c:v>-3.4099999999999998E-2</c:v>
                </c:pt>
                <c:pt idx="483">
                  <c:v>-3.3773200000000003E-2</c:v>
                </c:pt>
                <c:pt idx="484" formatCode="0.00E+00">
                  <c:v>-3.3500000000000002E-2</c:v>
                </c:pt>
                <c:pt idx="485" formatCode="0.00E+00">
                  <c:v>-3.3000000000000002E-2</c:v>
                </c:pt>
                <c:pt idx="486" formatCode="0.00E+00">
                  <c:v>-3.2500000000000001E-2</c:v>
                </c:pt>
                <c:pt idx="487" formatCode="0.00E+00">
                  <c:v>-3.2099999999999997E-2</c:v>
                </c:pt>
                <c:pt idx="488">
                  <c:v>-3.1371178999999999E-2</c:v>
                </c:pt>
                <c:pt idx="489" formatCode="0.00E+00">
                  <c:v>-3.0599999999999999E-2</c:v>
                </c:pt>
                <c:pt idx="490" formatCode="0.00E+00">
                  <c:v>-3.0099999999999998E-2</c:v>
                </c:pt>
                <c:pt idx="491" formatCode="0.00E+00">
                  <c:v>-2.92E-2</c:v>
                </c:pt>
                <c:pt idx="492">
                  <c:v>-2.8346922E-2</c:v>
                </c:pt>
                <c:pt idx="493" formatCode="0.00E+00">
                  <c:v>-2.7400000000000001E-2</c:v>
                </c:pt>
                <c:pt idx="494" formatCode="0.00E+00">
                  <c:v>-2.64E-2</c:v>
                </c:pt>
                <c:pt idx="495" formatCode="0.00E+00">
                  <c:v>-2.53E-2</c:v>
                </c:pt>
                <c:pt idx="496" formatCode="0.00E+00">
                  <c:v>-2.4199999999999999E-2</c:v>
                </c:pt>
                <c:pt idx="497">
                  <c:v>-2.3139947000000001E-2</c:v>
                </c:pt>
                <c:pt idx="498" formatCode="0.00E+00">
                  <c:v>-2.1899999999999999E-2</c:v>
                </c:pt>
                <c:pt idx="499" formatCode="0.00E+00">
                  <c:v>-2.07E-2</c:v>
                </c:pt>
                <c:pt idx="500" formatCode="0.00E+00">
                  <c:v>-1.9400000000000001E-2</c:v>
                </c:pt>
                <c:pt idx="501" formatCode="0.00E+00">
                  <c:v>-1.8100000000000002E-2</c:v>
                </c:pt>
                <c:pt idx="502" formatCode="0.00E+00">
                  <c:v>-1.67E-2</c:v>
                </c:pt>
                <c:pt idx="503">
                  <c:v>-1.5172484999999999E-2</c:v>
                </c:pt>
                <c:pt idx="504" formatCode="0.00E+00">
                  <c:v>-1.37E-2</c:v>
                </c:pt>
                <c:pt idx="505" formatCode="0.00E+00">
                  <c:v>-1.21E-2</c:v>
                </c:pt>
                <c:pt idx="506" formatCode="0.00E+00">
                  <c:v>-1.0500000000000001E-2</c:v>
                </c:pt>
                <c:pt idx="507" formatCode="0.00E+00">
                  <c:v>-8.8500000000000002E-3</c:v>
                </c:pt>
                <c:pt idx="508" formatCode="0.00E+00">
                  <c:v>-7.0600000000000003E-3</c:v>
                </c:pt>
                <c:pt idx="509" formatCode="0.00E+00">
                  <c:v>-5.45E-3</c:v>
                </c:pt>
                <c:pt idx="510" formatCode="0.00E+00">
                  <c:v>-3.7100000000000002E-3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8-3A1E-43B0-8884-00CA753C3E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9065424"/>
        <c:axId val="439058208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'Ni 20.10.2020'!$B$6</c15:sqref>
                        </c15:formulaRef>
                      </c:ext>
                    </c:extLst>
                    <c:strCache>
                      <c:ptCount val="1"/>
                      <c:pt idx="0">
                        <c:v>Baseline</c:v>
                      </c:pt>
                    </c:strCache>
                  </c:strRef>
                </c:tx>
                <c:spPr>
                  <a:ln w="19050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'Ni 20.10.2020'!$A$7:$A$517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</c:v>
                      </c:pt>
                      <c:pt idx="4">
                        <c:v>194</c:v>
                      </c:pt>
                      <c:pt idx="5">
                        <c:v>195</c:v>
                      </c:pt>
                      <c:pt idx="6">
                        <c:v>196</c:v>
                      </c:pt>
                      <c:pt idx="7">
                        <c:v>197</c:v>
                      </c:pt>
                      <c:pt idx="8">
                        <c:v>198</c:v>
                      </c:pt>
                      <c:pt idx="9">
                        <c:v>199</c:v>
                      </c:pt>
                      <c:pt idx="10">
                        <c:v>200</c:v>
                      </c:pt>
                      <c:pt idx="11">
                        <c:v>201</c:v>
                      </c:pt>
                      <c:pt idx="12">
                        <c:v>202</c:v>
                      </c:pt>
                      <c:pt idx="13">
                        <c:v>203</c:v>
                      </c:pt>
                      <c:pt idx="14">
                        <c:v>204</c:v>
                      </c:pt>
                      <c:pt idx="15">
                        <c:v>205</c:v>
                      </c:pt>
                      <c:pt idx="16">
                        <c:v>206</c:v>
                      </c:pt>
                      <c:pt idx="17">
                        <c:v>207</c:v>
                      </c:pt>
                      <c:pt idx="18">
                        <c:v>208</c:v>
                      </c:pt>
                      <c:pt idx="19">
                        <c:v>209</c:v>
                      </c:pt>
                      <c:pt idx="20">
                        <c:v>210</c:v>
                      </c:pt>
                      <c:pt idx="21">
                        <c:v>211</c:v>
                      </c:pt>
                      <c:pt idx="22">
                        <c:v>212</c:v>
                      </c:pt>
                      <c:pt idx="23">
                        <c:v>213</c:v>
                      </c:pt>
                      <c:pt idx="24">
                        <c:v>214</c:v>
                      </c:pt>
                      <c:pt idx="25">
                        <c:v>215</c:v>
                      </c:pt>
                      <c:pt idx="26">
                        <c:v>216</c:v>
                      </c:pt>
                      <c:pt idx="27">
                        <c:v>217</c:v>
                      </c:pt>
                      <c:pt idx="28">
                        <c:v>218</c:v>
                      </c:pt>
                      <c:pt idx="29">
                        <c:v>219</c:v>
                      </c:pt>
                      <c:pt idx="30">
                        <c:v>220</c:v>
                      </c:pt>
                      <c:pt idx="31">
                        <c:v>221</c:v>
                      </c:pt>
                      <c:pt idx="32">
                        <c:v>222</c:v>
                      </c:pt>
                      <c:pt idx="33">
                        <c:v>223</c:v>
                      </c:pt>
                      <c:pt idx="34">
                        <c:v>224</c:v>
                      </c:pt>
                      <c:pt idx="35">
                        <c:v>225</c:v>
                      </c:pt>
                      <c:pt idx="36">
                        <c:v>226</c:v>
                      </c:pt>
                      <c:pt idx="37">
                        <c:v>227</c:v>
                      </c:pt>
                      <c:pt idx="38">
                        <c:v>228</c:v>
                      </c:pt>
                      <c:pt idx="39">
                        <c:v>229</c:v>
                      </c:pt>
                      <c:pt idx="40">
                        <c:v>230</c:v>
                      </c:pt>
                      <c:pt idx="41">
                        <c:v>231</c:v>
                      </c:pt>
                      <c:pt idx="42">
                        <c:v>232</c:v>
                      </c:pt>
                      <c:pt idx="43">
                        <c:v>233</c:v>
                      </c:pt>
                      <c:pt idx="44">
                        <c:v>234</c:v>
                      </c:pt>
                      <c:pt idx="45">
                        <c:v>235</c:v>
                      </c:pt>
                      <c:pt idx="46">
                        <c:v>236</c:v>
                      </c:pt>
                      <c:pt idx="47">
                        <c:v>237</c:v>
                      </c:pt>
                      <c:pt idx="48">
                        <c:v>238</c:v>
                      </c:pt>
                      <c:pt idx="49">
                        <c:v>239</c:v>
                      </c:pt>
                      <c:pt idx="50">
                        <c:v>240</c:v>
                      </c:pt>
                      <c:pt idx="51">
                        <c:v>241</c:v>
                      </c:pt>
                      <c:pt idx="52">
                        <c:v>242</c:v>
                      </c:pt>
                      <c:pt idx="53">
                        <c:v>243</c:v>
                      </c:pt>
                      <c:pt idx="54">
                        <c:v>244</c:v>
                      </c:pt>
                      <c:pt idx="55">
                        <c:v>245</c:v>
                      </c:pt>
                      <c:pt idx="56">
                        <c:v>246</c:v>
                      </c:pt>
                      <c:pt idx="57">
                        <c:v>247</c:v>
                      </c:pt>
                      <c:pt idx="58">
                        <c:v>248</c:v>
                      </c:pt>
                      <c:pt idx="59">
                        <c:v>249</c:v>
                      </c:pt>
                      <c:pt idx="60">
                        <c:v>250</c:v>
                      </c:pt>
                      <c:pt idx="61">
                        <c:v>251</c:v>
                      </c:pt>
                      <c:pt idx="62">
                        <c:v>252</c:v>
                      </c:pt>
                      <c:pt idx="63">
                        <c:v>253</c:v>
                      </c:pt>
                      <c:pt idx="64">
                        <c:v>254</c:v>
                      </c:pt>
                      <c:pt idx="65">
                        <c:v>255</c:v>
                      </c:pt>
                      <c:pt idx="66">
                        <c:v>256</c:v>
                      </c:pt>
                      <c:pt idx="67">
                        <c:v>257</c:v>
                      </c:pt>
                      <c:pt idx="68">
                        <c:v>258</c:v>
                      </c:pt>
                      <c:pt idx="69">
                        <c:v>259</c:v>
                      </c:pt>
                      <c:pt idx="70">
                        <c:v>260</c:v>
                      </c:pt>
                      <c:pt idx="71">
                        <c:v>261</c:v>
                      </c:pt>
                      <c:pt idx="72">
                        <c:v>262</c:v>
                      </c:pt>
                      <c:pt idx="73">
                        <c:v>263</c:v>
                      </c:pt>
                      <c:pt idx="74">
                        <c:v>264</c:v>
                      </c:pt>
                      <c:pt idx="75">
                        <c:v>265</c:v>
                      </c:pt>
                      <c:pt idx="76">
                        <c:v>266</c:v>
                      </c:pt>
                      <c:pt idx="77">
                        <c:v>267</c:v>
                      </c:pt>
                      <c:pt idx="78">
                        <c:v>268</c:v>
                      </c:pt>
                      <c:pt idx="79">
                        <c:v>269</c:v>
                      </c:pt>
                      <c:pt idx="80">
                        <c:v>270</c:v>
                      </c:pt>
                      <c:pt idx="81">
                        <c:v>271</c:v>
                      </c:pt>
                      <c:pt idx="82">
                        <c:v>272</c:v>
                      </c:pt>
                      <c:pt idx="83">
                        <c:v>273</c:v>
                      </c:pt>
                      <c:pt idx="84">
                        <c:v>274</c:v>
                      </c:pt>
                      <c:pt idx="85">
                        <c:v>275</c:v>
                      </c:pt>
                      <c:pt idx="86">
                        <c:v>276</c:v>
                      </c:pt>
                      <c:pt idx="87">
                        <c:v>277</c:v>
                      </c:pt>
                      <c:pt idx="88">
                        <c:v>278</c:v>
                      </c:pt>
                      <c:pt idx="89">
                        <c:v>279</c:v>
                      </c:pt>
                      <c:pt idx="90">
                        <c:v>280</c:v>
                      </c:pt>
                      <c:pt idx="91">
                        <c:v>281</c:v>
                      </c:pt>
                      <c:pt idx="92">
                        <c:v>282</c:v>
                      </c:pt>
                      <c:pt idx="93">
                        <c:v>283</c:v>
                      </c:pt>
                      <c:pt idx="94">
                        <c:v>284</c:v>
                      </c:pt>
                      <c:pt idx="95">
                        <c:v>285</c:v>
                      </c:pt>
                      <c:pt idx="96">
                        <c:v>286</c:v>
                      </c:pt>
                      <c:pt idx="97">
                        <c:v>287</c:v>
                      </c:pt>
                      <c:pt idx="98">
                        <c:v>288</c:v>
                      </c:pt>
                      <c:pt idx="99">
                        <c:v>289</c:v>
                      </c:pt>
                      <c:pt idx="100">
                        <c:v>290</c:v>
                      </c:pt>
                      <c:pt idx="101">
                        <c:v>291</c:v>
                      </c:pt>
                      <c:pt idx="102">
                        <c:v>292</c:v>
                      </c:pt>
                      <c:pt idx="103">
                        <c:v>293</c:v>
                      </c:pt>
                      <c:pt idx="104">
                        <c:v>294</c:v>
                      </c:pt>
                      <c:pt idx="105">
                        <c:v>295</c:v>
                      </c:pt>
                      <c:pt idx="106">
                        <c:v>296</c:v>
                      </c:pt>
                      <c:pt idx="107">
                        <c:v>297</c:v>
                      </c:pt>
                      <c:pt idx="108">
                        <c:v>298</c:v>
                      </c:pt>
                      <c:pt idx="109">
                        <c:v>299</c:v>
                      </c:pt>
                      <c:pt idx="110">
                        <c:v>300</c:v>
                      </c:pt>
                      <c:pt idx="111">
                        <c:v>301</c:v>
                      </c:pt>
                      <c:pt idx="112">
                        <c:v>302</c:v>
                      </c:pt>
                      <c:pt idx="113">
                        <c:v>303</c:v>
                      </c:pt>
                      <c:pt idx="114">
                        <c:v>304</c:v>
                      </c:pt>
                      <c:pt idx="115">
                        <c:v>305</c:v>
                      </c:pt>
                      <c:pt idx="116">
                        <c:v>306</c:v>
                      </c:pt>
                      <c:pt idx="117">
                        <c:v>307</c:v>
                      </c:pt>
                      <c:pt idx="118">
                        <c:v>308</c:v>
                      </c:pt>
                      <c:pt idx="119">
                        <c:v>309</c:v>
                      </c:pt>
                      <c:pt idx="120">
                        <c:v>310</c:v>
                      </c:pt>
                      <c:pt idx="121">
                        <c:v>311</c:v>
                      </c:pt>
                      <c:pt idx="122">
                        <c:v>312</c:v>
                      </c:pt>
                      <c:pt idx="123">
                        <c:v>313</c:v>
                      </c:pt>
                      <c:pt idx="124">
                        <c:v>314</c:v>
                      </c:pt>
                      <c:pt idx="125">
                        <c:v>315</c:v>
                      </c:pt>
                      <c:pt idx="126">
                        <c:v>316</c:v>
                      </c:pt>
                      <c:pt idx="127">
                        <c:v>317</c:v>
                      </c:pt>
                      <c:pt idx="128">
                        <c:v>318</c:v>
                      </c:pt>
                      <c:pt idx="129">
                        <c:v>319</c:v>
                      </c:pt>
                      <c:pt idx="130">
                        <c:v>320</c:v>
                      </c:pt>
                      <c:pt idx="131">
                        <c:v>321</c:v>
                      </c:pt>
                      <c:pt idx="132">
                        <c:v>322</c:v>
                      </c:pt>
                      <c:pt idx="133">
                        <c:v>323</c:v>
                      </c:pt>
                      <c:pt idx="134">
                        <c:v>324</c:v>
                      </c:pt>
                      <c:pt idx="135">
                        <c:v>325</c:v>
                      </c:pt>
                      <c:pt idx="136">
                        <c:v>326</c:v>
                      </c:pt>
                      <c:pt idx="137">
                        <c:v>327</c:v>
                      </c:pt>
                      <c:pt idx="138">
                        <c:v>328</c:v>
                      </c:pt>
                      <c:pt idx="139">
                        <c:v>329</c:v>
                      </c:pt>
                      <c:pt idx="140">
                        <c:v>330</c:v>
                      </c:pt>
                      <c:pt idx="141">
                        <c:v>331</c:v>
                      </c:pt>
                      <c:pt idx="142">
                        <c:v>332</c:v>
                      </c:pt>
                      <c:pt idx="143">
                        <c:v>333</c:v>
                      </c:pt>
                      <c:pt idx="144">
                        <c:v>334</c:v>
                      </c:pt>
                      <c:pt idx="145">
                        <c:v>335</c:v>
                      </c:pt>
                      <c:pt idx="146">
                        <c:v>336</c:v>
                      </c:pt>
                      <c:pt idx="147">
                        <c:v>337</c:v>
                      </c:pt>
                      <c:pt idx="148">
                        <c:v>338</c:v>
                      </c:pt>
                      <c:pt idx="149">
                        <c:v>339</c:v>
                      </c:pt>
                      <c:pt idx="150">
                        <c:v>340</c:v>
                      </c:pt>
                      <c:pt idx="151">
                        <c:v>341</c:v>
                      </c:pt>
                      <c:pt idx="152">
                        <c:v>342</c:v>
                      </c:pt>
                      <c:pt idx="153">
                        <c:v>343</c:v>
                      </c:pt>
                      <c:pt idx="154">
                        <c:v>344</c:v>
                      </c:pt>
                      <c:pt idx="155">
                        <c:v>345</c:v>
                      </c:pt>
                      <c:pt idx="156">
                        <c:v>346</c:v>
                      </c:pt>
                      <c:pt idx="157">
                        <c:v>347</c:v>
                      </c:pt>
                      <c:pt idx="158">
                        <c:v>348</c:v>
                      </c:pt>
                      <c:pt idx="159">
                        <c:v>349</c:v>
                      </c:pt>
                      <c:pt idx="160">
                        <c:v>350</c:v>
                      </c:pt>
                      <c:pt idx="161">
                        <c:v>351</c:v>
                      </c:pt>
                      <c:pt idx="162">
                        <c:v>352</c:v>
                      </c:pt>
                      <c:pt idx="163">
                        <c:v>353</c:v>
                      </c:pt>
                      <c:pt idx="164">
                        <c:v>354</c:v>
                      </c:pt>
                      <c:pt idx="165">
                        <c:v>355</c:v>
                      </c:pt>
                      <c:pt idx="166">
                        <c:v>356</c:v>
                      </c:pt>
                      <c:pt idx="167">
                        <c:v>357</c:v>
                      </c:pt>
                      <c:pt idx="168">
                        <c:v>358</c:v>
                      </c:pt>
                      <c:pt idx="169">
                        <c:v>359</c:v>
                      </c:pt>
                      <c:pt idx="170">
                        <c:v>360</c:v>
                      </c:pt>
                      <c:pt idx="171">
                        <c:v>361</c:v>
                      </c:pt>
                      <c:pt idx="172">
                        <c:v>362</c:v>
                      </c:pt>
                      <c:pt idx="173">
                        <c:v>363</c:v>
                      </c:pt>
                      <c:pt idx="174">
                        <c:v>364</c:v>
                      </c:pt>
                      <c:pt idx="175">
                        <c:v>365</c:v>
                      </c:pt>
                      <c:pt idx="176">
                        <c:v>366</c:v>
                      </c:pt>
                      <c:pt idx="177">
                        <c:v>367</c:v>
                      </c:pt>
                      <c:pt idx="178">
                        <c:v>368</c:v>
                      </c:pt>
                      <c:pt idx="179">
                        <c:v>369</c:v>
                      </c:pt>
                      <c:pt idx="180">
                        <c:v>370</c:v>
                      </c:pt>
                      <c:pt idx="181">
                        <c:v>371</c:v>
                      </c:pt>
                      <c:pt idx="182">
                        <c:v>372</c:v>
                      </c:pt>
                      <c:pt idx="183">
                        <c:v>373</c:v>
                      </c:pt>
                      <c:pt idx="184">
                        <c:v>374</c:v>
                      </c:pt>
                      <c:pt idx="185">
                        <c:v>375</c:v>
                      </c:pt>
                      <c:pt idx="186">
                        <c:v>376</c:v>
                      </c:pt>
                      <c:pt idx="187">
                        <c:v>377</c:v>
                      </c:pt>
                      <c:pt idx="188">
                        <c:v>378</c:v>
                      </c:pt>
                      <c:pt idx="189">
                        <c:v>379</c:v>
                      </c:pt>
                      <c:pt idx="190">
                        <c:v>380</c:v>
                      </c:pt>
                      <c:pt idx="191">
                        <c:v>381</c:v>
                      </c:pt>
                      <c:pt idx="192">
                        <c:v>382</c:v>
                      </c:pt>
                      <c:pt idx="193">
                        <c:v>383</c:v>
                      </c:pt>
                      <c:pt idx="194">
                        <c:v>384</c:v>
                      </c:pt>
                      <c:pt idx="195">
                        <c:v>385</c:v>
                      </c:pt>
                      <c:pt idx="196">
                        <c:v>386</c:v>
                      </c:pt>
                      <c:pt idx="197">
                        <c:v>387</c:v>
                      </c:pt>
                      <c:pt idx="198">
                        <c:v>388</c:v>
                      </c:pt>
                      <c:pt idx="199">
                        <c:v>389</c:v>
                      </c:pt>
                      <c:pt idx="200">
                        <c:v>390</c:v>
                      </c:pt>
                      <c:pt idx="201">
                        <c:v>391</c:v>
                      </c:pt>
                      <c:pt idx="202">
                        <c:v>392</c:v>
                      </c:pt>
                      <c:pt idx="203">
                        <c:v>393</c:v>
                      </c:pt>
                      <c:pt idx="204">
                        <c:v>394</c:v>
                      </c:pt>
                      <c:pt idx="205">
                        <c:v>395</c:v>
                      </c:pt>
                      <c:pt idx="206">
                        <c:v>396</c:v>
                      </c:pt>
                      <c:pt idx="207">
                        <c:v>397</c:v>
                      </c:pt>
                      <c:pt idx="208">
                        <c:v>398</c:v>
                      </c:pt>
                      <c:pt idx="209">
                        <c:v>399</c:v>
                      </c:pt>
                      <c:pt idx="210">
                        <c:v>400</c:v>
                      </c:pt>
                      <c:pt idx="211">
                        <c:v>401</c:v>
                      </c:pt>
                      <c:pt idx="212">
                        <c:v>402</c:v>
                      </c:pt>
                      <c:pt idx="213">
                        <c:v>403</c:v>
                      </c:pt>
                      <c:pt idx="214">
                        <c:v>404</c:v>
                      </c:pt>
                      <c:pt idx="215">
                        <c:v>405</c:v>
                      </c:pt>
                      <c:pt idx="216">
                        <c:v>406</c:v>
                      </c:pt>
                      <c:pt idx="217">
                        <c:v>407</c:v>
                      </c:pt>
                      <c:pt idx="218">
                        <c:v>408</c:v>
                      </c:pt>
                      <c:pt idx="219">
                        <c:v>409</c:v>
                      </c:pt>
                      <c:pt idx="220">
                        <c:v>410</c:v>
                      </c:pt>
                      <c:pt idx="221">
                        <c:v>411</c:v>
                      </c:pt>
                      <c:pt idx="222">
                        <c:v>412</c:v>
                      </c:pt>
                      <c:pt idx="223">
                        <c:v>413</c:v>
                      </c:pt>
                      <c:pt idx="224">
                        <c:v>414</c:v>
                      </c:pt>
                      <c:pt idx="225">
                        <c:v>415</c:v>
                      </c:pt>
                      <c:pt idx="226">
                        <c:v>416</c:v>
                      </c:pt>
                      <c:pt idx="227">
                        <c:v>417</c:v>
                      </c:pt>
                      <c:pt idx="228">
                        <c:v>418</c:v>
                      </c:pt>
                      <c:pt idx="229">
                        <c:v>419</c:v>
                      </c:pt>
                      <c:pt idx="230">
                        <c:v>420</c:v>
                      </c:pt>
                      <c:pt idx="231">
                        <c:v>421</c:v>
                      </c:pt>
                      <c:pt idx="232">
                        <c:v>422</c:v>
                      </c:pt>
                      <c:pt idx="233">
                        <c:v>423</c:v>
                      </c:pt>
                      <c:pt idx="234">
                        <c:v>424</c:v>
                      </c:pt>
                      <c:pt idx="235">
                        <c:v>425</c:v>
                      </c:pt>
                      <c:pt idx="236">
                        <c:v>426</c:v>
                      </c:pt>
                      <c:pt idx="237">
                        <c:v>427</c:v>
                      </c:pt>
                      <c:pt idx="238">
                        <c:v>428</c:v>
                      </c:pt>
                      <c:pt idx="239">
                        <c:v>429</c:v>
                      </c:pt>
                      <c:pt idx="240">
                        <c:v>430</c:v>
                      </c:pt>
                      <c:pt idx="241">
                        <c:v>431</c:v>
                      </c:pt>
                      <c:pt idx="242">
                        <c:v>432</c:v>
                      </c:pt>
                      <c:pt idx="243">
                        <c:v>433</c:v>
                      </c:pt>
                      <c:pt idx="244">
                        <c:v>434</c:v>
                      </c:pt>
                      <c:pt idx="245">
                        <c:v>435</c:v>
                      </c:pt>
                      <c:pt idx="246">
                        <c:v>436</c:v>
                      </c:pt>
                      <c:pt idx="247">
                        <c:v>437</c:v>
                      </c:pt>
                      <c:pt idx="248">
                        <c:v>438</c:v>
                      </c:pt>
                      <c:pt idx="249">
                        <c:v>439</c:v>
                      </c:pt>
                      <c:pt idx="250">
                        <c:v>440</c:v>
                      </c:pt>
                      <c:pt idx="251">
                        <c:v>441</c:v>
                      </c:pt>
                      <c:pt idx="252">
                        <c:v>442</c:v>
                      </c:pt>
                      <c:pt idx="253">
                        <c:v>443</c:v>
                      </c:pt>
                      <c:pt idx="254">
                        <c:v>444</c:v>
                      </c:pt>
                      <c:pt idx="255">
                        <c:v>445</c:v>
                      </c:pt>
                      <c:pt idx="256">
                        <c:v>446</c:v>
                      </c:pt>
                      <c:pt idx="257">
                        <c:v>447</c:v>
                      </c:pt>
                      <c:pt idx="258">
                        <c:v>448</c:v>
                      </c:pt>
                      <c:pt idx="259">
                        <c:v>449</c:v>
                      </c:pt>
                      <c:pt idx="260">
                        <c:v>450</c:v>
                      </c:pt>
                      <c:pt idx="261">
                        <c:v>451</c:v>
                      </c:pt>
                      <c:pt idx="262">
                        <c:v>452</c:v>
                      </c:pt>
                      <c:pt idx="263">
                        <c:v>453</c:v>
                      </c:pt>
                      <c:pt idx="264">
                        <c:v>454</c:v>
                      </c:pt>
                      <c:pt idx="265">
                        <c:v>455</c:v>
                      </c:pt>
                      <c:pt idx="266">
                        <c:v>456</c:v>
                      </c:pt>
                      <c:pt idx="267">
                        <c:v>457</c:v>
                      </c:pt>
                      <c:pt idx="268">
                        <c:v>458</c:v>
                      </c:pt>
                      <c:pt idx="269">
                        <c:v>459</c:v>
                      </c:pt>
                      <c:pt idx="270">
                        <c:v>460</c:v>
                      </c:pt>
                      <c:pt idx="271">
                        <c:v>461</c:v>
                      </c:pt>
                      <c:pt idx="272">
                        <c:v>462</c:v>
                      </c:pt>
                      <c:pt idx="273">
                        <c:v>463</c:v>
                      </c:pt>
                      <c:pt idx="274">
                        <c:v>464</c:v>
                      </c:pt>
                      <c:pt idx="275">
                        <c:v>465</c:v>
                      </c:pt>
                      <c:pt idx="276">
                        <c:v>466</c:v>
                      </c:pt>
                      <c:pt idx="277">
                        <c:v>467</c:v>
                      </c:pt>
                      <c:pt idx="278">
                        <c:v>468</c:v>
                      </c:pt>
                      <c:pt idx="279">
                        <c:v>469</c:v>
                      </c:pt>
                      <c:pt idx="280">
                        <c:v>470</c:v>
                      </c:pt>
                      <c:pt idx="281">
                        <c:v>471</c:v>
                      </c:pt>
                      <c:pt idx="282">
                        <c:v>472</c:v>
                      </c:pt>
                      <c:pt idx="283">
                        <c:v>473</c:v>
                      </c:pt>
                      <c:pt idx="284">
                        <c:v>474</c:v>
                      </c:pt>
                      <c:pt idx="285">
                        <c:v>475</c:v>
                      </c:pt>
                      <c:pt idx="286">
                        <c:v>476</c:v>
                      </c:pt>
                      <c:pt idx="287">
                        <c:v>477</c:v>
                      </c:pt>
                      <c:pt idx="288">
                        <c:v>478</c:v>
                      </c:pt>
                      <c:pt idx="289">
                        <c:v>479</c:v>
                      </c:pt>
                      <c:pt idx="290">
                        <c:v>480</c:v>
                      </c:pt>
                      <c:pt idx="291">
                        <c:v>481</c:v>
                      </c:pt>
                      <c:pt idx="292">
                        <c:v>482</c:v>
                      </c:pt>
                      <c:pt idx="293">
                        <c:v>483</c:v>
                      </c:pt>
                      <c:pt idx="294">
                        <c:v>484</c:v>
                      </c:pt>
                      <c:pt idx="295">
                        <c:v>485</c:v>
                      </c:pt>
                      <c:pt idx="296">
                        <c:v>486</c:v>
                      </c:pt>
                      <c:pt idx="297">
                        <c:v>487</c:v>
                      </c:pt>
                      <c:pt idx="298">
                        <c:v>488</c:v>
                      </c:pt>
                      <c:pt idx="299">
                        <c:v>489</c:v>
                      </c:pt>
                      <c:pt idx="300">
                        <c:v>490</c:v>
                      </c:pt>
                      <c:pt idx="301">
                        <c:v>491</c:v>
                      </c:pt>
                      <c:pt idx="302">
                        <c:v>492</c:v>
                      </c:pt>
                      <c:pt idx="303">
                        <c:v>493</c:v>
                      </c:pt>
                      <c:pt idx="304">
                        <c:v>494</c:v>
                      </c:pt>
                      <c:pt idx="305">
                        <c:v>495</c:v>
                      </c:pt>
                      <c:pt idx="306">
                        <c:v>496</c:v>
                      </c:pt>
                      <c:pt idx="307">
                        <c:v>497</c:v>
                      </c:pt>
                      <c:pt idx="308">
                        <c:v>498</c:v>
                      </c:pt>
                      <c:pt idx="309">
                        <c:v>499</c:v>
                      </c:pt>
                      <c:pt idx="310">
                        <c:v>500</c:v>
                      </c:pt>
                      <c:pt idx="311">
                        <c:v>501</c:v>
                      </c:pt>
                      <c:pt idx="312">
                        <c:v>502</c:v>
                      </c:pt>
                      <c:pt idx="313">
                        <c:v>503</c:v>
                      </c:pt>
                      <c:pt idx="314">
                        <c:v>504</c:v>
                      </c:pt>
                      <c:pt idx="315">
                        <c:v>505</c:v>
                      </c:pt>
                      <c:pt idx="316">
                        <c:v>506</c:v>
                      </c:pt>
                      <c:pt idx="317">
                        <c:v>507</c:v>
                      </c:pt>
                      <c:pt idx="318">
                        <c:v>508</c:v>
                      </c:pt>
                      <c:pt idx="319">
                        <c:v>509</c:v>
                      </c:pt>
                      <c:pt idx="320">
                        <c:v>510</c:v>
                      </c:pt>
                      <c:pt idx="321">
                        <c:v>511</c:v>
                      </c:pt>
                      <c:pt idx="322">
                        <c:v>512</c:v>
                      </c:pt>
                      <c:pt idx="323">
                        <c:v>513</c:v>
                      </c:pt>
                      <c:pt idx="324">
                        <c:v>514</c:v>
                      </c:pt>
                      <c:pt idx="325">
                        <c:v>515</c:v>
                      </c:pt>
                      <c:pt idx="326">
                        <c:v>516</c:v>
                      </c:pt>
                      <c:pt idx="327">
                        <c:v>517</c:v>
                      </c:pt>
                      <c:pt idx="328">
                        <c:v>518</c:v>
                      </c:pt>
                      <c:pt idx="329">
                        <c:v>519</c:v>
                      </c:pt>
                      <c:pt idx="330">
                        <c:v>520</c:v>
                      </c:pt>
                      <c:pt idx="331">
                        <c:v>521</c:v>
                      </c:pt>
                      <c:pt idx="332">
                        <c:v>522</c:v>
                      </c:pt>
                      <c:pt idx="333">
                        <c:v>523</c:v>
                      </c:pt>
                      <c:pt idx="334">
                        <c:v>524</c:v>
                      </c:pt>
                      <c:pt idx="335">
                        <c:v>525</c:v>
                      </c:pt>
                      <c:pt idx="336">
                        <c:v>526</c:v>
                      </c:pt>
                      <c:pt idx="337">
                        <c:v>527</c:v>
                      </c:pt>
                      <c:pt idx="338">
                        <c:v>528</c:v>
                      </c:pt>
                      <c:pt idx="339">
                        <c:v>529</c:v>
                      </c:pt>
                      <c:pt idx="340">
                        <c:v>530</c:v>
                      </c:pt>
                      <c:pt idx="341">
                        <c:v>531</c:v>
                      </c:pt>
                      <c:pt idx="342">
                        <c:v>532</c:v>
                      </c:pt>
                      <c:pt idx="343">
                        <c:v>533</c:v>
                      </c:pt>
                      <c:pt idx="344">
                        <c:v>534</c:v>
                      </c:pt>
                      <c:pt idx="345">
                        <c:v>535</c:v>
                      </c:pt>
                      <c:pt idx="346">
                        <c:v>536</c:v>
                      </c:pt>
                      <c:pt idx="347">
                        <c:v>537</c:v>
                      </c:pt>
                      <c:pt idx="348">
                        <c:v>538</c:v>
                      </c:pt>
                      <c:pt idx="349">
                        <c:v>539</c:v>
                      </c:pt>
                      <c:pt idx="350">
                        <c:v>540</c:v>
                      </c:pt>
                      <c:pt idx="351">
                        <c:v>541</c:v>
                      </c:pt>
                      <c:pt idx="352">
                        <c:v>542</c:v>
                      </c:pt>
                      <c:pt idx="353">
                        <c:v>543</c:v>
                      </c:pt>
                      <c:pt idx="354">
                        <c:v>544</c:v>
                      </c:pt>
                      <c:pt idx="355">
                        <c:v>545</c:v>
                      </c:pt>
                      <c:pt idx="356">
                        <c:v>546</c:v>
                      </c:pt>
                      <c:pt idx="357">
                        <c:v>547</c:v>
                      </c:pt>
                      <c:pt idx="358">
                        <c:v>548</c:v>
                      </c:pt>
                      <c:pt idx="359">
                        <c:v>549</c:v>
                      </c:pt>
                      <c:pt idx="360">
                        <c:v>550</c:v>
                      </c:pt>
                      <c:pt idx="361">
                        <c:v>551</c:v>
                      </c:pt>
                      <c:pt idx="362">
                        <c:v>552</c:v>
                      </c:pt>
                      <c:pt idx="363">
                        <c:v>553</c:v>
                      </c:pt>
                      <c:pt idx="364">
                        <c:v>554</c:v>
                      </c:pt>
                      <c:pt idx="365">
                        <c:v>555</c:v>
                      </c:pt>
                      <c:pt idx="366">
                        <c:v>556</c:v>
                      </c:pt>
                      <c:pt idx="367">
                        <c:v>557</c:v>
                      </c:pt>
                      <c:pt idx="368">
                        <c:v>558</c:v>
                      </c:pt>
                      <c:pt idx="369">
                        <c:v>559</c:v>
                      </c:pt>
                      <c:pt idx="370">
                        <c:v>560</c:v>
                      </c:pt>
                      <c:pt idx="371">
                        <c:v>561</c:v>
                      </c:pt>
                      <c:pt idx="372">
                        <c:v>562</c:v>
                      </c:pt>
                      <c:pt idx="373">
                        <c:v>563</c:v>
                      </c:pt>
                      <c:pt idx="374">
                        <c:v>564</c:v>
                      </c:pt>
                      <c:pt idx="375">
                        <c:v>565</c:v>
                      </c:pt>
                      <c:pt idx="376">
                        <c:v>566</c:v>
                      </c:pt>
                      <c:pt idx="377">
                        <c:v>567</c:v>
                      </c:pt>
                      <c:pt idx="378">
                        <c:v>568</c:v>
                      </c:pt>
                      <c:pt idx="379">
                        <c:v>569</c:v>
                      </c:pt>
                      <c:pt idx="380">
                        <c:v>570</c:v>
                      </c:pt>
                      <c:pt idx="381">
                        <c:v>571</c:v>
                      </c:pt>
                      <c:pt idx="382">
                        <c:v>572</c:v>
                      </c:pt>
                      <c:pt idx="383">
                        <c:v>573</c:v>
                      </c:pt>
                      <c:pt idx="384">
                        <c:v>574</c:v>
                      </c:pt>
                      <c:pt idx="385">
                        <c:v>575</c:v>
                      </c:pt>
                      <c:pt idx="386">
                        <c:v>576</c:v>
                      </c:pt>
                      <c:pt idx="387">
                        <c:v>577</c:v>
                      </c:pt>
                      <c:pt idx="388">
                        <c:v>578</c:v>
                      </c:pt>
                      <c:pt idx="389">
                        <c:v>579</c:v>
                      </c:pt>
                      <c:pt idx="390">
                        <c:v>580</c:v>
                      </c:pt>
                      <c:pt idx="391">
                        <c:v>581</c:v>
                      </c:pt>
                      <c:pt idx="392">
                        <c:v>582</c:v>
                      </c:pt>
                      <c:pt idx="393">
                        <c:v>583</c:v>
                      </c:pt>
                      <c:pt idx="394">
                        <c:v>584</c:v>
                      </c:pt>
                      <c:pt idx="395">
                        <c:v>585</c:v>
                      </c:pt>
                      <c:pt idx="396">
                        <c:v>586</c:v>
                      </c:pt>
                      <c:pt idx="397">
                        <c:v>587</c:v>
                      </c:pt>
                      <c:pt idx="398">
                        <c:v>588</c:v>
                      </c:pt>
                      <c:pt idx="399">
                        <c:v>589</c:v>
                      </c:pt>
                      <c:pt idx="400">
                        <c:v>590</c:v>
                      </c:pt>
                      <c:pt idx="401">
                        <c:v>591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594</c:v>
                      </c:pt>
                      <c:pt idx="405">
                        <c:v>595</c:v>
                      </c:pt>
                      <c:pt idx="406">
                        <c:v>596</c:v>
                      </c:pt>
                      <c:pt idx="407">
                        <c:v>597</c:v>
                      </c:pt>
                      <c:pt idx="408">
                        <c:v>598</c:v>
                      </c:pt>
                      <c:pt idx="409">
                        <c:v>599</c:v>
                      </c:pt>
                      <c:pt idx="410">
                        <c:v>600</c:v>
                      </c:pt>
                      <c:pt idx="411">
                        <c:v>601</c:v>
                      </c:pt>
                      <c:pt idx="412">
                        <c:v>602</c:v>
                      </c:pt>
                      <c:pt idx="413">
                        <c:v>603</c:v>
                      </c:pt>
                      <c:pt idx="414">
                        <c:v>604</c:v>
                      </c:pt>
                      <c:pt idx="415">
                        <c:v>605</c:v>
                      </c:pt>
                      <c:pt idx="416">
                        <c:v>606</c:v>
                      </c:pt>
                      <c:pt idx="417">
                        <c:v>607</c:v>
                      </c:pt>
                      <c:pt idx="418">
                        <c:v>608</c:v>
                      </c:pt>
                      <c:pt idx="419">
                        <c:v>609</c:v>
                      </c:pt>
                      <c:pt idx="420">
                        <c:v>610</c:v>
                      </c:pt>
                      <c:pt idx="421">
                        <c:v>611</c:v>
                      </c:pt>
                      <c:pt idx="422">
                        <c:v>612</c:v>
                      </c:pt>
                      <c:pt idx="423">
                        <c:v>613</c:v>
                      </c:pt>
                      <c:pt idx="424">
                        <c:v>614</c:v>
                      </c:pt>
                      <c:pt idx="425">
                        <c:v>615</c:v>
                      </c:pt>
                      <c:pt idx="426">
                        <c:v>616</c:v>
                      </c:pt>
                      <c:pt idx="427">
                        <c:v>617</c:v>
                      </c:pt>
                      <c:pt idx="428">
                        <c:v>618</c:v>
                      </c:pt>
                      <c:pt idx="429">
                        <c:v>619</c:v>
                      </c:pt>
                      <c:pt idx="430">
                        <c:v>620</c:v>
                      </c:pt>
                      <c:pt idx="431">
                        <c:v>621</c:v>
                      </c:pt>
                      <c:pt idx="432">
                        <c:v>622</c:v>
                      </c:pt>
                      <c:pt idx="433">
                        <c:v>623</c:v>
                      </c:pt>
                      <c:pt idx="434">
                        <c:v>624</c:v>
                      </c:pt>
                      <c:pt idx="435">
                        <c:v>625</c:v>
                      </c:pt>
                      <c:pt idx="436">
                        <c:v>626</c:v>
                      </c:pt>
                      <c:pt idx="437">
                        <c:v>627</c:v>
                      </c:pt>
                      <c:pt idx="438">
                        <c:v>628</c:v>
                      </c:pt>
                      <c:pt idx="439">
                        <c:v>629</c:v>
                      </c:pt>
                      <c:pt idx="440">
                        <c:v>630</c:v>
                      </c:pt>
                      <c:pt idx="441">
                        <c:v>631</c:v>
                      </c:pt>
                      <c:pt idx="442">
                        <c:v>632</c:v>
                      </c:pt>
                      <c:pt idx="443">
                        <c:v>633</c:v>
                      </c:pt>
                      <c:pt idx="444">
                        <c:v>634</c:v>
                      </c:pt>
                      <c:pt idx="445">
                        <c:v>635</c:v>
                      </c:pt>
                      <c:pt idx="446">
                        <c:v>636</c:v>
                      </c:pt>
                      <c:pt idx="447">
                        <c:v>637</c:v>
                      </c:pt>
                      <c:pt idx="448">
                        <c:v>638</c:v>
                      </c:pt>
                      <c:pt idx="449">
                        <c:v>639</c:v>
                      </c:pt>
                      <c:pt idx="450">
                        <c:v>640</c:v>
                      </c:pt>
                      <c:pt idx="451">
                        <c:v>641</c:v>
                      </c:pt>
                      <c:pt idx="452">
                        <c:v>642</c:v>
                      </c:pt>
                      <c:pt idx="453">
                        <c:v>643</c:v>
                      </c:pt>
                      <c:pt idx="454">
                        <c:v>644</c:v>
                      </c:pt>
                      <c:pt idx="455">
                        <c:v>645</c:v>
                      </c:pt>
                      <c:pt idx="456">
                        <c:v>646</c:v>
                      </c:pt>
                      <c:pt idx="457">
                        <c:v>647</c:v>
                      </c:pt>
                      <c:pt idx="458">
                        <c:v>648</c:v>
                      </c:pt>
                      <c:pt idx="459">
                        <c:v>649</c:v>
                      </c:pt>
                      <c:pt idx="460">
                        <c:v>650</c:v>
                      </c:pt>
                      <c:pt idx="461">
                        <c:v>651</c:v>
                      </c:pt>
                      <c:pt idx="462">
                        <c:v>652</c:v>
                      </c:pt>
                      <c:pt idx="463">
                        <c:v>653</c:v>
                      </c:pt>
                      <c:pt idx="464">
                        <c:v>654</c:v>
                      </c:pt>
                      <c:pt idx="465">
                        <c:v>655</c:v>
                      </c:pt>
                      <c:pt idx="466">
                        <c:v>656</c:v>
                      </c:pt>
                      <c:pt idx="467">
                        <c:v>657</c:v>
                      </c:pt>
                      <c:pt idx="468">
                        <c:v>658</c:v>
                      </c:pt>
                      <c:pt idx="469">
                        <c:v>659</c:v>
                      </c:pt>
                      <c:pt idx="470">
                        <c:v>660</c:v>
                      </c:pt>
                      <c:pt idx="471">
                        <c:v>661</c:v>
                      </c:pt>
                      <c:pt idx="472">
                        <c:v>662</c:v>
                      </c:pt>
                      <c:pt idx="473">
                        <c:v>663</c:v>
                      </c:pt>
                      <c:pt idx="474">
                        <c:v>664</c:v>
                      </c:pt>
                      <c:pt idx="475">
                        <c:v>665</c:v>
                      </c:pt>
                      <c:pt idx="476">
                        <c:v>666</c:v>
                      </c:pt>
                      <c:pt idx="477">
                        <c:v>667</c:v>
                      </c:pt>
                      <c:pt idx="478">
                        <c:v>668</c:v>
                      </c:pt>
                      <c:pt idx="479">
                        <c:v>669</c:v>
                      </c:pt>
                      <c:pt idx="480">
                        <c:v>670</c:v>
                      </c:pt>
                      <c:pt idx="481">
                        <c:v>671</c:v>
                      </c:pt>
                      <c:pt idx="482">
                        <c:v>672</c:v>
                      </c:pt>
                      <c:pt idx="483">
                        <c:v>673</c:v>
                      </c:pt>
                      <c:pt idx="484">
                        <c:v>674</c:v>
                      </c:pt>
                      <c:pt idx="485">
                        <c:v>675</c:v>
                      </c:pt>
                      <c:pt idx="486">
                        <c:v>676</c:v>
                      </c:pt>
                      <c:pt idx="487">
                        <c:v>677</c:v>
                      </c:pt>
                      <c:pt idx="488">
                        <c:v>678</c:v>
                      </c:pt>
                      <c:pt idx="489">
                        <c:v>679</c:v>
                      </c:pt>
                      <c:pt idx="490">
                        <c:v>680</c:v>
                      </c:pt>
                      <c:pt idx="491">
                        <c:v>681</c:v>
                      </c:pt>
                      <c:pt idx="492">
                        <c:v>682</c:v>
                      </c:pt>
                      <c:pt idx="493">
                        <c:v>683</c:v>
                      </c:pt>
                      <c:pt idx="494">
                        <c:v>684</c:v>
                      </c:pt>
                      <c:pt idx="495">
                        <c:v>685</c:v>
                      </c:pt>
                      <c:pt idx="496">
                        <c:v>686</c:v>
                      </c:pt>
                      <c:pt idx="497">
                        <c:v>687</c:v>
                      </c:pt>
                      <c:pt idx="498">
                        <c:v>688</c:v>
                      </c:pt>
                      <c:pt idx="499">
                        <c:v>689</c:v>
                      </c:pt>
                      <c:pt idx="500">
                        <c:v>690</c:v>
                      </c:pt>
                      <c:pt idx="501">
                        <c:v>691</c:v>
                      </c:pt>
                      <c:pt idx="502">
                        <c:v>692</c:v>
                      </c:pt>
                      <c:pt idx="503">
                        <c:v>693</c:v>
                      </c:pt>
                      <c:pt idx="504">
                        <c:v>694</c:v>
                      </c:pt>
                      <c:pt idx="505">
                        <c:v>695</c:v>
                      </c:pt>
                      <c:pt idx="506">
                        <c:v>696</c:v>
                      </c:pt>
                      <c:pt idx="507">
                        <c:v>697</c:v>
                      </c:pt>
                      <c:pt idx="508">
                        <c:v>698</c:v>
                      </c:pt>
                      <c:pt idx="509">
                        <c:v>699</c:v>
                      </c:pt>
                      <c:pt idx="510">
                        <c:v>700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'Ni 20.10.2020'!$B$7:$B$517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0.76017159000000001</c:v>
                      </c:pt>
                      <c:pt idx="1">
                        <c:v>1.0908224909999999</c:v>
                      </c:pt>
                      <c:pt idx="2">
                        <c:v>0.61393132800000005</c:v>
                      </c:pt>
                      <c:pt idx="3">
                        <c:v>0.70956528799999996</c:v>
                      </c:pt>
                      <c:pt idx="4">
                        <c:v>0.95988466100000003</c:v>
                      </c:pt>
                      <c:pt idx="5">
                        <c:v>1.2009869010000001</c:v>
                      </c:pt>
                      <c:pt idx="6">
                        <c:v>0.80958335400000003</c:v>
                      </c:pt>
                      <c:pt idx="7">
                        <c:v>0.50200720399999998</c:v>
                      </c:pt>
                      <c:pt idx="8">
                        <c:v>0.79768907200000005</c:v>
                      </c:pt>
                      <c:pt idx="9">
                        <c:v>0.70319688300000005</c:v>
                      </c:pt>
                      <c:pt idx="10">
                        <c:v>0.40970478999999999</c:v>
                      </c:pt>
                      <c:pt idx="11">
                        <c:v>0.38979697800000002</c:v>
                      </c:pt>
                      <c:pt idx="12">
                        <c:v>0.49663944999999998</c:v>
                      </c:pt>
                      <c:pt idx="13">
                        <c:v>0.32155277999999998</c:v>
                      </c:pt>
                      <c:pt idx="14">
                        <c:v>0.35703404500000002</c:v>
                      </c:pt>
                      <c:pt idx="15">
                        <c:v>0.26776526099999998</c:v>
                      </c:pt>
                      <c:pt idx="16">
                        <c:v>0.26119546700000001</c:v>
                      </c:pt>
                      <c:pt idx="17">
                        <c:v>0.191310164</c:v>
                      </c:pt>
                      <c:pt idx="18">
                        <c:v>0.14362581399999999</c:v>
                      </c:pt>
                      <c:pt idx="19">
                        <c:v>0.129340703</c:v>
                      </c:pt>
                      <c:pt idx="20">
                        <c:v>0.10645329000000001</c:v>
                      </c:pt>
                      <c:pt idx="21">
                        <c:v>0.107105905</c:v>
                      </c:pt>
                      <c:pt idx="22" formatCode="0.00E+00">
                        <c:v>9.69E-2</c:v>
                      </c:pt>
                      <c:pt idx="23" formatCode="0.00E+00">
                        <c:v>7.7899999999999997E-2</c:v>
                      </c:pt>
                      <c:pt idx="24" formatCode="0.00E+00">
                        <c:v>7.8399999999999997E-2</c:v>
                      </c:pt>
                      <c:pt idx="25" formatCode="0.00E+00">
                        <c:v>7.6300000000000007E-2</c:v>
                      </c:pt>
                      <c:pt idx="26" formatCode="0.00E+00">
                        <c:v>6.6199999999999995E-2</c:v>
                      </c:pt>
                      <c:pt idx="27" formatCode="0.00E+00">
                        <c:v>6.13E-2</c:v>
                      </c:pt>
                      <c:pt idx="28" formatCode="0.00E+00">
                        <c:v>5.8599999999999999E-2</c:v>
                      </c:pt>
                      <c:pt idx="29" formatCode="0.00E+00">
                        <c:v>5.6800000000000003E-2</c:v>
                      </c:pt>
                      <c:pt idx="30" formatCode="0.00E+00">
                        <c:v>5.5500000000000001E-2</c:v>
                      </c:pt>
                      <c:pt idx="31" formatCode="0.00E+00">
                        <c:v>5.3400000000000003E-2</c:v>
                      </c:pt>
                      <c:pt idx="32" formatCode="0.00E+00">
                        <c:v>5.2600000000000001E-2</c:v>
                      </c:pt>
                      <c:pt idx="33" formatCode="0.00E+00">
                        <c:v>5.2200000000000003E-2</c:v>
                      </c:pt>
                      <c:pt idx="34" formatCode="0.00E+00">
                        <c:v>5.1900000000000002E-2</c:v>
                      </c:pt>
                      <c:pt idx="35" formatCode="0.00E+00">
                        <c:v>5.0799999999999998E-2</c:v>
                      </c:pt>
                      <c:pt idx="36" formatCode="0.00E+00">
                        <c:v>0.05</c:v>
                      </c:pt>
                      <c:pt idx="37" formatCode="0.00E+00">
                        <c:v>0.05</c:v>
                      </c:pt>
                      <c:pt idx="38" formatCode="0.00E+00">
                        <c:v>4.99E-2</c:v>
                      </c:pt>
                      <c:pt idx="39" formatCode="0.00E+00">
                        <c:v>4.9599999999999998E-2</c:v>
                      </c:pt>
                      <c:pt idx="40" formatCode="0.00E+00">
                        <c:v>4.9000000000000002E-2</c:v>
                      </c:pt>
                      <c:pt idx="41" formatCode="0.00E+00">
                        <c:v>4.8800000000000003E-2</c:v>
                      </c:pt>
                      <c:pt idx="42" formatCode="0.00E+00">
                        <c:v>4.9200000000000001E-2</c:v>
                      </c:pt>
                      <c:pt idx="43" formatCode="0.00E+00">
                        <c:v>4.8599999999999997E-2</c:v>
                      </c:pt>
                      <c:pt idx="44" formatCode="0.00E+00">
                        <c:v>4.8599999999999997E-2</c:v>
                      </c:pt>
                      <c:pt idx="45" formatCode="0.00E+00">
                        <c:v>4.87E-2</c:v>
                      </c:pt>
                      <c:pt idx="46" formatCode="0.00E+00">
                        <c:v>4.8300000000000003E-2</c:v>
                      </c:pt>
                      <c:pt idx="47" formatCode="0.00E+00">
                        <c:v>4.8099999999999997E-2</c:v>
                      </c:pt>
                      <c:pt idx="48" formatCode="0.00E+00">
                        <c:v>4.82E-2</c:v>
                      </c:pt>
                      <c:pt idx="49" formatCode="0.00E+00">
                        <c:v>4.7800000000000002E-2</c:v>
                      </c:pt>
                      <c:pt idx="50" formatCode="0.00E+00">
                        <c:v>4.7699999999999999E-2</c:v>
                      </c:pt>
                      <c:pt idx="51" formatCode="0.00E+00">
                        <c:v>4.7399999999999998E-2</c:v>
                      </c:pt>
                      <c:pt idx="52" formatCode="0.00E+00">
                        <c:v>4.7100000000000003E-2</c:v>
                      </c:pt>
                      <c:pt idx="53" formatCode="0.00E+00">
                        <c:v>4.7300000000000002E-2</c:v>
                      </c:pt>
                      <c:pt idx="54" formatCode="0.00E+00">
                        <c:v>4.7100000000000003E-2</c:v>
                      </c:pt>
                      <c:pt idx="55" formatCode="0.00E+00">
                        <c:v>4.65E-2</c:v>
                      </c:pt>
                      <c:pt idx="56" formatCode="0.00E+00">
                        <c:v>4.65E-2</c:v>
                      </c:pt>
                      <c:pt idx="57" formatCode="0.00E+00">
                        <c:v>4.6399999999999997E-2</c:v>
                      </c:pt>
                      <c:pt idx="58">
                        <c:v>4.6367842999999999E-2</c:v>
                      </c:pt>
                      <c:pt idx="59" formatCode="0.00E+00">
                        <c:v>4.6399999999999997E-2</c:v>
                      </c:pt>
                      <c:pt idx="60" formatCode="0.00E+00">
                        <c:v>4.5999999999999999E-2</c:v>
                      </c:pt>
                      <c:pt idx="61" formatCode="0.00E+00">
                        <c:v>4.5900000000000003E-2</c:v>
                      </c:pt>
                      <c:pt idx="62" formatCode="0.00E+00">
                        <c:v>4.58E-2</c:v>
                      </c:pt>
                      <c:pt idx="63" formatCode="0.00E+00">
                        <c:v>4.5600000000000002E-2</c:v>
                      </c:pt>
                      <c:pt idx="64" formatCode="0.00E+00">
                        <c:v>4.5400000000000003E-2</c:v>
                      </c:pt>
                      <c:pt idx="65">
                        <c:v>4.5116758E-2</c:v>
                      </c:pt>
                      <c:pt idx="66" formatCode="0.00E+00">
                        <c:v>4.4999999999999998E-2</c:v>
                      </c:pt>
                      <c:pt idx="67" formatCode="0.00E+00">
                        <c:v>4.4699999999999997E-2</c:v>
                      </c:pt>
                      <c:pt idx="68" formatCode="0.00E+00">
                        <c:v>4.4699999999999997E-2</c:v>
                      </c:pt>
                      <c:pt idx="69" formatCode="0.00E+00">
                        <c:v>4.4400000000000002E-2</c:v>
                      </c:pt>
                      <c:pt idx="70" formatCode="0.00E+00">
                        <c:v>4.3900000000000002E-2</c:v>
                      </c:pt>
                      <c:pt idx="71" formatCode="0.00E+00">
                        <c:v>4.36E-2</c:v>
                      </c:pt>
                      <c:pt idx="72" formatCode="0.00E+00">
                        <c:v>4.3400000000000001E-2</c:v>
                      </c:pt>
                      <c:pt idx="73" formatCode="0.00E+00">
                        <c:v>4.3299999999999998E-2</c:v>
                      </c:pt>
                      <c:pt idx="74" formatCode="0.00E+00">
                        <c:v>4.2900000000000001E-2</c:v>
                      </c:pt>
                      <c:pt idx="75">
                        <c:v>4.2486494999999999E-2</c:v>
                      </c:pt>
                      <c:pt idx="76" formatCode="0.00E+00">
                        <c:v>4.2200000000000001E-2</c:v>
                      </c:pt>
                      <c:pt idx="77" formatCode="0.00E+00">
                        <c:v>4.2000000000000003E-2</c:v>
                      </c:pt>
                      <c:pt idx="78" formatCode="0.00E+00">
                        <c:v>4.2000000000000003E-2</c:v>
                      </c:pt>
                      <c:pt idx="79" formatCode="0.00E+00">
                        <c:v>4.1500000000000002E-2</c:v>
                      </c:pt>
                      <c:pt idx="80" formatCode="0.00E+00">
                        <c:v>4.1399999999999999E-2</c:v>
                      </c:pt>
                      <c:pt idx="81" formatCode="0.00E+00">
                        <c:v>4.1300000000000003E-2</c:v>
                      </c:pt>
                      <c:pt idx="82" formatCode="0.00E+00">
                        <c:v>4.1399999999999999E-2</c:v>
                      </c:pt>
                      <c:pt idx="83" formatCode="0.00E+00">
                        <c:v>4.1700000000000001E-2</c:v>
                      </c:pt>
                      <c:pt idx="84" formatCode="0.00E+00">
                        <c:v>4.1799999999999997E-2</c:v>
                      </c:pt>
                      <c:pt idx="85" formatCode="0.00E+00">
                        <c:v>4.1799999999999997E-2</c:v>
                      </c:pt>
                      <c:pt idx="86" formatCode="0.00E+00">
                        <c:v>4.1700000000000001E-2</c:v>
                      </c:pt>
                      <c:pt idx="87" formatCode="0.00E+00">
                        <c:v>4.2000000000000003E-2</c:v>
                      </c:pt>
                      <c:pt idx="88">
                        <c:v>4.2462241999999997E-2</c:v>
                      </c:pt>
                      <c:pt idx="89">
                        <c:v>4.2496460999999999E-2</c:v>
                      </c:pt>
                      <c:pt idx="90" formatCode="0.00E+00">
                        <c:v>4.2599999999999999E-2</c:v>
                      </c:pt>
                      <c:pt idx="91" formatCode="0.00E+00">
                        <c:v>4.2900000000000001E-2</c:v>
                      </c:pt>
                      <c:pt idx="92" formatCode="0.00E+00">
                        <c:v>4.2999999999999997E-2</c:v>
                      </c:pt>
                      <c:pt idx="93" formatCode="0.00E+00">
                        <c:v>4.3099999999999999E-2</c:v>
                      </c:pt>
                      <c:pt idx="94" formatCode="0.00E+00">
                        <c:v>4.36E-2</c:v>
                      </c:pt>
                      <c:pt idx="95" formatCode="0.00E+00">
                        <c:v>4.4200000000000003E-2</c:v>
                      </c:pt>
                      <c:pt idx="96" formatCode="0.00E+00">
                        <c:v>4.41E-2</c:v>
                      </c:pt>
                      <c:pt idx="97" formatCode="0.00E+00">
                        <c:v>4.4900000000000002E-2</c:v>
                      </c:pt>
                      <c:pt idx="98" formatCode="0.00E+00">
                        <c:v>4.4999999999999998E-2</c:v>
                      </c:pt>
                      <c:pt idx="99" formatCode="0.00E+00">
                        <c:v>4.4999999999999998E-2</c:v>
                      </c:pt>
                      <c:pt idx="100" formatCode="0.00E+00">
                        <c:v>4.5400000000000003E-2</c:v>
                      </c:pt>
                      <c:pt idx="101" formatCode="0.00E+00">
                        <c:v>4.65E-2</c:v>
                      </c:pt>
                      <c:pt idx="102" formatCode="0.00E+00">
                        <c:v>4.6600000000000003E-2</c:v>
                      </c:pt>
                      <c:pt idx="103" formatCode="0.00E+00">
                        <c:v>4.7100000000000003E-2</c:v>
                      </c:pt>
                      <c:pt idx="104" formatCode="0.00E+00">
                        <c:v>4.7500000000000001E-2</c:v>
                      </c:pt>
                      <c:pt idx="105" formatCode="0.00E+00">
                        <c:v>4.7500000000000001E-2</c:v>
                      </c:pt>
                      <c:pt idx="106" formatCode="0.00E+00">
                        <c:v>4.87E-2</c:v>
                      </c:pt>
                      <c:pt idx="107" formatCode="0.00E+00">
                        <c:v>4.9000000000000002E-2</c:v>
                      </c:pt>
                      <c:pt idx="108" formatCode="0.00E+00">
                        <c:v>4.9000000000000002E-2</c:v>
                      </c:pt>
                      <c:pt idx="109" formatCode="0.00E+00">
                        <c:v>4.9700000000000001E-2</c:v>
                      </c:pt>
                      <c:pt idx="110" formatCode="0.00E+00">
                        <c:v>0.05</c:v>
                      </c:pt>
                      <c:pt idx="111" formatCode="0.00E+00">
                        <c:v>5.04E-2</c:v>
                      </c:pt>
                      <c:pt idx="112" formatCode="0.00E+00">
                        <c:v>5.0799999999999998E-2</c:v>
                      </c:pt>
                      <c:pt idx="113" formatCode="0.00E+00">
                        <c:v>5.0900000000000001E-2</c:v>
                      </c:pt>
                      <c:pt idx="114" formatCode="0.00E+00">
                        <c:v>5.1499999999999997E-2</c:v>
                      </c:pt>
                      <c:pt idx="115" formatCode="0.00E+00">
                        <c:v>5.1700000000000003E-2</c:v>
                      </c:pt>
                      <c:pt idx="116" formatCode="0.00E+00">
                        <c:v>5.1700000000000003E-2</c:v>
                      </c:pt>
                      <c:pt idx="117" formatCode="0.00E+00">
                        <c:v>5.1799999999999999E-2</c:v>
                      </c:pt>
                      <c:pt idx="118" formatCode="0.00E+00">
                        <c:v>5.1999999999999998E-2</c:v>
                      </c:pt>
                      <c:pt idx="119" formatCode="0.00E+00">
                        <c:v>5.2299999999999999E-2</c:v>
                      </c:pt>
                      <c:pt idx="120" formatCode="0.00E+00">
                        <c:v>5.2499999999999998E-2</c:v>
                      </c:pt>
                      <c:pt idx="121" formatCode="0.00E+00">
                        <c:v>5.2900000000000003E-2</c:v>
                      </c:pt>
                      <c:pt idx="122" formatCode="0.00E+00">
                        <c:v>5.2999999999999999E-2</c:v>
                      </c:pt>
                      <c:pt idx="123" formatCode="0.00E+00">
                        <c:v>5.2999999999999999E-2</c:v>
                      </c:pt>
                      <c:pt idx="124" formatCode="0.00E+00">
                        <c:v>5.3100000000000001E-2</c:v>
                      </c:pt>
                      <c:pt idx="125" formatCode="0.00E+00">
                        <c:v>5.3400000000000003E-2</c:v>
                      </c:pt>
                      <c:pt idx="126" formatCode="0.00E+00">
                        <c:v>5.3699999999999998E-2</c:v>
                      </c:pt>
                      <c:pt idx="127">
                        <c:v>5.3592674999999999E-2</c:v>
                      </c:pt>
                      <c:pt idx="128">
                        <c:v>5.3468119000000001E-2</c:v>
                      </c:pt>
                      <c:pt idx="129" formatCode="0.00E+00">
                        <c:v>5.3699999999999998E-2</c:v>
                      </c:pt>
                      <c:pt idx="130" formatCode="0.00E+00">
                        <c:v>5.45E-2</c:v>
                      </c:pt>
                      <c:pt idx="131" formatCode="0.00E+00">
                        <c:v>5.4899999999999997E-2</c:v>
                      </c:pt>
                      <c:pt idx="132" formatCode="0.00E+00">
                        <c:v>5.4899999999999997E-2</c:v>
                      </c:pt>
                      <c:pt idx="133" formatCode="0.00E+00">
                        <c:v>5.4800000000000001E-2</c:v>
                      </c:pt>
                      <c:pt idx="134" formatCode="0.00E+00">
                        <c:v>5.4899999999999997E-2</c:v>
                      </c:pt>
                      <c:pt idx="135" formatCode="0.00E+00">
                        <c:v>5.5100000000000003E-2</c:v>
                      </c:pt>
                      <c:pt idx="136" formatCode="0.00E+00">
                        <c:v>5.5E-2</c:v>
                      </c:pt>
                      <c:pt idx="137" formatCode="0.00E+00">
                        <c:v>5.5399999999999998E-2</c:v>
                      </c:pt>
                      <c:pt idx="138" formatCode="0.00E+00">
                        <c:v>5.5899999999999998E-2</c:v>
                      </c:pt>
                      <c:pt idx="139" formatCode="0.00E+00">
                        <c:v>5.6599999999999998E-2</c:v>
                      </c:pt>
                      <c:pt idx="140" formatCode="0.00E+00">
                        <c:v>5.6800000000000003E-2</c:v>
                      </c:pt>
                      <c:pt idx="141" formatCode="0.00E+00">
                        <c:v>5.6500000000000002E-2</c:v>
                      </c:pt>
                      <c:pt idx="142" formatCode="0.00E+00">
                        <c:v>5.6599999999999998E-2</c:v>
                      </c:pt>
                      <c:pt idx="143" formatCode="0.00E+00">
                        <c:v>5.7000000000000002E-2</c:v>
                      </c:pt>
                      <c:pt idx="144" formatCode="0.00E+00">
                        <c:v>5.6899999999999999E-2</c:v>
                      </c:pt>
                      <c:pt idx="145" formatCode="0.00E+00">
                        <c:v>5.7000000000000002E-2</c:v>
                      </c:pt>
                      <c:pt idx="146" formatCode="0.00E+00">
                        <c:v>5.7299999999999997E-2</c:v>
                      </c:pt>
                      <c:pt idx="147">
                        <c:v>5.7963542999999999E-2</c:v>
                      </c:pt>
                      <c:pt idx="148" formatCode="0.00E+00">
                        <c:v>5.8400000000000001E-2</c:v>
                      </c:pt>
                      <c:pt idx="149" formatCode="0.00E+00">
                        <c:v>5.79E-2</c:v>
                      </c:pt>
                      <c:pt idx="150" formatCode="0.00E+00">
                        <c:v>5.7799999999999997E-2</c:v>
                      </c:pt>
                      <c:pt idx="151" formatCode="0.00E+00">
                        <c:v>5.7700000000000001E-2</c:v>
                      </c:pt>
                      <c:pt idx="152" formatCode="0.00E+00">
                        <c:v>5.7000000000000002E-2</c:v>
                      </c:pt>
                      <c:pt idx="153">
                        <c:v>5.8335539999999998E-2</c:v>
                      </c:pt>
                      <c:pt idx="154" formatCode="0.00E+00">
                        <c:v>5.8900000000000001E-2</c:v>
                      </c:pt>
                      <c:pt idx="155" formatCode="0.00E+00">
                        <c:v>5.8700000000000002E-2</c:v>
                      </c:pt>
                      <c:pt idx="156" formatCode="0.00E+00">
                        <c:v>5.8999999999999997E-2</c:v>
                      </c:pt>
                      <c:pt idx="157" formatCode="0.00E+00">
                        <c:v>5.9299999999999999E-2</c:v>
                      </c:pt>
                      <c:pt idx="158" formatCode="0.00E+00">
                        <c:v>5.91E-2</c:v>
                      </c:pt>
                      <c:pt idx="159">
                        <c:v>5.9225510000000002E-2</c:v>
                      </c:pt>
                      <c:pt idx="160" formatCode="0.00E+00">
                        <c:v>5.9700000000000003E-2</c:v>
                      </c:pt>
                      <c:pt idx="161" formatCode="0.00E+00">
                        <c:v>5.9299999999999999E-2</c:v>
                      </c:pt>
                      <c:pt idx="162">
                        <c:v>5.9864110999999998E-2</c:v>
                      </c:pt>
                      <c:pt idx="163" formatCode="0.00E+00">
                        <c:v>5.96E-2</c:v>
                      </c:pt>
                      <c:pt idx="164" formatCode="0.00E+00">
                        <c:v>6.0400000000000002E-2</c:v>
                      </c:pt>
                      <c:pt idx="165" formatCode="0.00E+00">
                        <c:v>0.06</c:v>
                      </c:pt>
                      <c:pt idx="166" formatCode="0.00E+00">
                        <c:v>6.0100000000000001E-2</c:v>
                      </c:pt>
                      <c:pt idx="167" formatCode="0.00E+00">
                        <c:v>6.1199999999999997E-2</c:v>
                      </c:pt>
                      <c:pt idx="168" formatCode="0.00E+00">
                        <c:v>6.0600000000000001E-2</c:v>
                      </c:pt>
                      <c:pt idx="169" formatCode="0.00E+00">
                        <c:v>6.25E-2</c:v>
                      </c:pt>
                      <c:pt idx="170" formatCode="0.00E+00">
                        <c:v>6.08E-2</c:v>
                      </c:pt>
                      <c:pt idx="171" formatCode="0.00E+00">
                        <c:v>6.0699999999999997E-2</c:v>
                      </c:pt>
                      <c:pt idx="172" formatCode="0.00E+00">
                        <c:v>6.1699999999999998E-2</c:v>
                      </c:pt>
                      <c:pt idx="173" formatCode="0.00E+00">
                        <c:v>6.2600000000000003E-2</c:v>
                      </c:pt>
                      <c:pt idx="174" formatCode="0.00E+00">
                        <c:v>6.1899999999999997E-2</c:v>
                      </c:pt>
                      <c:pt idx="175">
                        <c:v>6.1884710000000002E-2</c:v>
                      </c:pt>
                      <c:pt idx="176" formatCode="0.00E+00">
                        <c:v>6.3299999999999995E-2</c:v>
                      </c:pt>
                      <c:pt idx="177" formatCode="0.00E+00">
                        <c:v>6.3399999999999998E-2</c:v>
                      </c:pt>
                      <c:pt idx="178" formatCode="0.00E+00">
                        <c:v>6.2300000000000001E-2</c:v>
                      </c:pt>
                      <c:pt idx="179" formatCode="0.00E+00">
                        <c:v>6.4799999999999996E-2</c:v>
                      </c:pt>
                      <c:pt idx="180" formatCode="0.00E+00">
                        <c:v>6.2300000000000001E-2</c:v>
                      </c:pt>
                      <c:pt idx="181" formatCode="0.00E+00">
                        <c:v>6.2100000000000002E-2</c:v>
                      </c:pt>
                      <c:pt idx="182" formatCode="0.00E+00">
                        <c:v>6.4899999999999999E-2</c:v>
                      </c:pt>
                      <c:pt idx="183" formatCode="0.00E+00">
                        <c:v>6.5500000000000003E-2</c:v>
                      </c:pt>
                      <c:pt idx="184" formatCode="0.00E+00">
                        <c:v>6.59E-2</c:v>
                      </c:pt>
                      <c:pt idx="185" formatCode="0.00E+00">
                        <c:v>6.6699999999999995E-2</c:v>
                      </c:pt>
                      <c:pt idx="186" formatCode="0.00E+00">
                        <c:v>6.6799999999999998E-2</c:v>
                      </c:pt>
                      <c:pt idx="187" formatCode="0.00E+00">
                        <c:v>6.59E-2</c:v>
                      </c:pt>
                      <c:pt idx="188">
                        <c:v>6.6547438E-2</c:v>
                      </c:pt>
                      <c:pt idx="189" formatCode="0.00E+00">
                        <c:v>6.8699999999999997E-2</c:v>
                      </c:pt>
                      <c:pt idx="190" formatCode="0.00E+00">
                        <c:v>6.5500000000000003E-2</c:v>
                      </c:pt>
                      <c:pt idx="191">
                        <c:v>6.7438497E-2</c:v>
                      </c:pt>
                      <c:pt idx="192" formatCode="0.00E+00">
                        <c:v>6.8599999999999994E-2</c:v>
                      </c:pt>
                      <c:pt idx="193" formatCode="0.00E+00">
                        <c:v>6.7199999999999996E-2</c:v>
                      </c:pt>
                      <c:pt idx="194" formatCode="0.00E+00">
                        <c:v>6.8900000000000003E-2</c:v>
                      </c:pt>
                      <c:pt idx="195" formatCode="0.00E+00">
                        <c:v>7.0000000000000007E-2</c:v>
                      </c:pt>
                      <c:pt idx="196" formatCode="0.00E+00">
                        <c:v>6.9599999999999995E-2</c:v>
                      </c:pt>
                      <c:pt idx="197" formatCode="0.00E+00">
                        <c:v>7.0900000000000005E-2</c:v>
                      </c:pt>
                      <c:pt idx="198" formatCode="0.00E+00">
                        <c:v>7.2700000000000001E-2</c:v>
                      </c:pt>
                      <c:pt idx="199" formatCode="0.00E+00">
                        <c:v>7.1999999999999995E-2</c:v>
                      </c:pt>
                      <c:pt idx="200" formatCode="0.00E+00">
                        <c:v>7.0199999999999999E-2</c:v>
                      </c:pt>
                      <c:pt idx="201">
                        <c:v>6.9464903999999994E-2</c:v>
                      </c:pt>
                      <c:pt idx="202" formatCode="0.00E+00">
                        <c:v>7.3099999999999998E-2</c:v>
                      </c:pt>
                      <c:pt idx="203" formatCode="0.00E+00">
                        <c:v>7.2999999999999995E-2</c:v>
                      </c:pt>
                      <c:pt idx="204" formatCode="0.00E+00">
                        <c:v>7.3700000000000002E-2</c:v>
                      </c:pt>
                      <c:pt idx="205" formatCode="0.00E+00">
                        <c:v>7.4700000000000003E-2</c:v>
                      </c:pt>
                      <c:pt idx="206" formatCode="0.00E+00">
                        <c:v>7.1300000000000002E-2</c:v>
                      </c:pt>
                      <c:pt idx="207" formatCode="0.00E+00">
                        <c:v>7.5700000000000003E-2</c:v>
                      </c:pt>
                      <c:pt idx="208">
                        <c:v>7.4285372000000002E-2</c:v>
                      </c:pt>
                      <c:pt idx="209" formatCode="0.00E+00">
                        <c:v>7.46E-2</c:v>
                      </c:pt>
                      <c:pt idx="210" formatCode="0.00E+00">
                        <c:v>7.5399999999999995E-2</c:v>
                      </c:pt>
                      <c:pt idx="211" formatCode="0.00E+00">
                        <c:v>4.8899999999999999E-2</c:v>
                      </c:pt>
                      <c:pt idx="212" formatCode="0.00E+00">
                        <c:v>4.9399999999999999E-2</c:v>
                      </c:pt>
                      <c:pt idx="213" formatCode="0.00E+00">
                        <c:v>4.99E-2</c:v>
                      </c:pt>
                      <c:pt idx="214" formatCode="0.00E+00">
                        <c:v>4.99E-2</c:v>
                      </c:pt>
                      <c:pt idx="215" formatCode="0.00E+00">
                        <c:v>5.0200000000000002E-2</c:v>
                      </c:pt>
                      <c:pt idx="216" formatCode="0.00E+00">
                        <c:v>5.0799999999999998E-2</c:v>
                      </c:pt>
                      <c:pt idx="217" formatCode="0.00E+00">
                        <c:v>5.1200000000000002E-2</c:v>
                      </c:pt>
                      <c:pt idx="218" formatCode="0.00E+00">
                        <c:v>5.0999999999999997E-2</c:v>
                      </c:pt>
                      <c:pt idx="219" formatCode="0.00E+00">
                        <c:v>5.1900000000000002E-2</c:v>
                      </c:pt>
                      <c:pt idx="220" formatCode="0.00E+00">
                        <c:v>5.1700000000000003E-2</c:v>
                      </c:pt>
                      <c:pt idx="221" formatCode="0.00E+00">
                        <c:v>5.1900000000000002E-2</c:v>
                      </c:pt>
                      <c:pt idx="222" formatCode="0.00E+00">
                        <c:v>5.2200000000000003E-2</c:v>
                      </c:pt>
                      <c:pt idx="223" formatCode="0.00E+00">
                        <c:v>5.1999999999999998E-2</c:v>
                      </c:pt>
                      <c:pt idx="224" formatCode="0.00E+00">
                        <c:v>5.21E-2</c:v>
                      </c:pt>
                      <c:pt idx="225" formatCode="0.00E+00">
                        <c:v>5.2400000000000002E-2</c:v>
                      </c:pt>
                      <c:pt idx="226" formatCode="0.00E+00">
                        <c:v>5.2400000000000002E-2</c:v>
                      </c:pt>
                      <c:pt idx="227" formatCode="0.00E+00">
                        <c:v>5.28E-2</c:v>
                      </c:pt>
                      <c:pt idx="228" formatCode="0.00E+00">
                        <c:v>5.2499999999999998E-2</c:v>
                      </c:pt>
                      <c:pt idx="229" formatCode="0.00E+00">
                        <c:v>5.2600000000000001E-2</c:v>
                      </c:pt>
                      <c:pt idx="230" formatCode="0.00E+00">
                        <c:v>5.28E-2</c:v>
                      </c:pt>
                      <c:pt idx="231" formatCode="0.00E+00">
                        <c:v>5.28E-2</c:v>
                      </c:pt>
                      <c:pt idx="232" formatCode="0.00E+00">
                        <c:v>5.3100000000000001E-2</c:v>
                      </c:pt>
                      <c:pt idx="233" formatCode="0.00E+00">
                        <c:v>5.2999999999999999E-2</c:v>
                      </c:pt>
                      <c:pt idx="234" formatCode="0.00E+00">
                        <c:v>5.3600000000000002E-2</c:v>
                      </c:pt>
                      <c:pt idx="235" formatCode="0.00E+00">
                        <c:v>5.3600000000000002E-2</c:v>
                      </c:pt>
                      <c:pt idx="236" formatCode="0.00E+00">
                        <c:v>5.3999999999999999E-2</c:v>
                      </c:pt>
                      <c:pt idx="237" formatCode="0.00E+00">
                        <c:v>5.3999999999999999E-2</c:v>
                      </c:pt>
                      <c:pt idx="238" formatCode="0.00E+00">
                        <c:v>5.3999999999999999E-2</c:v>
                      </c:pt>
                      <c:pt idx="239" formatCode="0.00E+00">
                        <c:v>5.4399999999999997E-2</c:v>
                      </c:pt>
                      <c:pt idx="240" formatCode="0.00E+00">
                        <c:v>5.45E-2</c:v>
                      </c:pt>
                      <c:pt idx="241" formatCode="0.00E+00">
                        <c:v>5.4600000000000003E-2</c:v>
                      </c:pt>
                      <c:pt idx="242" formatCode="0.00E+00">
                        <c:v>5.4699999999999999E-2</c:v>
                      </c:pt>
                      <c:pt idx="243" formatCode="0.00E+00">
                        <c:v>5.4699999999999999E-2</c:v>
                      </c:pt>
                      <c:pt idx="244" formatCode="0.00E+00">
                        <c:v>5.5100000000000003E-2</c:v>
                      </c:pt>
                      <c:pt idx="245" formatCode="0.00E+00">
                        <c:v>5.5300000000000002E-2</c:v>
                      </c:pt>
                      <c:pt idx="246" formatCode="0.00E+00">
                        <c:v>5.5800000000000002E-2</c:v>
                      </c:pt>
                      <c:pt idx="247" formatCode="0.00E+00">
                        <c:v>5.5800000000000002E-2</c:v>
                      </c:pt>
                      <c:pt idx="248" formatCode="0.00E+00">
                        <c:v>5.5899999999999998E-2</c:v>
                      </c:pt>
                      <c:pt idx="249" formatCode="0.00E+00">
                        <c:v>5.6099999999999997E-2</c:v>
                      </c:pt>
                      <c:pt idx="250" formatCode="0.00E+00">
                        <c:v>5.62E-2</c:v>
                      </c:pt>
                      <c:pt idx="251" formatCode="0.00E+00">
                        <c:v>5.6500000000000002E-2</c:v>
                      </c:pt>
                      <c:pt idx="252" formatCode="0.00E+00">
                        <c:v>5.6500000000000002E-2</c:v>
                      </c:pt>
                      <c:pt idx="253" formatCode="0.00E+00">
                        <c:v>5.67E-2</c:v>
                      </c:pt>
                      <c:pt idx="254" formatCode="0.00E+00">
                        <c:v>5.6899999999999999E-2</c:v>
                      </c:pt>
                      <c:pt idx="255" formatCode="0.00E+00">
                        <c:v>5.7099999999999998E-2</c:v>
                      </c:pt>
                      <c:pt idx="256" formatCode="0.00E+00">
                        <c:v>5.7500000000000002E-2</c:v>
                      </c:pt>
                      <c:pt idx="257" formatCode="0.00E+00">
                        <c:v>5.74E-2</c:v>
                      </c:pt>
                      <c:pt idx="258" formatCode="0.00E+00">
                        <c:v>5.7700000000000001E-2</c:v>
                      </c:pt>
                      <c:pt idx="259" formatCode="0.00E+00">
                        <c:v>5.7700000000000001E-2</c:v>
                      </c:pt>
                      <c:pt idx="260" formatCode="0.00E+00">
                        <c:v>5.7599999999999998E-2</c:v>
                      </c:pt>
                      <c:pt idx="261" formatCode="0.00E+00">
                        <c:v>5.6800000000000003E-2</c:v>
                      </c:pt>
                      <c:pt idx="262" formatCode="0.00E+00">
                        <c:v>5.6899999999999999E-2</c:v>
                      </c:pt>
                      <c:pt idx="263" formatCode="0.00E+00">
                        <c:v>5.7599999999999998E-2</c:v>
                      </c:pt>
                      <c:pt idx="264" formatCode="0.00E+00">
                        <c:v>5.8000000000000003E-2</c:v>
                      </c:pt>
                      <c:pt idx="265" formatCode="0.00E+00">
                        <c:v>5.8200000000000002E-2</c:v>
                      </c:pt>
                      <c:pt idx="266" formatCode="0.00E+00">
                        <c:v>5.8400000000000001E-2</c:v>
                      </c:pt>
                      <c:pt idx="267">
                        <c:v>5.8694181999999998E-2</c:v>
                      </c:pt>
                      <c:pt idx="268" formatCode="0.00E+00">
                        <c:v>5.9200000000000003E-2</c:v>
                      </c:pt>
                      <c:pt idx="269" formatCode="0.00E+00">
                        <c:v>5.9499999999999997E-2</c:v>
                      </c:pt>
                      <c:pt idx="270" formatCode="0.00E+00">
                        <c:v>5.9799999999999999E-2</c:v>
                      </c:pt>
                      <c:pt idx="271" formatCode="0.00E+00">
                        <c:v>6.0299999999999999E-2</c:v>
                      </c:pt>
                      <c:pt idx="272" formatCode="0.00E+00">
                        <c:v>6.0699999999999997E-2</c:v>
                      </c:pt>
                      <c:pt idx="273" formatCode="0.00E+00">
                        <c:v>6.0900000000000003E-2</c:v>
                      </c:pt>
                      <c:pt idx="274" formatCode="0.00E+00">
                        <c:v>6.13E-2</c:v>
                      </c:pt>
                      <c:pt idx="275" formatCode="0.00E+00">
                        <c:v>6.1699999999999998E-2</c:v>
                      </c:pt>
                      <c:pt idx="276" formatCode="0.00E+00">
                        <c:v>6.2399999999999997E-2</c:v>
                      </c:pt>
                      <c:pt idx="277" formatCode="0.00E+00">
                        <c:v>6.25E-2</c:v>
                      </c:pt>
                      <c:pt idx="278" formatCode="0.00E+00">
                        <c:v>6.2700000000000006E-2</c:v>
                      </c:pt>
                      <c:pt idx="279" formatCode="0.00E+00">
                        <c:v>6.3100000000000003E-2</c:v>
                      </c:pt>
                      <c:pt idx="280" formatCode="0.00E+00">
                        <c:v>6.3299999999999995E-2</c:v>
                      </c:pt>
                      <c:pt idx="281">
                        <c:v>6.3578498999999997E-2</c:v>
                      </c:pt>
                      <c:pt idx="282" formatCode="0.00E+00">
                        <c:v>6.3700000000000007E-2</c:v>
                      </c:pt>
                      <c:pt idx="283">
                        <c:v>6.3952808999999999E-2</c:v>
                      </c:pt>
                      <c:pt idx="284" formatCode="0.00E+00">
                        <c:v>6.4000000000000001E-2</c:v>
                      </c:pt>
                      <c:pt idx="285" formatCode="0.00E+00">
                        <c:v>6.4199999999999993E-2</c:v>
                      </c:pt>
                      <c:pt idx="286" formatCode="0.00E+00">
                        <c:v>6.4299999999999996E-2</c:v>
                      </c:pt>
                      <c:pt idx="287" formatCode="0.00E+00">
                        <c:v>6.4199999999999993E-2</c:v>
                      </c:pt>
                      <c:pt idx="288" formatCode="0.00E+00">
                        <c:v>6.4299999999999996E-2</c:v>
                      </c:pt>
                      <c:pt idx="289" formatCode="0.00E+00">
                        <c:v>6.4500000000000002E-2</c:v>
                      </c:pt>
                      <c:pt idx="290">
                        <c:v>6.4288120000000004E-2</c:v>
                      </c:pt>
                      <c:pt idx="291" formatCode="0.00E+00">
                        <c:v>6.4299999999999996E-2</c:v>
                      </c:pt>
                      <c:pt idx="292" formatCode="0.00E+00">
                        <c:v>6.4399999999999999E-2</c:v>
                      </c:pt>
                      <c:pt idx="293" formatCode="0.00E+00">
                        <c:v>6.4299999999999996E-2</c:v>
                      </c:pt>
                      <c:pt idx="294" formatCode="0.00E+00">
                        <c:v>6.4199999999999993E-2</c:v>
                      </c:pt>
                      <c:pt idx="295">
                        <c:v>6.4298576999999996E-2</c:v>
                      </c:pt>
                      <c:pt idx="296" formatCode="0.00E+00">
                        <c:v>6.4399999999999999E-2</c:v>
                      </c:pt>
                      <c:pt idx="297" formatCode="0.00E+00">
                        <c:v>6.4299999999999996E-2</c:v>
                      </c:pt>
                      <c:pt idx="298" formatCode="0.00E+00">
                        <c:v>6.4399999999999999E-2</c:v>
                      </c:pt>
                      <c:pt idx="299" formatCode="0.00E+00">
                        <c:v>6.4500000000000002E-2</c:v>
                      </c:pt>
                      <c:pt idx="300" formatCode="0.00E+00">
                        <c:v>6.4699999999999994E-2</c:v>
                      </c:pt>
                      <c:pt idx="301" formatCode="0.00E+00">
                        <c:v>6.4600000000000005E-2</c:v>
                      </c:pt>
                      <c:pt idx="302" formatCode="0.00E+00">
                        <c:v>6.4500000000000002E-2</c:v>
                      </c:pt>
                      <c:pt idx="303" formatCode="0.00E+00">
                        <c:v>6.4600000000000005E-2</c:v>
                      </c:pt>
                      <c:pt idx="304" formatCode="0.00E+00">
                        <c:v>6.4699999999999994E-2</c:v>
                      </c:pt>
                      <c:pt idx="305" formatCode="0.00E+00">
                        <c:v>6.4600000000000005E-2</c:v>
                      </c:pt>
                      <c:pt idx="306" formatCode="0.00E+00">
                        <c:v>6.4699999999999994E-2</c:v>
                      </c:pt>
                      <c:pt idx="307" formatCode="0.00E+00">
                        <c:v>6.4699999999999994E-2</c:v>
                      </c:pt>
                      <c:pt idx="308" formatCode="0.00E+00">
                        <c:v>6.4600000000000005E-2</c:v>
                      </c:pt>
                      <c:pt idx="309" formatCode="0.00E+00">
                        <c:v>6.4899999999999999E-2</c:v>
                      </c:pt>
                      <c:pt idx="310" formatCode="0.00E+00">
                        <c:v>6.5000000000000002E-2</c:v>
                      </c:pt>
                      <c:pt idx="311" formatCode="0.00E+00">
                        <c:v>6.5100000000000005E-2</c:v>
                      </c:pt>
                      <c:pt idx="312" formatCode="0.00E+00">
                        <c:v>6.5000000000000002E-2</c:v>
                      </c:pt>
                      <c:pt idx="313" formatCode="0.00E+00">
                        <c:v>6.5100000000000005E-2</c:v>
                      </c:pt>
                      <c:pt idx="314" formatCode="0.00E+00">
                        <c:v>6.5100000000000005E-2</c:v>
                      </c:pt>
                      <c:pt idx="315" formatCode="0.00E+00">
                        <c:v>6.5199999999999994E-2</c:v>
                      </c:pt>
                      <c:pt idx="316" formatCode="0.00E+00">
                        <c:v>6.54E-2</c:v>
                      </c:pt>
                      <c:pt idx="317">
                        <c:v>6.5553399999999998E-2</c:v>
                      </c:pt>
                      <c:pt idx="318" formatCode="0.00E+00">
                        <c:v>6.5600000000000006E-2</c:v>
                      </c:pt>
                      <c:pt idx="319" formatCode="0.00E+00">
                        <c:v>6.5699999999999995E-2</c:v>
                      </c:pt>
                      <c:pt idx="320" formatCode="0.00E+00">
                        <c:v>6.59E-2</c:v>
                      </c:pt>
                      <c:pt idx="321" formatCode="0.00E+00">
                        <c:v>6.59E-2</c:v>
                      </c:pt>
                      <c:pt idx="322">
                        <c:v>6.6028364000000006E-2</c:v>
                      </c:pt>
                      <c:pt idx="323" formatCode="0.00E+00">
                        <c:v>6.6500000000000004E-2</c:v>
                      </c:pt>
                      <c:pt idx="324" formatCode="0.00E+00">
                        <c:v>6.6199999999999995E-2</c:v>
                      </c:pt>
                      <c:pt idx="325" formatCode="0.00E+00">
                        <c:v>6.6500000000000004E-2</c:v>
                      </c:pt>
                      <c:pt idx="326" formatCode="0.00E+00">
                        <c:v>6.6600000000000006E-2</c:v>
                      </c:pt>
                      <c:pt idx="327" formatCode="0.00E+00">
                        <c:v>6.6600000000000006E-2</c:v>
                      </c:pt>
                      <c:pt idx="328" formatCode="0.00E+00">
                        <c:v>6.6699999999999995E-2</c:v>
                      </c:pt>
                      <c:pt idx="329" formatCode="0.00E+00">
                        <c:v>6.7000000000000004E-2</c:v>
                      </c:pt>
                      <c:pt idx="330">
                        <c:v>6.6975084000000004E-2</c:v>
                      </c:pt>
                      <c:pt idx="331" formatCode="0.00E+00">
                        <c:v>6.7400000000000002E-2</c:v>
                      </c:pt>
                      <c:pt idx="332" formatCode="0.00E+00">
                        <c:v>6.7400000000000002E-2</c:v>
                      </c:pt>
                      <c:pt idx="333">
                        <c:v>6.7532573999999998E-2</c:v>
                      </c:pt>
                      <c:pt idx="334" formatCode="0.00E+00">
                        <c:v>6.7699999999999996E-2</c:v>
                      </c:pt>
                      <c:pt idx="335" formatCode="0.00E+00">
                        <c:v>6.7799999999999999E-2</c:v>
                      </c:pt>
                      <c:pt idx="336" formatCode="0.00E+00">
                        <c:v>6.7900000000000002E-2</c:v>
                      </c:pt>
                      <c:pt idx="337" formatCode="0.00E+00">
                        <c:v>6.8000000000000005E-2</c:v>
                      </c:pt>
                      <c:pt idx="338" formatCode="0.00E+00">
                        <c:v>6.8199999999999997E-2</c:v>
                      </c:pt>
                      <c:pt idx="339" formatCode="0.00E+00">
                        <c:v>6.8199999999999997E-2</c:v>
                      </c:pt>
                      <c:pt idx="340" formatCode="0.00E+00">
                        <c:v>6.8199999999999997E-2</c:v>
                      </c:pt>
                      <c:pt idx="341" formatCode="0.00E+00">
                        <c:v>6.8599999999999994E-2</c:v>
                      </c:pt>
                      <c:pt idx="342">
                        <c:v>6.8821045999999997E-2</c:v>
                      </c:pt>
                      <c:pt idx="343" formatCode="0.00E+00">
                        <c:v>6.8900000000000003E-2</c:v>
                      </c:pt>
                      <c:pt idx="344" formatCode="0.00E+00">
                        <c:v>6.9000000000000006E-2</c:v>
                      </c:pt>
                      <c:pt idx="345" formatCode="0.00E+00">
                        <c:v>6.93E-2</c:v>
                      </c:pt>
                      <c:pt idx="346" formatCode="0.00E+00">
                        <c:v>6.9400000000000003E-2</c:v>
                      </c:pt>
                      <c:pt idx="347" formatCode="0.00E+00">
                        <c:v>6.9199999999999998E-2</c:v>
                      </c:pt>
                      <c:pt idx="348" formatCode="0.00E+00">
                        <c:v>6.9500000000000006E-2</c:v>
                      </c:pt>
                      <c:pt idx="349" formatCode="0.00E+00">
                        <c:v>6.9699999999999998E-2</c:v>
                      </c:pt>
                      <c:pt idx="350" formatCode="0.00E+00">
                        <c:v>6.9699999999999998E-2</c:v>
                      </c:pt>
                      <c:pt idx="351" formatCode="0.00E+00">
                        <c:v>6.9900000000000004E-2</c:v>
                      </c:pt>
                      <c:pt idx="352" formatCode="0.00E+00">
                        <c:v>7.0099999999999996E-2</c:v>
                      </c:pt>
                      <c:pt idx="353" formatCode="0.00E+00">
                        <c:v>7.0199999999999999E-2</c:v>
                      </c:pt>
                      <c:pt idx="354" formatCode="0.00E+00">
                        <c:v>7.0400000000000004E-2</c:v>
                      </c:pt>
                      <c:pt idx="355" formatCode="0.00E+00">
                        <c:v>7.0499999999999993E-2</c:v>
                      </c:pt>
                      <c:pt idx="356" formatCode="0.00E+00">
                        <c:v>7.0599999999999996E-2</c:v>
                      </c:pt>
                      <c:pt idx="357" formatCode="0.00E+00">
                        <c:v>7.0800000000000002E-2</c:v>
                      </c:pt>
                      <c:pt idx="358" formatCode="0.00E+00">
                        <c:v>7.0900000000000005E-2</c:v>
                      </c:pt>
                      <c:pt idx="359">
                        <c:v>7.1134599000000007E-2</c:v>
                      </c:pt>
                      <c:pt idx="360">
                        <c:v>7.1358138000000002E-2</c:v>
                      </c:pt>
                      <c:pt idx="361" formatCode="0.00E+00">
                        <c:v>7.1499999999999994E-2</c:v>
                      </c:pt>
                      <c:pt idx="362">
                        <c:v>7.1618951E-2</c:v>
                      </c:pt>
                      <c:pt idx="363" formatCode="0.00E+00">
                        <c:v>7.17E-2</c:v>
                      </c:pt>
                      <c:pt idx="364" formatCode="0.00E+00">
                        <c:v>7.1900000000000006E-2</c:v>
                      </c:pt>
                      <c:pt idx="365" formatCode="0.00E+00">
                        <c:v>7.2300000000000003E-2</c:v>
                      </c:pt>
                      <c:pt idx="366" formatCode="0.00E+00">
                        <c:v>7.2300000000000003E-2</c:v>
                      </c:pt>
                      <c:pt idx="367" formatCode="0.00E+00">
                        <c:v>7.2300000000000003E-2</c:v>
                      </c:pt>
                      <c:pt idx="368">
                        <c:v>7.2681565000000004E-2</c:v>
                      </c:pt>
                      <c:pt idx="369" formatCode="0.00E+00">
                        <c:v>7.2800000000000004E-2</c:v>
                      </c:pt>
                      <c:pt idx="370" formatCode="0.00E+00">
                        <c:v>7.2900000000000006E-2</c:v>
                      </c:pt>
                      <c:pt idx="371" formatCode="0.00E+00">
                        <c:v>7.3099999999999998E-2</c:v>
                      </c:pt>
                      <c:pt idx="372" formatCode="0.00E+00">
                        <c:v>7.3300000000000004E-2</c:v>
                      </c:pt>
                      <c:pt idx="373" formatCode="0.00E+00">
                        <c:v>7.3400000000000007E-2</c:v>
                      </c:pt>
                      <c:pt idx="374" formatCode="0.00E+00">
                        <c:v>7.3499999999999996E-2</c:v>
                      </c:pt>
                      <c:pt idx="375" formatCode="0.00E+00">
                        <c:v>7.3999999999999996E-2</c:v>
                      </c:pt>
                      <c:pt idx="376" formatCode="0.00E+00">
                        <c:v>7.3800000000000004E-2</c:v>
                      </c:pt>
                      <c:pt idx="377" formatCode="0.00E+00">
                        <c:v>7.4200000000000002E-2</c:v>
                      </c:pt>
                      <c:pt idx="378">
                        <c:v>7.4230201999999995E-2</c:v>
                      </c:pt>
                      <c:pt idx="379" formatCode="0.00E+00">
                        <c:v>7.4300000000000005E-2</c:v>
                      </c:pt>
                      <c:pt idx="380" formatCode="0.00E+00">
                        <c:v>7.46E-2</c:v>
                      </c:pt>
                      <c:pt idx="381" formatCode="0.00E+00">
                        <c:v>7.4700000000000003E-2</c:v>
                      </c:pt>
                      <c:pt idx="382" formatCode="0.00E+00">
                        <c:v>7.4800000000000005E-2</c:v>
                      </c:pt>
                      <c:pt idx="383" formatCode="0.00E+00">
                        <c:v>7.4999999999999997E-2</c:v>
                      </c:pt>
                      <c:pt idx="384" formatCode="0.00E+00">
                        <c:v>7.5399999999999995E-2</c:v>
                      </c:pt>
                      <c:pt idx="385" formatCode="0.00E+00">
                        <c:v>7.5399999999999995E-2</c:v>
                      </c:pt>
                      <c:pt idx="386" formatCode="0.00E+00">
                        <c:v>7.5399999999999995E-2</c:v>
                      </c:pt>
                      <c:pt idx="387" formatCode="0.00E+00">
                        <c:v>7.5700000000000003E-2</c:v>
                      </c:pt>
                      <c:pt idx="388">
                        <c:v>7.5855629999999993E-2</c:v>
                      </c:pt>
                      <c:pt idx="389">
                        <c:v>7.6084546000000003E-2</c:v>
                      </c:pt>
                      <c:pt idx="390" formatCode="0.00E+00">
                        <c:v>7.6300000000000007E-2</c:v>
                      </c:pt>
                      <c:pt idx="391" formatCode="0.00E+00">
                        <c:v>7.6300000000000007E-2</c:v>
                      </c:pt>
                      <c:pt idx="392" formatCode="0.00E+00">
                        <c:v>7.6499999999999999E-2</c:v>
                      </c:pt>
                      <c:pt idx="393">
                        <c:v>7.6752809000000005E-2</c:v>
                      </c:pt>
                      <c:pt idx="394" formatCode="0.00E+00">
                        <c:v>7.6899999999999996E-2</c:v>
                      </c:pt>
                      <c:pt idx="395" formatCode="0.00E+00">
                        <c:v>7.6999999999999999E-2</c:v>
                      </c:pt>
                      <c:pt idx="396" formatCode="0.00E+00">
                        <c:v>7.7200000000000005E-2</c:v>
                      </c:pt>
                      <c:pt idx="397" formatCode="0.00E+00">
                        <c:v>7.7299999999999994E-2</c:v>
                      </c:pt>
                      <c:pt idx="398" formatCode="0.00E+00">
                        <c:v>7.7499999999999999E-2</c:v>
                      </c:pt>
                      <c:pt idx="399" formatCode="0.00E+00">
                        <c:v>7.7600000000000002E-2</c:v>
                      </c:pt>
                      <c:pt idx="400" formatCode="0.00E+00">
                        <c:v>7.7799999999999994E-2</c:v>
                      </c:pt>
                      <c:pt idx="401" formatCode="0.00E+00">
                        <c:v>7.8E-2</c:v>
                      </c:pt>
                      <c:pt idx="402" formatCode="0.00E+00">
                        <c:v>7.8E-2</c:v>
                      </c:pt>
                      <c:pt idx="403" formatCode="0.00E+00">
                        <c:v>7.8200000000000006E-2</c:v>
                      </c:pt>
                      <c:pt idx="404">
                        <c:v>7.8403324999999996E-2</c:v>
                      </c:pt>
                      <c:pt idx="405" formatCode="0.00E+00">
                        <c:v>7.8600000000000003E-2</c:v>
                      </c:pt>
                      <c:pt idx="406" formatCode="0.00E+00">
                        <c:v>7.8700000000000006E-2</c:v>
                      </c:pt>
                      <c:pt idx="407" formatCode="0.00E+00">
                        <c:v>7.8700000000000006E-2</c:v>
                      </c:pt>
                      <c:pt idx="408" formatCode="0.00E+00">
                        <c:v>7.9000000000000001E-2</c:v>
                      </c:pt>
                      <c:pt idx="409" formatCode="0.00E+00">
                        <c:v>7.9200000000000007E-2</c:v>
                      </c:pt>
                      <c:pt idx="410" formatCode="0.00E+00">
                        <c:v>7.9299999999999995E-2</c:v>
                      </c:pt>
                      <c:pt idx="411">
                        <c:v>7.9595926999999997E-2</c:v>
                      </c:pt>
                      <c:pt idx="412" formatCode="0.00E+00">
                        <c:v>7.9699999999999993E-2</c:v>
                      </c:pt>
                      <c:pt idx="413" formatCode="0.00E+00">
                        <c:v>7.9799999999999996E-2</c:v>
                      </c:pt>
                      <c:pt idx="414" formatCode="0.00E+00">
                        <c:v>8.0100000000000005E-2</c:v>
                      </c:pt>
                      <c:pt idx="415" formatCode="0.00E+00">
                        <c:v>8.0100000000000005E-2</c:v>
                      </c:pt>
                      <c:pt idx="416" formatCode="0.00E+00">
                        <c:v>8.0299999999999996E-2</c:v>
                      </c:pt>
                      <c:pt idx="417" formatCode="0.00E+00">
                        <c:v>8.0500000000000002E-2</c:v>
                      </c:pt>
                      <c:pt idx="418" formatCode="0.00E+00">
                        <c:v>8.0600000000000005E-2</c:v>
                      </c:pt>
                      <c:pt idx="419" formatCode="0.00E+00">
                        <c:v>8.0799999999999997E-2</c:v>
                      </c:pt>
                      <c:pt idx="420" formatCode="0.00E+00">
                        <c:v>8.1000000000000003E-2</c:v>
                      </c:pt>
                      <c:pt idx="421" formatCode="0.00E+00">
                        <c:v>8.1100000000000005E-2</c:v>
                      </c:pt>
                      <c:pt idx="422" formatCode="0.00E+00">
                        <c:v>8.1299999999999997E-2</c:v>
                      </c:pt>
                      <c:pt idx="423">
                        <c:v>8.1569757000000007E-2</c:v>
                      </c:pt>
                      <c:pt idx="424" formatCode="0.00E+00">
                        <c:v>8.1600000000000006E-2</c:v>
                      </c:pt>
                      <c:pt idx="425" formatCode="0.00E+00">
                        <c:v>8.1799999999999998E-2</c:v>
                      </c:pt>
                      <c:pt idx="426" formatCode="0.00E+00">
                        <c:v>8.2000000000000003E-2</c:v>
                      </c:pt>
                      <c:pt idx="427" formatCode="0.00E+00">
                        <c:v>8.2199999999999995E-2</c:v>
                      </c:pt>
                      <c:pt idx="428" formatCode="0.00E+00">
                        <c:v>8.2400000000000001E-2</c:v>
                      </c:pt>
                      <c:pt idx="429">
                        <c:v>8.2584109000000003E-2</c:v>
                      </c:pt>
                      <c:pt idx="430" formatCode="0.00E+00">
                        <c:v>8.2699999999999996E-2</c:v>
                      </c:pt>
                      <c:pt idx="431" formatCode="0.00E+00">
                        <c:v>8.2900000000000001E-2</c:v>
                      </c:pt>
                      <c:pt idx="432">
                        <c:v>8.3061639000000007E-2</c:v>
                      </c:pt>
                      <c:pt idx="433" formatCode="0.00E+00">
                        <c:v>8.3299999999999999E-2</c:v>
                      </c:pt>
                      <c:pt idx="434" formatCode="0.00E+00">
                        <c:v>8.3500000000000005E-2</c:v>
                      </c:pt>
                      <c:pt idx="435" formatCode="0.00E+00">
                        <c:v>8.3699999999999997E-2</c:v>
                      </c:pt>
                      <c:pt idx="436" formatCode="0.00E+00">
                        <c:v>8.3900000000000002E-2</c:v>
                      </c:pt>
                      <c:pt idx="437" formatCode="0.00E+00">
                        <c:v>8.4099999999999994E-2</c:v>
                      </c:pt>
                      <c:pt idx="438" formatCode="0.00E+00">
                        <c:v>8.4199999999999997E-2</c:v>
                      </c:pt>
                      <c:pt idx="439" formatCode="0.00E+00">
                        <c:v>8.4400000000000003E-2</c:v>
                      </c:pt>
                      <c:pt idx="440" formatCode="0.00E+00">
                        <c:v>8.4699999999999998E-2</c:v>
                      </c:pt>
                      <c:pt idx="441" formatCode="0.00E+00">
                        <c:v>8.48E-2</c:v>
                      </c:pt>
                      <c:pt idx="442" formatCode="0.00E+00">
                        <c:v>8.4900000000000003E-2</c:v>
                      </c:pt>
                      <c:pt idx="443" formatCode="0.00E+00">
                        <c:v>8.5099999999999995E-2</c:v>
                      </c:pt>
                      <c:pt idx="444" formatCode="0.00E+00">
                        <c:v>8.5400000000000004E-2</c:v>
                      </c:pt>
                      <c:pt idx="445" formatCode="0.00E+00">
                        <c:v>8.5599999999999996E-2</c:v>
                      </c:pt>
                      <c:pt idx="446" formatCode="0.00E+00">
                        <c:v>8.5900000000000004E-2</c:v>
                      </c:pt>
                      <c:pt idx="447" formatCode="0.00E+00">
                        <c:v>8.5999999999999993E-2</c:v>
                      </c:pt>
                      <c:pt idx="448" formatCode="0.00E+00">
                        <c:v>8.6199999999999999E-2</c:v>
                      </c:pt>
                      <c:pt idx="449" formatCode="0.00E+00">
                        <c:v>8.6499999999999994E-2</c:v>
                      </c:pt>
                      <c:pt idx="450" formatCode="0.00E+00">
                        <c:v>8.6599999999999996E-2</c:v>
                      </c:pt>
                      <c:pt idx="451" formatCode="0.00E+00">
                        <c:v>8.6699999999999999E-2</c:v>
                      </c:pt>
                      <c:pt idx="452" formatCode="0.00E+00">
                        <c:v>8.6999999999999994E-2</c:v>
                      </c:pt>
                      <c:pt idx="453" formatCode="0.00E+00">
                        <c:v>8.72E-2</c:v>
                      </c:pt>
                      <c:pt idx="454" formatCode="0.00E+00">
                        <c:v>8.7400000000000005E-2</c:v>
                      </c:pt>
                      <c:pt idx="455" formatCode="0.00E+00">
                        <c:v>8.7499999999999994E-2</c:v>
                      </c:pt>
                      <c:pt idx="456" formatCode="0.00E+00">
                        <c:v>8.77E-2</c:v>
                      </c:pt>
                      <c:pt idx="457" formatCode="0.00E+00">
                        <c:v>8.7900000000000006E-2</c:v>
                      </c:pt>
                      <c:pt idx="458" formatCode="0.00E+00">
                        <c:v>8.7999999999999995E-2</c:v>
                      </c:pt>
                      <c:pt idx="459" formatCode="0.00E+00">
                        <c:v>8.8599999999999998E-2</c:v>
                      </c:pt>
                      <c:pt idx="460" formatCode="0.00E+00">
                        <c:v>8.9499999999999996E-2</c:v>
                      </c:pt>
                      <c:pt idx="461" formatCode="0.00E+00">
                        <c:v>9.0300000000000005E-2</c:v>
                      </c:pt>
                      <c:pt idx="462" formatCode="0.00E+00">
                        <c:v>9.11E-2</c:v>
                      </c:pt>
                      <c:pt idx="463" formatCode="0.00E+00">
                        <c:v>9.1800000000000007E-2</c:v>
                      </c:pt>
                      <c:pt idx="464" formatCode="0.00E+00">
                        <c:v>9.2499999999999999E-2</c:v>
                      </c:pt>
                      <c:pt idx="465" formatCode="0.00E+00">
                        <c:v>9.3200000000000005E-2</c:v>
                      </c:pt>
                      <c:pt idx="466" formatCode="0.00E+00">
                        <c:v>9.3899999999999997E-2</c:v>
                      </c:pt>
                      <c:pt idx="467" formatCode="0.00E+00">
                        <c:v>9.4299999999999995E-2</c:v>
                      </c:pt>
                      <c:pt idx="468">
                        <c:v>9.4793643999999996E-2</c:v>
                      </c:pt>
                      <c:pt idx="469" formatCode="0.00E+00">
                        <c:v>9.5100000000000004E-2</c:v>
                      </c:pt>
                      <c:pt idx="470" formatCode="0.00E+00">
                        <c:v>9.5299999999999996E-2</c:v>
                      </c:pt>
                      <c:pt idx="471" formatCode="0.00E+00">
                        <c:v>9.5399999999999999E-2</c:v>
                      </c:pt>
                      <c:pt idx="472" formatCode="0.00E+00">
                        <c:v>9.5399999999999999E-2</c:v>
                      </c:pt>
                      <c:pt idx="473" formatCode="0.00E+00">
                        <c:v>9.5500000000000002E-2</c:v>
                      </c:pt>
                      <c:pt idx="474" formatCode="0.00E+00">
                        <c:v>9.5500000000000002E-2</c:v>
                      </c:pt>
                      <c:pt idx="475">
                        <c:v>9.5346629000000002E-2</c:v>
                      </c:pt>
                      <c:pt idx="476" formatCode="0.00E+00">
                        <c:v>9.5299999999999996E-2</c:v>
                      </c:pt>
                      <c:pt idx="477" formatCode="0.00E+00">
                        <c:v>9.5299999999999996E-2</c:v>
                      </c:pt>
                      <c:pt idx="478" formatCode="0.00E+00">
                        <c:v>9.5200000000000007E-2</c:v>
                      </c:pt>
                      <c:pt idx="479">
                        <c:v>9.5057842000000004E-2</c:v>
                      </c:pt>
                      <c:pt idx="480" formatCode="0.00E+00">
                        <c:v>9.4899999999999998E-2</c:v>
                      </c:pt>
                      <c:pt idx="481" formatCode="0.00E+00">
                        <c:v>9.4899999999999998E-2</c:v>
                      </c:pt>
                      <c:pt idx="482" formatCode="0.00E+00">
                        <c:v>9.4799999999999995E-2</c:v>
                      </c:pt>
                      <c:pt idx="483" formatCode="0.00E+00">
                        <c:v>9.4700000000000006E-2</c:v>
                      </c:pt>
                      <c:pt idx="484" formatCode="0.00E+00">
                        <c:v>9.4700000000000006E-2</c:v>
                      </c:pt>
                      <c:pt idx="485" formatCode="0.00E+00">
                        <c:v>9.4700000000000006E-2</c:v>
                      </c:pt>
                      <c:pt idx="486" formatCode="0.00E+00">
                        <c:v>9.4700000000000006E-2</c:v>
                      </c:pt>
                      <c:pt idx="487" formatCode="0.00E+00">
                        <c:v>9.4799999999999995E-2</c:v>
                      </c:pt>
                      <c:pt idx="488" formatCode="0.00E+00">
                        <c:v>9.4799999999999995E-2</c:v>
                      </c:pt>
                      <c:pt idx="489">
                        <c:v>9.4749451999999998E-2</c:v>
                      </c:pt>
                      <c:pt idx="490">
                        <c:v>9.4926114000000006E-2</c:v>
                      </c:pt>
                      <c:pt idx="491" formatCode="0.00E+00">
                        <c:v>9.4899999999999998E-2</c:v>
                      </c:pt>
                      <c:pt idx="492" formatCode="0.00E+00">
                        <c:v>9.5000000000000001E-2</c:v>
                      </c:pt>
                      <c:pt idx="493" formatCode="0.00E+00">
                        <c:v>9.5100000000000004E-2</c:v>
                      </c:pt>
                      <c:pt idx="494" formatCode="0.00E+00">
                        <c:v>9.5200000000000007E-2</c:v>
                      </c:pt>
                      <c:pt idx="495">
                        <c:v>9.5175514000000003E-2</c:v>
                      </c:pt>
                      <c:pt idx="496" formatCode="0.00E+00">
                        <c:v>9.5299999999999996E-2</c:v>
                      </c:pt>
                      <c:pt idx="497" formatCode="0.00E+00">
                        <c:v>9.5500000000000002E-2</c:v>
                      </c:pt>
                      <c:pt idx="498">
                        <c:v>9.5608703000000003E-2</c:v>
                      </c:pt>
                      <c:pt idx="499" formatCode="0.00E+00">
                        <c:v>9.5799999999999996E-2</c:v>
                      </c:pt>
                      <c:pt idx="500" formatCode="0.00E+00">
                        <c:v>9.5899999999999999E-2</c:v>
                      </c:pt>
                      <c:pt idx="501" formatCode="0.00E+00">
                        <c:v>9.6199999999999994E-2</c:v>
                      </c:pt>
                      <c:pt idx="502" formatCode="0.00E+00">
                        <c:v>9.6299999999999997E-2</c:v>
                      </c:pt>
                      <c:pt idx="503" formatCode="0.00E+00">
                        <c:v>9.64E-2</c:v>
                      </c:pt>
                      <c:pt idx="504" formatCode="0.00E+00">
                        <c:v>9.6600000000000005E-2</c:v>
                      </c:pt>
                      <c:pt idx="505" formatCode="0.00E+00">
                        <c:v>9.6699999999999994E-2</c:v>
                      </c:pt>
                      <c:pt idx="506" formatCode="0.00E+00">
                        <c:v>9.7000000000000003E-2</c:v>
                      </c:pt>
                      <c:pt idx="507" formatCode="0.00E+00">
                        <c:v>9.7100000000000006E-2</c:v>
                      </c:pt>
                      <c:pt idx="508" formatCode="0.00E+00">
                        <c:v>9.7199999999999995E-2</c:v>
                      </c:pt>
                      <c:pt idx="509" formatCode="0.00E+00">
                        <c:v>9.7500000000000003E-2</c:v>
                      </c:pt>
                      <c:pt idx="510" formatCode="0.00E+00">
                        <c:v>9.7699999999999995E-2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D-3A1E-43B0-8884-00CA753C3E8C}"/>
                  </c:ext>
                </c:extLst>
              </c15:ser>
            </c15:filteredScatterSeries>
          </c:ext>
        </c:extLst>
      </c:scatterChart>
      <c:valAx>
        <c:axId val="439065424"/>
        <c:scaling>
          <c:orientation val="minMax"/>
          <c:max val="700"/>
          <c:min val="19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Wavelength,</a:t>
                </a:r>
                <a:r>
                  <a:rPr lang="en-GB" baseline="0"/>
                  <a:t> nm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9058208"/>
        <c:crosses val="autoZero"/>
        <c:crossBetween val="midCat"/>
      </c:valAx>
      <c:valAx>
        <c:axId val="439058208"/>
        <c:scaling>
          <c:orientation val="minMax"/>
          <c:max val="1.8"/>
          <c:min val="-5.000000000000001E-2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Absorbance, Au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9065424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baseline="0"/>
              <a:t>Absorbance of [Ni(en)3].2NO2- after adsorption on TNTs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6245357831803192"/>
          <c:y val="0.15112970711297072"/>
          <c:w val="0.63119775297801894"/>
          <c:h val="0.77577394875849726"/>
        </c:manualLayout>
      </c:layout>
      <c:scatterChart>
        <c:scatterStyle val="smoothMarker"/>
        <c:varyColors val="0"/>
        <c:ser>
          <c:idx val="1"/>
          <c:order val="7"/>
          <c:tx>
            <c:strRef>
              <c:f>'Ni 20.10.2020'!$Y$6</c:f>
              <c:strCache>
                <c:ptCount val="1"/>
                <c:pt idx="0">
                  <c:v>ad 4 mM Ni+en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'Ni 20.10.2020'!$A$7:$A$517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</c:v>
                </c:pt>
                <c:pt idx="4">
                  <c:v>194</c:v>
                </c:pt>
                <c:pt idx="5">
                  <c:v>195</c:v>
                </c:pt>
                <c:pt idx="6">
                  <c:v>196</c:v>
                </c:pt>
                <c:pt idx="7">
                  <c:v>197</c:v>
                </c:pt>
                <c:pt idx="8">
                  <c:v>198</c:v>
                </c:pt>
                <c:pt idx="9">
                  <c:v>199</c:v>
                </c:pt>
                <c:pt idx="10">
                  <c:v>200</c:v>
                </c:pt>
                <c:pt idx="11">
                  <c:v>201</c:v>
                </c:pt>
                <c:pt idx="12">
                  <c:v>202</c:v>
                </c:pt>
                <c:pt idx="13">
                  <c:v>203</c:v>
                </c:pt>
                <c:pt idx="14">
                  <c:v>204</c:v>
                </c:pt>
                <c:pt idx="15">
                  <c:v>205</c:v>
                </c:pt>
                <c:pt idx="16">
                  <c:v>206</c:v>
                </c:pt>
                <c:pt idx="17">
                  <c:v>207</c:v>
                </c:pt>
                <c:pt idx="18">
                  <c:v>208</c:v>
                </c:pt>
                <c:pt idx="19">
                  <c:v>209</c:v>
                </c:pt>
                <c:pt idx="20">
                  <c:v>210</c:v>
                </c:pt>
                <c:pt idx="21">
                  <c:v>211</c:v>
                </c:pt>
                <c:pt idx="22">
                  <c:v>212</c:v>
                </c:pt>
                <c:pt idx="23">
                  <c:v>213</c:v>
                </c:pt>
                <c:pt idx="24">
                  <c:v>214</c:v>
                </c:pt>
                <c:pt idx="25">
                  <c:v>215</c:v>
                </c:pt>
                <c:pt idx="26">
                  <c:v>216</c:v>
                </c:pt>
                <c:pt idx="27">
                  <c:v>217</c:v>
                </c:pt>
                <c:pt idx="28">
                  <c:v>218</c:v>
                </c:pt>
                <c:pt idx="29">
                  <c:v>219</c:v>
                </c:pt>
                <c:pt idx="30">
                  <c:v>220</c:v>
                </c:pt>
                <c:pt idx="31">
                  <c:v>221</c:v>
                </c:pt>
                <c:pt idx="32">
                  <c:v>222</c:v>
                </c:pt>
                <c:pt idx="33">
                  <c:v>223</c:v>
                </c:pt>
                <c:pt idx="34">
                  <c:v>224</c:v>
                </c:pt>
                <c:pt idx="35">
                  <c:v>225</c:v>
                </c:pt>
                <c:pt idx="36">
                  <c:v>226</c:v>
                </c:pt>
                <c:pt idx="37">
                  <c:v>227</c:v>
                </c:pt>
                <c:pt idx="38">
                  <c:v>228</c:v>
                </c:pt>
                <c:pt idx="39">
                  <c:v>229</c:v>
                </c:pt>
                <c:pt idx="40">
                  <c:v>230</c:v>
                </c:pt>
                <c:pt idx="41">
                  <c:v>231</c:v>
                </c:pt>
                <c:pt idx="42">
                  <c:v>232</c:v>
                </c:pt>
                <c:pt idx="43">
                  <c:v>233</c:v>
                </c:pt>
                <c:pt idx="44">
                  <c:v>234</c:v>
                </c:pt>
                <c:pt idx="45">
                  <c:v>235</c:v>
                </c:pt>
                <c:pt idx="46">
                  <c:v>236</c:v>
                </c:pt>
                <c:pt idx="47">
                  <c:v>237</c:v>
                </c:pt>
                <c:pt idx="48">
                  <c:v>238</c:v>
                </c:pt>
                <c:pt idx="49">
                  <c:v>239</c:v>
                </c:pt>
                <c:pt idx="50">
                  <c:v>240</c:v>
                </c:pt>
                <c:pt idx="51">
                  <c:v>241</c:v>
                </c:pt>
                <c:pt idx="52">
                  <c:v>242</c:v>
                </c:pt>
                <c:pt idx="53">
                  <c:v>243</c:v>
                </c:pt>
                <c:pt idx="54">
                  <c:v>244</c:v>
                </c:pt>
                <c:pt idx="55">
                  <c:v>245</c:v>
                </c:pt>
                <c:pt idx="56">
                  <c:v>246</c:v>
                </c:pt>
                <c:pt idx="57">
                  <c:v>247</c:v>
                </c:pt>
                <c:pt idx="58">
                  <c:v>248</c:v>
                </c:pt>
                <c:pt idx="59">
                  <c:v>249</c:v>
                </c:pt>
                <c:pt idx="60">
                  <c:v>250</c:v>
                </c:pt>
                <c:pt idx="61">
                  <c:v>251</c:v>
                </c:pt>
                <c:pt idx="62">
                  <c:v>252</c:v>
                </c:pt>
                <c:pt idx="63">
                  <c:v>253</c:v>
                </c:pt>
                <c:pt idx="64">
                  <c:v>254</c:v>
                </c:pt>
                <c:pt idx="65">
                  <c:v>255</c:v>
                </c:pt>
                <c:pt idx="66">
                  <c:v>256</c:v>
                </c:pt>
                <c:pt idx="67">
                  <c:v>257</c:v>
                </c:pt>
                <c:pt idx="68">
                  <c:v>258</c:v>
                </c:pt>
                <c:pt idx="69">
                  <c:v>259</c:v>
                </c:pt>
                <c:pt idx="70">
                  <c:v>260</c:v>
                </c:pt>
                <c:pt idx="71">
                  <c:v>261</c:v>
                </c:pt>
                <c:pt idx="72">
                  <c:v>262</c:v>
                </c:pt>
                <c:pt idx="73">
                  <c:v>263</c:v>
                </c:pt>
                <c:pt idx="74">
                  <c:v>264</c:v>
                </c:pt>
                <c:pt idx="75">
                  <c:v>265</c:v>
                </c:pt>
                <c:pt idx="76">
                  <c:v>266</c:v>
                </c:pt>
                <c:pt idx="77">
                  <c:v>267</c:v>
                </c:pt>
                <c:pt idx="78">
                  <c:v>268</c:v>
                </c:pt>
                <c:pt idx="79">
                  <c:v>269</c:v>
                </c:pt>
                <c:pt idx="80">
                  <c:v>270</c:v>
                </c:pt>
                <c:pt idx="81">
                  <c:v>271</c:v>
                </c:pt>
                <c:pt idx="82">
                  <c:v>272</c:v>
                </c:pt>
                <c:pt idx="83">
                  <c:v>273</c:v>
                </c:pt>
                <c:pt idx="84">
                  <c:v>274</c:v>
                </c:pt>
                <c:pt idx="85">
                  <c:v>275</c:v>
                </c:pt>
                <c:pt idx="86">
                  <c:v>276</c:v>
                </c:pt>
                <c:pt idx="87">
                  <c:v>277</c:v>
                </c:pt>
                <c:pt idx="88">
                  <c:v>278</c:v>
                </c:pt>
                <c:pt idx="89">
                  <c:v>279</c:v>
                </c:pt>
                <c:pt idx="90">
                  <c:v>280</c:v>
                </c:pt>
                <c:pt idx="91">
                  <c:v>281</c:v>
                </c:pt>
                <c:pt idx="92">
                  <c:v>282</c:v>
                </c:pt>
                <c:pt idx="93">
                  <c:v>283</c:v>
                </c:pt>
                <c:pt idx="94">
                  <c:v>284</c:v>
                </c:pt>
                <c:pt idx="95">
                  <c:v>285</c:v>
                </c:pt>
                <c:pt idx="96">
                  <c:v>286</c:v>
                </c:pt>
                <c:pt idx="97">
                  <c:v>287</c:v>
                </c:pt>
                <c:pt idx="98">
                  <c:v>288</c:v>
                </c:pt>
                <c:pt idx="99">
                  <c:v>289</c:v>
                </c:pt>
                <c:pt idx="100">
                  <c:v>290</c:v>
                </c:pt>
                <c:pt idx="101">
                  <c:v>291</c:v>
                </c:pt>
                <c:pt idx="102">
                  <c:v>292</c:v>
                </c:pt>
                <c:pt idx="103">
                  <c:v>293</c:v>
                </c:pt>
                <c:pt idx="104">
                  <c:v>294</c:v>
                </c:pt>
                <c:pt idx="105">
                  <c:v>295</c:v>
                </c:pt>
                <c:pt idx="106">
                  <c:v>296</c:v>
                </c:pt>
                <c:pt idx="107">
                  <c:v>297</c:v>
                </c:pt>
                <c:pt idx="108">
                  <c:v>298</c:v>
                </c:pt>
                <c:pt idx="109">
                  <c:v>299</c:v>
                </c:pt>
                <c:pt idx="110">
                  <c:v>300</c:v>
                </c:pt>
                <c:pt idx="111">
                  <c:v>301</c:v>
                </c:pt>
                <c:pt idx="112">
                  <c:v>302</c:v>
                </c:pt>
                <c:pt idx="113">
                  <c:v>303</c:v>
                </c:pt>
                <c:pt idx="114">
                  <c:v>304</c:v>
                </c:pt>
                <c:pt idx="115">
                  <c:v>305</c:v>
                </c:pt>
                <c:pt idx="116">
                  <c:v>306</c:v>
                </c:pt>
                <c:pt idx="117">
                  <c:v>307</c:v>
                </c:pt>
                <c:pt idx="118">
                  <c:v>308</c:v>
                </c:pt>
                <c:pt idx="119">
                  <c:v>309</c:v>
                </c:pt>
                <c:pt idx="120">
                  <c:v>310</c:v>
                </c:pt>
                <c:pt idx="121">
                  <c:v>311</c:v>
                </c:pt>
                <c:pt idx="122">
                  <c:v>312</c:v>
                </c:pt>
                <c:pt idx="123">
                  <c:v>313</c:v>
                </c:pt>
                <c:pt idx="124">
                  <c:v>314</c:v>
                </c:pt>
                <c:pt idx="125">
                  <c:v>315</c:v>
                </c:pt>
                <c:pt idx="126">
                  <c:v>316</c:v>
                </c:pt>
                <c:pt idx="127">
                  <c:v>317</c:v>
                </c:pt>
                <c:pt idx="128">
                  <c:v>318</c:v>
                </c:pt>
                <c:pt idx="129">
                  <c:v>319</c:v>
                </c:pt>
                <c:pt idx="130">
                  <c:v>320</c:v>
                </c:pt>
                <c:pt idx="131">
                  <c:v>321</c:v>
                </c:pt>
                <c:pt idx="132">
                  <c:v>322</c:v>
                </c:pt>
                <c:pt idx="133">
                  <c:v>323</c:v>
                </c:pt>
                <c:pt idx="134">
                  <c:v>324</c:v>
                </c:pt>
                <c:pt idx="135">
                  <c:v>325</c:v>
                </c:pt>
                <c:pt idx="136">
                  <c:v>326</c:v>
                </c:pt>
                <c:pt idx="137">
                  <c:v>327</c:v>
                </c:pt>
                <c:pt idx="138">
                  <c:v>328</c:v>
                </c:pt>
                <c:pt idx="139">
                  <c:v>329</c:v>
                </c:pt>
                <c:pt idx="140">
                  <c:v>330</c:v>
                </c:pt>
                <c:pt idx="141">
                  <c:v>331</c:v>
                </c:pt>
                <c:pt idx="142">
                  <c:v>332</c:v>
                </c:pt>
                <c:pt idx="143">
                  <c:v>333</c:v>
                </c:pt>
                <c:pt idx="144">
                  <c:v>334</c:v>
                </c:pt>
                <c:pt idx="145">
                  <c:v>335</c:v>
                </c:pt>
                <c:pt idx="146">
                  <c:v>336</c:v>
                </c:pt>
                <c:pt idx="147">
                  <c:v>337</c:v>
                </c:pt>
                <c:pt idx="148">
                  <c:v>338</c:v>
                </c:pt>
                <c:pt idx="149">
                  <c:v>339</c:v>
                </c:pt>
                <c:pt idx="150">
                  <c:v>340</c:v>
                </c:pt>
                <c:pt idx="151">
                  <c:v>341</c:v>
                </c:pt>
                <c:pt idx="152">
                  <c:v>342</c:v>
                </c:pt>
                <c:pt idx="153">
                  <c:v>343</c:v>
                </c:pt>
                <c:pt idx="154">
                  <c:v>344</c:v>
                </c:pt>
                <c:pt idx="155">
                  <c:v>345</c:v>
                </c:pt>
                <c:pt idx="156">
                  <c:v>346</c:v>
                </c:pt>
                <c:pt idx="157">
                  <c:v>347</c:v>
                </c:pt>
                <c:pt idx="158">
                  <c:v>348</c:v>
                </c:pt>
                <c:pt idx="159">
                  <c:v>349</c:v>
                </c:pt>
                <c:pt idx="160">
                  <c:v>350</c:v>
                </c:pt>
                <c:pt idx="161">
                  <c:v>351</c:v>
                </c:pt>
                <c:pt idx="162">
                  <c:v>352</c:v>
                </c:pt>
                <c:pt idx="163">
                  <c:v>353</c:v>
                </c:pt>
                <c:pt idx="164">
                  <c:v>354</c:v>
                </c:pt>
                <c:pt idx="165">
                  <c:v>355</c:v>
                </c:pt>
                <c:pt idx="166">
                  <c:v>356</c:v>
                </c:pt>
                <c:pt idx="167">
                  <c:v>357</c:v>
                </c:pt>
                <c:pt idx="168">
                  <c:v>358</c:v>
                </c:pt>
                <c:pt idx="169">
                  <c:v>359</c:v>
                </c:pt>
                <c:pt idx="170">
                  <c:v>360</c:v>
                </c:pt>
                <c:pt idx="171">
                  <c:v>361</c:v>
                </c:pt>
                <c:pt idx="172">
                  <c:v>362</c:v>
                </c:pt>
                <c:pt idx="173">
                  <c:v>363</c:v>
                </c:pt>
                <c:pt idx="174">
                  <c:v>364</c:v>
                </c:pt>
                <c:pt idx="175">
                  <c:v>365</c:v>
                </c:pt>
                <c:pt idx="176">
                  <c:v>366</c:v>
                </c:pt>
                <c:pt idx="177">
                  <c:v>367</c:v>
                </c:pt>
                <c:pt idx="178">
                  <c:v>368</c:v>
                </c:pt>
                <c:pt idx="179">
                  <c:v>369</c:v>
                </c:pt>
                <c:pt idx="180">
                  <c:v>370</c:v>
                </c:pt>
                <c:pt idx="181">
                  <c:v>371</c:v>
                </c:pt>
                <c:pt idx="182">
                  <c:v>372</c:v>
                </c:pt>
                <c:pt idx="183">
                  <c:v>373</c:v>
                </c:pt>
                <c:pt idx="184">
                  <c:v>374</c:v>
                </c:pt>
                <c:pt idx="185">
                  <c:v>375</c:v>
                </c:pt>
                <c:pt idx="186">
                  <c:v>376</c:v>
                </c:pt>
                <c:pt idx="187">
                  <c:v>377</c:v>
                </c:pt>
                <c:pt idx="188">
                  <c:v>378</c:v>
                </c:pt>
                <c:pt idx="189">
                  <c:v>379</c:v>
                </c:pt>
                <c:pt idx="190">
                  <c:v>380</c:v>
                </c:pt>
                <c:pt idx="191">
                  <c:v>381</c:v>
                </c:pt>
                <c:pt idx="192">
                  <c:v>382</c:v>
                </c:pt>
                <c:pt idx="193">
                  <c:v>383</c:v>
                </c:pt>
                <c:pt idx="194">
                  <c:v>384</c:v>
                </c:pt>
                <c:pt idx="195">
                  <c:v>385</c:v>
                </c:pt>
                <c:pt idx="196">
                  <c:v>386</c:v>
                </c:pt>
                <c:pt idx="197">
                  <c:v>387</c:v>
                </c:pt>
                <c:pt idx="198">
                  <c:v>388</c:v>
                </c:pt>
                <c:pt idx="199">
                  <c:v>389</c:v>
                </c:pt>
                <c:pt idx="200">
                  <c:v>390</c:v>
                </c:pt>
                <c:pt idx="201">
                  <c:v>391</c:v>
                </c:pt>
                <c:pt idx="202">
                  <c:v>392</c:v>
                </c:pt>
                <c:pt idx="203">
                  <c:v>393</c:v>
                </c:pt>
                <c:pt idx="204">
                  <c:v>394</c:v>
                </c:pt>
                <c:pt idx="205">
                  <c:v>395</c:v>
                </c:pt>
                <c:pt idx="206">
                  <c:v>396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402</c:v>
                </c:pt>
                <c:pt idx="213">
                  <c:v>403</c:v>
                </c:pt>
                <c:pt idx="214">
                  <c:v>404</c:v>
                </c:pt>
                <c:pt idx="215">
                  <c:v>405</c:v>
                </c:pt>
                <c:pt idx="216">
                  <c:v>406</c:v>
                </c:pt>
                <c:pt idx="217">
                  <c:v>407</c:v>
                </c:pt>
                <c:pt idx="218">
                  <c:v>408</c:v>
                </c:pt>
                <c:pt idx="219">
                  <c:v>409</c:v>
                </c:pt>
                <c:pt idx="220">
                  <c:v>410</c:v>
                </c:pt>
                <c:pt idx="221">
                  <c:v>411</c:v>
                </c:pt>
                <c:pt idx="222">
                  <c:v>412</c:v>
                </c:pt>
                <c:pt idx="223">
                  <c:v>413</c:v>
                </c:pt>
                <c:pt idx="224">
                  <c:v>414</c:v>
                </c:pt>
                <c:pt idx="225">
                  <c:v>415</c:v>
                </c:pt>
                <c:pt idx="226">
                  <c:v>416</c:v>
                </c:pt>
                <c:pt idx="227">
                  <c:v>417</c:v>
                </c:pt>
                <c:pt idx="228">
                  <c:v>418</c:v>
                </c:pt>
                <c:pt idx="229">
                  <c:v>419</c:v>
                </c:pt>
                <c:pt idx="230">
                  <c:v>420</c:v>
                </c:pt>
                <c:pt idx="231">
                  <c:v>421</c:v>
                </c:pt>
                <c:pt idx="232">
                  <c:v>422</c:v>
                </c:pt>
                <c:pt idx="233">
                  <c:v>423</c:v>
                </c:pt>
                <c:pt idx="234">
                  <c:v>424</c:v>
                </c:pt>
                <c:pt idx="235">
                  <c:v>425</c:v>
                </c:pt>
                <c:pt idx="236">
                  <c:v>426</c:v>
                </c:pt>
                <c:pt idx="237">
                  <c:v>427</c:v>
                </c:pt>
                <c:pt idx="238">
                  <c:v>428</c:v>
                </c:pt>
                <c:pt idx="239">
                  <c:v>429</c:v>
                </c:pt>
                <c:pt idx="240">
                  <c:v>430</c:v>
                </c:pt>
                <c:pt idx="241">
                  <c:v>431</c:v>
                </c:pt>
                <c:pt idx="242">
                  <c:v>432</c:v>
                </c:pt>
                <c:pt idx="243">
                  <c:v>433</c:v>
                </c:pt>
                <c:pt idx="244">
                  <c:v>434</c:v>
                </c:pt>
                <c:pt idx="245">
                  <c:v>435</c:v>
                </c:pt>
                <c:pt idx="246">
                  <c:v>436</c:v>
                </c:pt>
                <c:pt idx="247">
                  <c:v>437</c:v>
                </c:pt>
                <c:pt idx="248">
                  <c:v>438</c:v>
                </c:pt>
                <c:pt idx="249">
                  <c:v>439</c:v>
                </c:pt>
                <c:pt idx="250">
                  <c:v>440</c:v>
                </c:pt>
                <c:pt idx="251">
                  <c:v>441</c:v>
                </c:pt>
                <c:pt idx="252">
                  <c:v>442</c:v>
                </c:pt>
                <c:pt idx="253">
                  <c:v>443</c:v>
                </c:pt>
                <c:pt idx="254">
                  <c:v>444</c:v>
                </c:pt>
                <c:pt idx="255">
                  <c:v>445</c:v>
                </c:pt>
                <c:pt idx="256">
                  <c:v>446</c:v>
                </c:pt>
                <c:pt idx="257">
                  <c:v>447</c:v>
                </c:pt>
                <c:pt idx="258">
                  <c:v>448</c:v>
                </c:pt>
                <c:pt idx="259">
                  <c:v>449</c:v>
                </c:pt>
                <c:pt idx="260">
                  <c:v>450</c:v>
                </c:pt>
                <c:pt idx="261">
                  <c:v>451</c:v>
                </c:pt>
                <c:pt idx="262">
                  <c:v>452</c:v>
                </c:pt>
                <c:pt idx="263">
                  <c:v>453</c:v>
                </c:pt>
                <c:pt idx="264">
                  <c:v>454</c:v>
                </c:pt>
                <c:pt idx="265">
                  <c:v>455</c:v>
                </c:pt>
                <c:pt idx="266">
                  <c:v>456</c:v>
                </c:pt>
                <c:pt idx="267">
                  <c:v>457</c:v>
                </c:pt>
                <c:pt idx="268">
                  <c:v>458</c:v>
                </c:pt>
                <c:pt idx="269">
                  <c:v>459</c:v>
                </c:pt>
                <c:pt idx="270">
                  <c:v>460</c:v>
                </c:pt>
                <c:pt idx="271">
                  <c:v>461</c:v>
                </c:pt>
                <c:pt idx="272">
                  <c:v>462</c:v>
                </c:pt>
                <c:pt idx="273">
                  <c:v>463</c:v>
                </c:pt>
                <c:pt idx="274">
                  <c:v>464</c:v>
                </c:pt>
                <c:pt idx="275">
                  <c:v>465</c:v>
                </c:pt>
                <c:pt idx="276">
                  <c:v>466</c:v>
                </c:pt>
                <c:pt idx="277">
                  <c:v>467</c:v>
                </c:pt>
                <c:pt idx="278">
                  <c:v>468</c:v>
                </c:pt>
                <c:pt idx="279">
                  <c:v>469</c:v>
                </c:pt>
                <c:pt idx="280">
                  <c:v>470</c:v>
                </c:pt>
                <c:pt idx="281">
                  <c:v>471</c:v>
                </c:pt>
                <c:pt idx="282">
                  <c:v>472</c:v>
                </c:pt>
                <c:pt idx="283">
                  <c:v>473</c:v>
                </c:pt>
                <c:pt idx="284">
                  <c:v>474</c:v>
                </c:pt>
                <c:pt idx="285">
                  <c:v>475</c:v>
                </c:pt>
                <c:pt idx="286">
                  <c:v>476</c:v>
                </c:pt>
                <c:pt idx="287">
                  <c:v>477</c:v>
                </c:pt>
                <c:pt idx="288">
                  <c:v>478</c:v>
                </c:pt>
                <c:pt idx="289">
                  <c:v>479</c:v>
                </c:pt>
                <c:pt idx="290">
                  <c:v>480</c:v>
                </c:pt>
                <c:pt idx="291">
                  <c:v>481</c:v>
                </c:pt>
                <c:pt idx="292">
                  <c:v>482</c:v>
                </c:pt>
                <c:pt idx="293">
                  <c:v>483</c:v>
                </c:pt>
                <c:pt idx="294">
                  <c:v>484</c:v>
                </c:pt>
                <c:pt idx="295">
                  <c:v>485</c:v>
                </c:pt>
                <c:pt idx="296">
                  <c:v>486</c:v>
                </c:pt>
                <c:pt idx="297">
                  <c:v>487</c:v>
                </c:pt>
                <c:pt idx="298">
                  <c:v>488</c:v>
                </c:pt>
                <c:pt idx="299">
                  <c:v>489</c:v>
                </c:pt>
                <c:pt idx="300">
                  <c:v>490</c:v>
                </c:pt>
                <c:pt idx="301">
                  <c:v>491</c:v>
                </c:pt>
                <c:pt idx="302">
                  <c:v>492</c:v>
                </c:pt>
                <c:pt idx="303">
                  <c:v>493</c:v>
                </c:pt>
                <c:pt idx="304">
                  <c:v>494</c:v>
                </c:pt>
                <c:pt idx="305">
                  <c:v>495</c:v>
                </c:pt>
                <c:pt idx="306">
                  <c:v>496</c:v>
                </c:pt>
                <c:pt idx="307">
                  <c:v>497</c:v>
                </c:pt>
                <c:pt idx="308">
                  <c:v>498</c:v>
                </c:pt>
                <c:pt idx="309">
                  <c:v>499</c:v>
                </c:pt>
                <c:pt idx="310">
                  <c:v>500</c:v>
                </c:pt>
                <c:pt idx="311">
                  <c:v>501</c:v>
                </c:pt>
                <c:pt idx="312">
                  <c:v>502</c:v>
                </c:pt>
                <c:pt idx="313">
                  <c:v>503</c:v>
                </c:pt>
                <c:pt idx="314">
                  <c:v>504</c:v>
                </c:pt>
                <c:pt idx="315">
                  <c:v>505</c:v>
                </c:pt>
                <c:pt idx="316">
                  <c:v>506</c:v>
                </c:pt>
                <c:pt idx="317">
                  <c:v>507</c:v>
                </c:pt>
                <c:pt idx="318">
                  <c:v>508</c:v>
                </c:pt>
                <c:pt idx="319">
                  <c:v>509</c:v>
                </c:pt>
                <c:pt idx="320">
                  <c:v>510</c:v>
                </c:pt>
                <c:pt idx="321">
                  <c:v>511</c:v>
                </c:pt>
                <c:pt idx="322">
                  <c:v>512</c:v>
                </c:pt>
                <c:pt idx="323">
                  <c:v>513</c:v>
                </c:pt>
                <c:pt idx="324">
                  <c:v>514</c:v>
                </c:pt>
                <c:pt idx="325">
                  <c:v>515</c:v>
                </c:pt>
                <c:pt idx="326">
                  <c:v>516</c:v>
                </c:pt>
                <c:pt idx="327">
                  <c:v>517</c:v>
                </c:pt>
                <c:pt idx="328">
                  <c:v>518</c:v>
                </c:pt>
                <c:pt idx="329">
                  <c:v>519</c:v>
                </c:pt>
                <c:pt idx="330">
                  <c:v>520</c:v>
                </c:pt>
                <c:pt idx="331">
                  <c:v>521</c:v>
                </c:pt>
                <c:pt idx="332">
                  <c:v>522</c:v>
                </c:pt>
                <c:pt idx="333">
                  <c:v>523</c:v>
                </c:pt>
                <c:pt idx="334">
                  <c:v>524</c:v>
                </c:pt>
                <c:pt idx="335">
                  <c:v>525</c:v>
                </c:pt>
                <c:pt idx="336">
                  <c:v>526</c:v>
                </c:pt>
                <c:pt idx="337">
                  <c:v>527</c:v>
                </c:pt>
                <c:pt idx="338">
                  <c:v>528</c:v>
                </c:pt>
                <c:pt idx="339">
                  <c:v>529</c:v>
                </c:pt>
                <c:pt idx="340">
                  <c:v>530</c:v>
                </c:pt>
                <c:pt idx="341">
                  <c:v>531</c:v>
                </c:pt>
                <c:pt idx="342">
                  <c:v>532</c:v>
                </c:pt>
                <c:pt idx="343">
                  <c:v>533</c:v>
                </c:pt>
                <c:pt idx="344">
                  <c:v>534</c:v>
                </c:pt>
                <c:pt idx="345">
                  <c:v>535</c:v>
                </c:pt>
                <c:pt idx="346">
                  <c:v>536</c:v>
                </c:pt>
                <c:pt idx="347">
                  <c:v>537</c:v>
                </c:pt>
                <c:pt idx="348">
                  <c:v>538</c:v>
                </c:pt>
                <c:pt idx="349">
                  <c:v>539</c:v>
                </c:pt>
                <c:pt idx="350">
                  <c:v>540</c:v>
                </c:pt>
                <c:pt idx="351">
                  <c:v>541</c:v>
                </c:pt>
                <c:pt idx="352">
                  <c:v>542</c:v>
                </c:pt>
                <c:pt idx="353">
                  <c:v>543</c:v>
                </c:pt>
                <c:pt idx="354">
                  <c:v>544</c:v>
                </c:pt>
                <c:pt idx="355">
                  <c:v>545</c:v>
                </c:pt>
                <c:pt idx="356">
                  <c:v>546</c:v>
                </c:pt>
                <c:pt idx="357">
                  <c:v>547</c:v>
                </c:pt>
                <c:pt idx="358">
                  <c:v>548</c:v>
                </c:pt>
                <c:pt idx="359">
                  <c:v>549</c:v>
                </c:pt>
                <c:pt idx="360">
                  <c:v>550</c:v>
                </c:pt>
                <c:pt idx="361">
                  <c:v>551</c:v>
                </c:pt>
                <c:pt idx="362">
                  <c:v>552</c:v>
                </c:pt>
                <c:pt idx="363">
                  <c:v>553</c:v>
                </c:pt>
                <c:pt idx="364">
                  <c:v>554</c:v>
                </c:pt>
                <c:pt idx="365">
                  <c:v>555</c:v>
                </c:pt>
                <c:pt idx="366">
                  <c:v>556</c:v>
                </c:pt>
                <c:pt idx="367">
                  <c:v>557</c:v>
                </c:pt>
                <c:pt idx="368">
                  <c:v>558</c:v>
                </c:pt>
                <c:pt idx="369">
                  <c:v>559</c:v>
                </c:pt>
                <c:pt idx="370">
                  <c:v>560</c:v>
                </c:pt>
                <c:pt idx="371">
                  <c:v>561</c:v>
                </c:pt>
                <c:pt idx="372">
                  <c:v>562</c:v>
                </c:pt>
                <c:pt idx="373">
                  <c:v>563</c:v>
                </c:pt>
                <c:pt idx="374">
                  <c:v>564</c:v>
                </c:pt>
                <c:pt idx="375">
                  <c:v>565</c:v>
                </c:pt>
                <c:pt idx="376">
                  <c:v>566</c:v>
                </c:pt>
                <c:pt idx="377">
                  <c:v>567</c:v>
                </c:pt>
                <c:pt idx="378">
                  <c:v>568</c:v>
                </c:pt>
                <c:pt idx="379">
                  <c:v>569</c:v>
                </c:pt>
                <c:pt idx="380">
                  <c:v>570</c:v>
                </c:pt>
                <c:pt idx="381">
                  <c:v>571</c:v>
                </c:pt>
                <c:pt idx="382">
                  <c:v>572</c:v>
                </c:pt>
                <c:pt idx="383">
                  <c:v>573</c:v>
                </c:pt>
                <c:pt idx="384">
                  <c:v>574</c:v>
                </c:pt>
                <c:pt idx="385">
                  <c:v>575</c:v>
                </c:pt>
                <c:pt idx="386">
                  <c:v>576</c:v>
                </c:pt>
                <c:pt idx="387">
                  <c:v>577</c:v>
                </c:pt>
                <c:pt idx="388">
                  <c:v>578</c:v>
                </c:pt>
                <c:pt idx="389">
                  <c:v>579</c:v>
                </c:pt>
                <c:pt idx="390">
                  <c:v>580</c:v>
                </c:pt>
                <c:pt idx="391">
                  <c:v>581</c:v>
                </c:pt>
                <c:pt idx="392">
                  <c:v>582</c:v>
                </c:pt>
                <c:pt idx="393">
                  <c:v>583</c:v>
                </c:pt>
                <c:pt idx="394">
                  <c:v>584</c:v>
                </c:pt>
                <c:pt idx="395">
                  <c:v>585</c:v>
                </c:pt>
                <c:pt idx="396">
                  <c:v>586</c:v>
                </c:pt>
                <c:pt idx="397">
                  <c:v>587</c:v>
                </c:pt>
                <c:pt idx="398">
                  <c:v>588</c:v>
                </c:pt>
                <c:pt idx="399">
                  <c:v>589</c:v>
                </c:pt>
                <c:pt idx="400">
                  <c:v>590</c:v>
                </c:pt>
                <c:pt idx="401">
                  <c:v>591</c:v>
                </c:pt>
                <c:pt idx="402">
                  <c:v>592</c:v>
                </c:pt>
                <c:pt idx="403">
                  <c:v>593</c:v>
                </c:pt>
                <c:pt idx="404">
                  <c:v>594</c:v>
                </c:pt>
                <c:pt idx="405">
                  <c:v>595</c:v>
                </c:pt>
                <c:pt idx="406">
                  <c:v>596</c:v>
                </c:pt>
                <c:pt idx="407">
                  <c:v>597</c:v>
                </c:pt>
                <c:pt idx="408">
                  <c:v>598</c:v>
                </c:pt>
                <c:pt idx="409">
                  <c:v>599</c:v>
                </c:pt>
                <c:pt idx="410">
                  <c:v>600</c:v>
                </c:pt>
                <c:pt idx="411">
                  <c:v>601</c:v>
                </c:pt>
                <c:pt idx="412">
                  <c:v>602</c:v>
                </c:pt>
                <c:pt idx="413">
                  <c:v>603</c:v>
                </c:pt>
                <c:pt idx="414">
                  <c:v>604</c:v>
                </c:pt>
                <c:pt idx="415">
                  <c:v>605</c:v>
                </c:pt>
                <c:pt idx="416">
                  <c:v>606</c:v>
                </c:pt>
                <c:pt idx="417">
                  <c:v>607</c:v>
                </c:pt>
                <c:pt idx="418">
                  <c:v>608</c:v>
                </c:pt>
                <c:pt idx="419">
                  <c:v>609</c:v>
                </c:pt>
                <c:pt idx="420">
                  <c:v>610</c:v>
                </c:pt>
                <c:pt idx="421">
                  <c:v>611</c:v>
                </c:pt>
                <c:pt idx="422">
                  <c:v>612</c:v>
                </c:pt>
                <c:pt idx="423">
                  <c:v>613</c:v>
                </c:pt>
                <c:pt idx="424">
                  <c:v>614</c:v>
                </c:pt>
                <c:pt idx="425">
                  <c:v>615</c:v>
                </c:pt>
                <c:pt idx="426">
                  <c:v>616</c:v>
                </c:pt>
                <c:pt idx="427">
                  <c:v>617</c:v>
                </c:pt>
                <c:pt idx="428">
                  <c:v>618</c:v>
                </c:pt>
                <c:pt idx="429">
                  <c:v>619</c:v>
                </c:pt>
                <c:pt idx="430">
                  <c:v>620</c:v>
                </c:pt>
                <c:pt idx="431">
                  <c:v>621</c:v>
                </c:pt>
                <c:pt idx="432">
                  <c:v>622</c:v>
                </c:pt>
                <c:pt idx="433">
                  <c:v>623</c:v>
                </c:pt>
                <c:pt idx="434">
                  <c:v>624</c:v>
                </c:pt>
                <c:pt idx="435">
                  <c:v>625</c:v>
                </c:pt>
                <c:pt idx="436">
                  <c:v>626</c:v>
                </c:pt>
                <c:pt idx="437">
                  <c:v>627</c:v>
                </c:pt>
                <c:pt idx="438">
                  <c:v>628</c:v>
                </c:pt>
                <c:pt idx="439">
                  <c:v>629</c:v>
                </c:pt>
                <c:pt idx="440">
                  <c:v>630</c:v>
                </c:pt>
                <c:pt idx="441">
                  <c:v>631</c:v>
                </c:pt>
                <c:pt idx="442">
                  <c:v>632</c:v>
                </c:pt>
                <c:pt idx="443">
                  <c:v>633</c:v>
                </c:pt>
                <c:pt idx="444">
                  <c:v>634</c:v>
                </c:pt>
                <c:pt idx="445">
                  <c:v>635</c:v>
                </c:pt>
                <c:pt idx="446">
                  <c:v>636</c:v>
                </c:pt>
                <c:pt idx="447">
                  <c:v>637</c:v>
                </c:pt>
                <c:pt idx="448">
                  <c:v>638</c:v>
                </c:pt>
                <c:pt idx="449">
                  <c:v>639</c:v>
                </c:pt>
                <c:pt idx="450">
                  <c:v>640</c:v>
                </c:pt>
                <c:pt idx="451">
                  <c:v>641</c:v>
                </c:pt>
                <c:pt idx="452">
                  <c:v>642</c:v>
                </c:pt>
                <c:pt idx="453">
                  <c:v>643</c:v>
                </c:pt>
                <c:pt idx="454">
                  <c:v>644</c:v>
                </c:pt>
                <c:pt idx="455">
                  <c:v>645</c:v>
                </c:pt>
                <c:pt idx="456">
                  <c:v>646</c:v>
                </c:pt>
                <c:pt idx="457">
                  <c:v>647</c:v>
                </c:pt>
                <c:pt idx="458">
                  <c:v>648</c:v>
                </c:pt>
                <c:pt idx="459">
                  <c:v>649</c:v>
                </c:pt>
                <c:pt idx="460">
                  <c:v>650</c:v>
                </c:pt>
                <c:pt idx="461">
                  <c:v>651</c:v>
                </c:pt>
                <c:pt idx="462">
                  <c:v>652</c:v>
                </c:pt>
                <c:pt idx="463">
                  <c:v>653</c:v>
                </c:pt>
                <c:pt idx="464">
                  <c:v>654</c:v>
                </c:pt>
                <c:pt idx="465">
                  <c:v>655</c:v>
                </c:pt>
                <c:pt idx="466">
                  <c:v>656</c:v>
                </c:pt>
                <c:pt idx="467">
                  <c:v>657</c:v>
                </c:pt>
                <c:pt idx="468">
                  <c:v>658</c:v>
                </c:pt>
                <c:pt idx="469">
                  <c:v>659</c:v>
                </c:pt>
                <c:pt idx="470">
                  <c:v>660</c:v>
                </c:pt>
                <c:pt idx="471">
                  <c:v>661</c:v>
                </c:pt>
                <c:pt idx="472">
                  <c:v>662</c:v>
                </c:pt>
                <c:pt idx="473">
                  <c:v>663</c:v>
                </c:pt>
                <c:pt idx="474">
                  <c:v>664</c:v>
                </c:pt>
                <c:pt idx="475">
                  <c:v>665</c:v>
                </c:pt>
                <c:pt idx="476">
                  <c:v>666</c:v>
                </c:pt>
                <c:pt idx="477">
                  <c:v>667</c:v>
                </c:pt>
                <c:pt idx="478">
                  <c:v>668</c:v>
                </c:pt>
                <c:pt idx="479">
                  <c:v>669</c:v>
                </c:pt>
                <c:pt idx="480">
                  <c:v>670</c:v>
                </c:pt>
                <c:pt idx="481">
                  <c:v>671</c:v>
                </c:pt>
                <c:pt idx="482">
                  <c:v>672</c:v>
                </c:pt>
                <c:pt idx="483">
                  <c:v>673</c:v>
                </c:pt>
                <c:pt idx="484">
                  <c:v>674</c:v>
                </c:pt>
                <c:pt idx="485">
                  <c:v>675</c:v>
                </c:pt>
                <c:pt idx="486">
                  <c:v>676</c:v>
                </c:pt>
                <c:pt idx="487">
                  <c:v>677</c:v>
                </c:pt>
                <c:pt idx="488">
                  <c:v>678</c:v>
                </c:pt>
                <c:pt idx="489">
                  <c:v>679</c:v>
                </c:pt>
                <c:pt idx="490">
                  <c:v>680</c:v>
                </c:pt>
                <c:pt idx="491">
                  <c:v>681</c:v>
                </c:pt>
                <c:pt idx="492">
                  <c:v>682</c:v>
                </c:pt>
                <c:pt idx="493">
                  <c:v>683</c:v>
                </c:pt>
                <c:pt idx="494">
                  <c:v>684</c:v>
                </c:pt>
                <c:pt idx="495">
                  <c:v>685</c:v>
                </c:pt>
                <c:pt idx="496">
                  <c:v>686</c:v>
                </c:pt>
                <c:pt idx="497">
                  <c:v>687</c:v>
                </c:pt>
                <c:pt idx="498">
                  <c:v>688</c:v>
                </c:pt>
                <c:pt idx="499">
                  <c:v>689</c:v>
                </c:pt>
                <c:pt idx="500">
                  <c:v>690</c:v>
                </c:pt>
                <c:pt idx="501">
                  <c:v>691</c:v>
                </c:pt>
                <c:pt idx="502">
                  <c:v>692</c:v>
                </c:pt>
                <c:pt idx="503">
                  <c:v>693</c:v>
                </c:pt>
                <c:pt idx="504">
                  <c:v>694</c:v>
                </c:pt>
                <c:pt idx="505">
                  <c:v>695</c:v>
                </c:pt>
                <c:pt idx="506">
                  <c:v>696</c:v>
                </c:pt>
                <c:pt idx="507">
                  <c:v>697</c:v>
                </c:pt>
                <c:pt idx="508">
                  <c:v>698</c:v>
                </c:pt>
                <c:pt idx="509">
                  <c:v>699</c:v>
                </c:pt>
                <c:pt idx="510">
                  <c:v>700</c:v>
                </c:pt>
              </c:numCache>
            </c:numRef>
          </c:xVal>
          <c:yVal>
            <c:numRef>
              <c:f>'Ni 20.10.2020'!$Y$7:$Y$517</c:f>
              <c:numCache>
                <c:formatCode>General</c:formatCode>
                <c:ptCount val="511"/>
                <c:pt idx="0">
                  <c:v>-0.76559798967215198</c:v>
                </c:pt>
                <c:pt idx="1">
                  <c:v>-0.47505096098636701</c:v>
                </c:pt>
                <c:pt idx="2">
                  <c:v>2.1566054403217598</c:v>
                </c:pt>
                <c:pt idx="3">
                  <c:v>-0.71499168725943896</c:v>
                </c:pt>
                <c:pt idx="4">
                  <c:v>-0.96531106033825198</c:v>
                </c:pt>
                <c:pt idx="5">
                  <c:v>-1.20641330088746</c:v>
                </c:pt>
                <c:pt idx="6">
                  <c:v>-0.81500975339980897</c:v>
                </c:pt>
                <c:pt idx="7">
                  <c:v>-0.452006565779974</c:v>
                </c:pt>
                <c:pt idx="8">
                  <c:v>2.7522683732168201</c:v>
                </c:pt>
                <c:pt idx="9">
                  <c:v>2.9863566815175102</c:v>
                </c:pt>
                <c:pt idx="10">
                  <c:v>3.2838388147961499</c:v>
                </c:pt>
                <c:pt idx="11">
                  <c:v>3.3752303780341699</c:v>
                </c:pt>
                <c:pt idx="12">
                  <c:v>3.5698900599877299</c:v>
                </c:pt>
                <c:pt idx="13">
                  <c:v>3.8142330675582801</c:v>
                </c:pt>
                <c:pt idx="14">
                  <c:v>3.8312033441975299</c:v>
                </c:pt>
                <c:pt idx="15">
                  <c:v>3.9596177069262199</c:v>
                </c:pt>
                <c:pt idx="16">
                  <c:v>3.99457360053538</c:v>
                </c:pt>
                <c:pt idx="17">
                  <c:v>3.99457360053538</c:v>
                </c:pt>
                <c:pt idx="18">
                  <c:v>3.99457360053538</c:v>
                </c:pt>
                <c:pt idx="19">
                  <c:v>3.99457360053538</c:v>
                </c:pt>
                <c:pt idx="20">
                  <c:v>3.99457360053538</c:v>
                </c:pt>
                <c:pt idx="21">
                  <c:v>3.99457360053538</c:v>
                </c:pt>
                <c:pt idx="22">
                  <c:v>3.99457360053538</c:v>
                </c:pt>
                <c:pt idx="23">
                  <c:v>3.99457360053538</c:v>
                </c:pt>
                <c:pt idx="24">
                  <c:v>3.99457360053538</c:v>
                </c:pt>
                <c:pt idx="25">
                  <c:v>3.99457360053538</c:v>
                </c:pt>
                <c:pt idx="26">
                  <c:v>3.99457360053538</c:v>
                </c:pt>
                <c:pt idx="27">
                  <c:v>3.99457360053538</c:v>
                </c:pt>
                <c:pt idx="28">
                  <c:v>3.99457360053538</c:v>
                </c:pt>
                <c:pt idx="29">
                  <c:v>3.99457360053538</c:v>
                </c:pt>
                <c:pt idx="30">
                  <c:v>3.99457360053538</c:v>
                </c:pt>
                <c:pt idx="31">
                  <c:v>3.99457360053538</c:v>
                </c:pt>
                <c:pt idx="32">
                  <c:v>3.99457360053538</c:v>
                </c:pt>
                <c:pt idx="33">
                  <c:v>3.99457360053538</c:v>
                </c:pt>
                <c:pt idx="34">
                  <c:v>3.99457360053538</c:v>
                </c:pt>
                <c:pt idx="35">
                  <c:v>3.99457360053538</c:v>
                </c:pt>
                <c:pt idx="36">
                  <c:v>3.99457360053538</c:v>
                </c:pt>
                <c:pt idx="37">
                  <c:v>3.99457360053538</c:v>
                </c:pt>
                <c:pt idx="38">
                  <c:v>3.99457360053538</c:v>
                </c:pt>
                <c:pt idx="39">
                  <c:v>3.99457360053538</c:v>
                </c:pt>
                <c:pt idx="40">
                  <c:v>3.99457360053538</c:v>
                </c:pt>
                <c:pt idx="41">
                  <c:v>3.99457360053538</c:v>
                </c:pt>
                <c:pt idx="42">
                  <c:v>3.99457360053538</c:v>
                </c:pt>
                <c:pt idx="43">
                  <c:v>3.99457360053538</c:v>
                </c:pt>
                <c:pt idx="44">
                  <c:v>3.99457360053538</c:v>
                </c:pt>
                <c:pt idx="45">
                  <c:v>3.99457360053538</c:v>
                </c:pt>
                <c:pt idx="46">
                  <c:v>3.99457360053538</c:v>
                </c:pt>
                <c:pt idx="47">
                  <c:v>3.99457360053538</c:v>
                </c:pt>
                <c:pt idx="48">
                  <c:v>3.99457360053538</c:v>
                </c:pt>
                <c:pt idx="49">
                  <c:v>3.99457360053538</c:v>
                </c:pt>
                <c:pt idx="50">
                  <c:v>3.99457360053538</c:v>
                </c:pt>
                <c:pt idx="51">
                  <c:v>3.99457360053538</c:v>
                </c:pt>
                <c:pt idx="52">
                  <c:v>3.99457360053538</c:v>
                </c:pt>
                <c:pt idx="53">
                  <c:v>3.99457360053538</c:v>
                </c:pt>
                <c:pt idx="54">
                  <c:v>3.99457360053538</c:v>
                </c:pt>
                <c:pt idx="55">
                  <c:v>3.99457360053538</c:v>
                </c:pt>
                <c:pt idx="56">
                  <c:v>3.99457360053538</c:v>
                </c:pt>
                <c:pt idx="57">
                  <c:v>3.99457360053538</c:v>
                </c:pt>
                <c:pt idx="58">
                  <c:v>3.99457360053538</c:v>
                </c:pt>
                <c:pt idx="59">
                  <c:v>3.99457360053538</c:v>
                </c:pt>
                <c:pt idx="60">
                  <c:v>3.99457360053538</c:v>
                </c:pt>
                <c:pt idx="61">
                  <c:v>3.99457360053538</c:v>
                </c:pt>
                <c:pt idx="62">
                  <c:v>3.99457360053538</c:v>
                </c:pt>
                <c:pt idx="63">
                  <c:v>3.99457360053538</c:v>
                </c:pt>
                <c:pt idx="64">
                  <c:v>3.99457360053538</c:v>
                </c:pt>
                <c:pt idx="65">
                  <c:v>3.99457360053538</c:v>
                </c:pt>
                <c:pt idx="66">
                  <c:v>3.99457360053538</c:v>
                </c:pt>
                <c:pt idx="67">
                  <c:v>3.99457360053538</c:v>
                </c:pt>
                <c:pt idx="68">
                  <c:v>3.99457360053538</c:v>
                </c:pt>
                <c:pt idx="69">
                  <c:v>3.99457360053538</c:v>
                </c:pt>
                <c:pt idx="70">
                  <c:v>3.99457360053538</c:v>
                </c:pt>
                <c:pt idx="71">
                  <c:v>3.99457360053538</c:v>
                </c:pt>
                <c:pt idx="72">
                  <c:v>3.99457360053538</c:v>
                </c:pt>
                <c:pt idx="73">
                  <c:v>3.99457360053538</c:v>
                </c:pt>
                <c:pt idx="74">
                  <c:v>3.99457360053538</c:v>
                </c:pt>
                <c:pt idx="75">
                  <c:v>3.99457360053538</c:v>
                </c:pt>
                <c:pt idx="76">
                  <c:v>3.99457360053538</c:v>
                </c:pt>
                <c:pt idx="77">
                  <c:v>3.99457360053538</c:v>
                </c:pt>
                <c:pt idx="78">
                  <c:v>3.99457360053538</c:v>
                </c:pt>
                <c:pt idx="79">
                  <c:v>3.99457360053538</c:v>
                </c:pt>
                <c:pt idx="80">
                  <c:v>3.99457360053538</c:v>
                </c:pt>
                <c:pt idx="81">
                  <c:v>3.99457360053538</c:v>
                </c:pt>
                <c:pt idx="82">
                  <c:v>3.99457360053538</c:v>
                </c:pt>
                <c:pt idx="83">
                  <c:v>3.99457360053538</c:v>
                </c:pt>
                <c:pt idx="84">
                  <c:v>3.99457360053538</c:v>
                </c:pt>
                <c:pt idx="85">
                  <c:v>3.99457360053538</c:v>
                </c:pt>
                <c:pt idx="86">
                  <c:v>3.99457360053538</c:v>
                </c:pt>
                <c:pt idx="87">
                  <c:v>3.99457360053538</c:v>
                </c:pt>
                <c:pt idx="88">
                  <c:v>3.99457360053538</c:v>
                </c:pt>
                <c:pt idx="89">
                  <c:v>3.99457360053538</c:v>
                </c:pt>
                <c:pt idx="90">
                  <c:v>3.99457360053538</c:v>
                </c:pt>
                <c:pt idx="91">
                  <c:v>3.99457360053538</c:v>
                </c:pt>
                <c:pt idx="92">
                  <c:v>3.99457360053538</c:v>
                </c:pt>
                <c:pt idx="93">
                  <c:v>3.99457360053538</c:v>
                </c:pt>
                <c:pt idx="94">
                  <c:v>3.99457360053538</c:v>
                </c:pt>
                <c:pt idx="95">
                  <c:v>3.99457360053538</c:v>
                </c:pt>
                <c:pt idx="96">
                  <c:v>3.99457360053538</c:v>
                </c:pt>
                <c:pt idx="97">
                  <c:v>3.99457360053538</c:v>
                </c:pt>
                <c:pt idx="98">
                  <c:v>3.39177747515502</c:v>
                </c:pt>
                <c:pt idx="99">
                  <c:v>2.7989104347824401</c:v>
                </c:pt>
                <c:pt idx="100">
                  <c:v>2.6070817764985801</c:v>
                </c:pt>
                <c:pt idx="101">
                  <c:v>2.2270085995934501</c:v>
                </c:pt>
                <c:pt idx="102">
                  <c:v>2.0024158559641698</c:v>
                </c:pt>
                <c:pt idx="103">
                  <c:v>1.8222692677041299</c:v>
                </c:pt>
                <c:pt idx="104">
                  <c:v>1.65760688439427</c:v>
                </c:pt>
                <c:pt idx="105">
                  <c:v>1.50343783875003</c:v>
                </c:pt>
                <c:pt idx="106">
                  <c:v>1.36926010785965</c:v>
                </c:pt>
                <c:pt idx="107">
                  <c:v>1.2472410936223099</c:v>
                </c:pt>
                <c:pt idx="108">
                  <c:v>1.1387958304271</c:v>
                </c:pt>
                <c:pt idx="109">
                  <c:v>1.03464288537251</c:v>
                </c:pt>
                <c:pt idx="110">
                  <c:v>0.94826579971966196</c:v>
                </c:pt>
                <c:pt idx="111">
                  <c:v>0.86778052046864296</c:v>
                </c:pt>
                <c:pt idx="112">
                  <c:v>0.79662012590036102</c:v>
                </c:pt>
                <c:pt idx="113">
                  <c:v>0.73031382451540905</c:v>
                </c:pt>
                <c:pt idx="114">
                  <c:v>0.67115834058035095</c:v>
                </c:pt>
                <c:pt idx="115">
                  <c:v>0.61746352001191995</c:v>
                </c:pt>
                <c:pt idx="116">
                  <c:v>0.56909820865860405</c:v>
                </c:pt>
                <c:pt idx="117">
                  <c:v>0.52548468190602604</c:v>
                </c:pt>
                <c:pt idx="118">
                  <c:v>0.484665428254208</c:v>
                </c:pt>
                <c:pt idx="119">
                  <c:v>0.447738273721907</c:v>
                </c:pt>
                <c:pt idx="120">
                  <c:v>0.41459960060432899</c:v>
                </c:pt>
                <c:pt idx="121">
                  <c:v>0.38384430452510299</c:v>
                </c:pt>
                <c:pt idx="122">
                  <c:v>0.35635607516155099</c:v>
                </c:pt>
                <c:pt idx="123">
                  <c:v>0.33153914025352599</c:v>
                </c:pt>
                <c:pt idx="124">
                  <c:v>0.30756680290038901</c:v>
                </c:pt>
                <c:pt idx="125">
                  <c:v>0.28598378560945698</c:v>
                </c:pt>
                <c:pt idx="126">
                  <c:v>0.26571469285397897</c:v>
                </c:pt>
                <c:pt idx="127">
                  <c:v>0.24775131580742499</c:v>
                </c:pt>
                <c:pt idx="128">
                  <c:v>0.231964678088009</c:v>
                </c:pt>
                <c:pt idx="129">
                  <c:v>0.21652585983343001</c:v>
                </c:pt>
                <c:pt idx="130">
                  <c:v>0.20178359601461601</c:v>
                </c:pt>
                <c:pt idx="131">
                  <c:v>0.18866688288525299</c:v>
                </c:pt>
                <c:pt idx="132">
                  <c:v>0.17639970383572501</c:v>
                </c:pt>
                <c:pt idx="133">
                  <c:v>0.16525592480767701</c:v>
                </c:pt>
                <c:pt idx="134">
                  <c:v>0.15513727671702299</c:v>
                </c:pt>
                <c:pt idx="135">
                  <c:v>0.14606306372717001</c:v>
                </c:pt>
                <c:pt idx="136">
                  <c:v>0.13780604373247399</c:v>
                </c:pt>
                <c:pt idx="137">
                  <c:v>0.12996090529644999</c:v>
                </c:pt>
                <c:pt idx="138">
                  <c:v>0.123073698203483</c:v>
                </c:pt>
                <c:pt idx="139">
                  <c:v>0.115642366438119</c:v>
                </c:pt>
                <c:pt idx="140">
                  <c:v>0.10987293275649899</c:v>
                </c:pt>
                <c:pt idx="141">
                  <c:v>0.104638607189486</c:v>
                </c:pt>
                <c:pt idx="142">
                  <c:v>9.8978841869212006E-2</c:v>
                </c:pt>
                <c:pt idx="143" formatCode="0.00E+00">
                  <c:v>9.4931656845529594E-2</c:v>
                </c:pt>
                <c:pt idx="144">
                  <c:v>9.0885969365179994E-2</c:v>
                </c:pt>
                <c:pt idx="145" formatCode="0.00E+00">
                  <c:v>8.7025099271657705E-2</c:v>
                </c:pt>
                <c:pt idx="146" formatCode="0.00E+00">
                  <c:v>8.3853425382649602E-2</c:v>
                </c:pt>
                <c:pt idx="147" formatCode="0.00E+00">
                  <c:v>7.9650714907023301E-2</c:v>
                </c:pt>
                <c:pt idx="148" formatCode="0.00E+00">
                  <c:v>7.7543863711302202E-2</c:v>
                </c:pt>
                <c:pt idx="149" formatCode="0.00E+00">
                  <c:v>7.4834900308386104E-2</c:v>
                </c:pt>
                <c:pt idx="150" formatCode="0.00E+00">
                  <c:v>7.2336698134912503E-2</c:v>
                </c:pt>
                <c:pt idx="151" formatCode="0.00E+00">
                  <c:v>7.1009836680045096E-2</c:v>
                </c:pt>
                <c:pt idx="152" formatCode="0.00E+00">
                  <c:v>6.9572392962365906E-2</c:v>
                </c:pt>
                <c:pt idx="153" formatCode="0.00E+00">
                  <c:v>6.6206622454929698E-2</c:v>
                </c:pt>
                <c:pt idx="154" formatCode="0.00E+00">
                  <c:v>6.3686928100760098E-2</c:v>
                </c:pt>
                <c:pt idx="155" formatCode="0.00E+00">
                  <c:v>6.2921604207223397E-2</c:v>
                </c:pt>
                <c:pt idx="156" formatCode="0.00E+00">
                  <c:v>6.0098263327920801E-2</c:v>
                </c:pt>
                <c:pt idx="157" formatCode="0.00E+00">
                  <c:v>5.8005629407220601E-2</c:v>
                </c:pt>
                <c:pt idx="158" formatCode="0.00E+00">
                  <c:v>5.7797616800910598E-2</c:v>
                </c:pt>
                <c:pt idx="159" formatCode="0.00E+00">
                  <c:v>5.6348677299712401E-2</c:v>
                </c:pt>
                <c:pt idx="160">
                  <c:v>5.4157424513833999E-2</c:v>
                </c:pt>
                <c:pt idx="161" formatCode="0.00E+00">
                  <c:v>5.2539042451738599E-2</c:v>
                </c:pt>
                <c:pt idx="162" formatCode="0.00E+00">
                  <c:v>5.1297962561640098E-2</c:v>
                </c:pt>
                <c:pt idx="163" formatCode="0.00E+00">
                  <c:v>5.0980172926014901E-2</c:v>
                </c:pt>
                <c:pt idx="164" formatCode="0.00E+00">
                  <c:v>4.9159914553143301E-2</c:v>
                </c:pt>
                <c:pt idx="165" formatCode="0.00E+00">
                  <c:v>4.8454308772287402E-2</c:v>
                </c:pt>
                <c:pt idx="166" formatCode="0.00E+00">
                  <c:v>4.7130028580054703E-2</c:v>
                </c:pt>
                <c:pt idx="167" formatCode="0.00E+00">
                  <c:v>4.5292555216044597E-2</c:v>
                </c:pt>
                <c:pt idx="168" formatCode="0.00E+00">
                  <c:v>4.4620024857093099E-2</c:v>
                </c:pt>
                <c:pt idx="169" formatCode="0.00E+00">
                  <c:v>4.1152618816156103E-2</c:v>
                </c:pt>
                <c:pt idx="170" formatCode="0.00E+00">
                  <c:v>4.3015327018156503E-2</c:v>
                </c:pt>
                <c:pt idx="171" formatCode="0.00E+00">
                  <c:v>4.2316284481670102E-2</c:v>
                </c:pt>
                <c:pt idx="172" formatCode="0.00E+00">
                  <c:v>4.0087479929128401E-2</c:v>
                </c:pt>
                <c:pt idx="173">
                  <c:v>3.7513817203945997E-2</c:v>
                </c:pt>
                <c:pt idx="174" formatCode="0.00E+00">
                  <c:v>3.6969752589138802E-2</c:v>
                </c:pt>
                <c:pt idx="175" formatCode="0.00E+00">
                  <c:v>3.84842336472207E-2</c:v>
                </c:pt>
                <c:pt idx="176" formatCode="0.00E+00">
                  <c:v>3.3923664374885303E-2</c:v>
                </c:pt>
                <c:pt idx="177" formatCode="0.00E+00">
                  <c:v>3.4175949078295603E-2</c:v>
                </c:pt>
                <c:pt idx="178" formatCode="0.00E+00">
                  <c:v>3.6002177521028897E-2</c:v>
                </c:pt>
                <c:pt idx="179" formatCode="0.00E+00">
                  <c:v>3.3231634078470698E-2</c:v>
                </c:pt>
                <c:pt idx="180" formatCode="0.00E+00">
                  <c:v>3.4761220848657202E-2</c:v>
                </c:pt>
                <c:pt idx="181" formatCode="0.00E+00">
                  <c:v>3.5072445789013799E-2</c:v>
                </c:pt>
                <c:pt idx="182" formatCode="0.00E+00">
                  <c:v>3.3222784076243697E-2</c:v>
                </c:pt>
                <c:pt idx="183" formatCode="0.00E+00">
                  <c:v>3.0635183202273798E-2</c:v>
                </c:pt>
                <c:pt idx="184">
                  <c:v>2.8788368550249001E-2</c:v>
                </c:pt>
                <c:pt idx="185" formatCode="0.00E+00">
                  <c:v>2.9351295656214499E-2</c:v>
                </c:pt>
                <c:pt idx="186">
                  <c:v>2.6780549898931E-2</c:v>
                </c:pt>
                <c:pt idx="187" formatCode="0.00E+00">
                  <c:v>2.69950061373323E-2</c:v>
                </c:pt>
                <c:pt idx="188">
                  <c:v>2.9360583074299E-2</c:v>
                </c:pt>
                <c:pt idx="189" formatCode="0.00E+00">
                  <c:v>2.53203768473973E-2</c:v>
                </c:pt>
                <c:pt idx="190" formatCode="0.00E+00">
                  <c:v>2.7391578388335499E-2</c:v>
                </c:pt>
                <c:pt idx="191" formatCode="0.00E+00">
                  <c:v>2.7480573490657498E-2</c:v>
                </c:pt>
                <c:pt idx="192" formatCode="0.00E+00">
                  <c:v>2.4661922832496901E-2</c:v>
                </c:pt>
                <c:pt idx="193" formatCode="0.00E+00">
                  <c:v>2.62428928131072E-2</c:v>
                </c:pt>
                <c:pt idx="194" formatCode="0.00E+00">
                  <c:v>2.5116512981218499E-2</c:v>
                </c:pt>
                <c:pt idx="195" formatCode="0.00E+00">
                  <c:v>2.3203869742953801E-2</c:v>
                </c:pt>
                <c:pt idx="196" formatCode="0.00E+00">
                  <c:v>2.4828426429215601E-2</c:v>
                </c:pt>
                <c:pt idx="197" formatCode="0.00E+00">
                  <c:v>2.1407746113821801E-2</c:v>
                </c:pt>
                <c:pt idx="198">
                  <c:v>2.0089363410067999E-2</c:v>
                </c:pt>
                <c:pt idx="199">
                  <c:v>2.2229920172131001E-2</c:v>
                </c:pt>
                <c:pt idx="200" formatCode="0.00E+00">
                  <c:v>2.3965478371016799E-2</c:v>
                </c:pt>
                <c:pt idx="201" formatCode="0.00E+00">
                  <c:v>2.1425249815185701E-2</c:v>
                </c:pt>
                <c:pt idx="202">
                  <c:v>1.9202819600690001E-2</c:v>
                </c:pt>
                <c:pt idx="203">
                  <c:v>1.8383249302211E-2</c:v>
                </c:pt>
                <c:pt idx="204" formatCode="0.00E+00">
                  <c:v>2.0093068183159798E-2</c:v>
                </c:pt>
                <c:pt idx="205" formatCode="0.00E+00">
                  <c:v>1.9275792985484302E-2</c:v>
                </c:pt>
                <c:pt idx="206" formatCode="0.00E+00">
                  <c:v>2.0029356687085099E-2</c:v>
                </c:pt>
                <c:pt idx="207" formatCode="0.00E+00">
                  <c:v>1.6937120626744399E-2</c:v>
                </c:pt>
                <c:pt idx="208" formatCode="0.00E+00">
                  <c:v>1.6882240991095199E-2</c:v>
                </c:pt>
                <c:pt idx="209" formatCode="0.00E+00">
                  <c:v>1.9407533741852199E-2</c:v>
                </c:pt>
                <c:pt idx="210" formatCode="0.00E+00">
                  <c:v>1.6862887834178799E-2</c:v>
                </c:pt>
                <c:pt idx="211" formatCode="0.00E+00">
                  <c:v>1.4728287167507299E-2</c:v>
                </c:pt>
                <c:pt idx="212" formatCode="0.00E+00">
                  <c:v>1.37887023150687E-2</c:v>
                </c:pt>
                <c:pt idx="213" formatCode="0.00E+00">
                  <c:v>1.37774842912612E-2</c:v>
                </c:pt>
                <c:pt idx="214" formatCode="0.00E+00">
                  <c:v>1.3710161027612701E-2</c:v>
                </c:pt>
                <c:pt idx="215" formatCode="0.00E+00">
                  <c:v>1.37115932774311E-2</c:v>
                </c:pt>
                <c:pt idx="216" formatCode="0.00E+00">
                  <c:v>1.28933633820473E-2</c:v>
                </c:pt>
                <c:pt idx="217" formatCode="0.00E+00">
                  <c:v>1.27998671967828E-2</c:v>
                </c:pt>
                <c:pt idx="218" formatCode="0.00E+00">
                  <c:v>1.3057005687650201E-2</c:v>
                </c:pt>
                <c:pt idx="219" formatCode="0.00E+00">
                  <c:v>1.2286624137863101E-2</c:v>
                </c:pt>
                <c:pt idx="220" formatCode="0.00E+00">
                  <c:v>1.2521582785800201E-2</c:v>
                </c:pt>
                <c:pt idx="221" formatCode="0.00E+00">
                  <c:v>1.2009320405452099E-2</c:v>
                </c:pt>
                <c:pt idx="222" formatCode="0.00E+00">
                  <c:v>1.20480758013048E-2</c:v>
                </c:pt>
                <c:pt idx="223" formatCode="0.00E+00">
                  <c:v>1.22123291428079E-2</c:v>
                </c:pt>
                <c:pt idx="224" formatCode="0.00E+00">
                  <c:v>1.18016256323613E-2</c:v>
                </c:pt>
                <c:pt idx="225" formatCode="0.00E+00">
                  <c:v>1.1315671680304199E-2</c:v>
                </c:pt>
                <c:pt idx="226" formatCode="0.00E+00">
                  <c:v>1.1454450187429299E-2</c:v>
                </c:pt>
                <c:pt idx="227" formatCode="0.00E+00">
                  <c:v>1.08649272800917E-2</c:v>
                </c:pt>
                <c:pt idx="228" formatCode="0.00E+00">
                  <c:v>1.1271704775484901E-2</c:v>
                </c:pt>
                <c:pt idx="229" formatCode="0.00E+00">
                  <c:v>1.11280201425542E-2</c:v>
                </c:pt>
                <c:pt idx="230" formatCode="0.00E+00">
                  <c:v>1.09551084846076E-2</c:v>
                </c:pt>
                <c:pt idx="231" formatCode="0.00E+00">
                  <c:v>1.0795415845333599E-2</c:v>
                </c:pt>
                <c:pt idx="232">
                  <c:v>1.0336182249145001E-2</c:v>
                </c:pt>
                <c:pt idx="233" formatCode="0.00E+00">
                  <c:v>1.04278573146762E-2</c:v>
                </c:pt>
                <c:pt idx="234" formatCode="0.00E+00">
                  <c:v>9.8665134323987803E-3</c:v>
                </c:pt>
                <c:pt idx="235" formatCode="0.00E+00">
                  <c:v>9.67013659520039E-3</c:v>
                </c:pt>
                <c:pt idx="236" formatCode="0.00E+00">
                  <c:v>9.4444378164192898E-3</c:v>
                </c:pt>
                <c:pt idx="237" formatCode="0.00E+00">
                  <c:v>9.7010229619766408E-3</c:v>
                </c:pt>
                <c:pt idx="238" formatCode="0.00E+00">
                  <c:v>9.6399357333784401E-3</c:v>
                </c:pt>
                <c:pt idx="239" formatCode="0.00E+00">
                  <c:v>9.0701329624128593E-3</c:v>
                </c:pt>
                <c:pt idx="240" formatCode="0.00E+00">
                  <c:v>9.2119563984225401E-3</c:v>
                </c:pt>
                <c:pt idx="241" formatCode="0.00E+00">
                  <c:v>9.0508270151794697E-3</c:v>
                </c:pt>
                <c:pt idx="242" formatCode="0.00E+00">
                  <c:v>8.9172751581661595E-3</c:v>
                </c:pt>
                <c:pt idx="243" formatCode="0.00E+00">
                  <c:v>9.0127396549248891E-3</c:v>
                </c:pt>
                <c:pt idx="244" formatCode="0.00E+00">
                  <c:v>8.6523137489154297E-3</c:v>
                </c:pt>
                <c:pt idx="245" formatCode="0.00E+00">
                  <c:v>8.3826376247252993E-3</c:v>
                </c:pt>
                <c:pt idx="246" formatCode="0.00E+00">
                  <c:v>7.9939201497496396E-3</c:v>
                </c:pt>
                <c:pt idx="247" formatCode="0.00E+00">
                  <c:v>8.0094354161568994E-3</c:v>
                </c:pt>
                <c:pt idx="248" formatCode="0.00E+00">
                  <c:v>8.0746350703840807E-3</c:v>
                </c:pt>
                <c:pt idx="249" formatCode="0.00E+00">
                  <c:v>7.9125741900223107E-3</c:v>
                </c:pt>
                <c:pt idx="250" formatCode="0.00E+00">
                  <c:v>7.8704613500682804E-3</c:v>
                </c:pt>
                <c:pt idx="251" formatCode="0.00E+00">
                  <c:v>7.48630243930012E-3</c:v>
                </c:pt>
                <c:pt idx="252" formatCode="0.00E+00">
                  <c:v>7.7261034068545698E-3</c:v>
                </c:pt>
                <c:pt idx="253" formatCode="0.00E+00">
                  <c:v>7.4668029079963697E-3</c:v>
                </c:pt>
                <c:pt idx="254" formatCode="0.00E+00">
                  <c:v>7.4113936368528296E-3</c:v>
                </c:pt>
                <c:pt idx="255" formatCode="0.00E+00">
                  <c:v>7.32500472400212E-3</c:v>
                </c:pt>
                <c:pt idx="256" formatCode="0.00E+00">
                  <c:v>6.9386129972485904E-3</c:v>
                </c:pt>
                <c:pt idx="257" formatCode="0.00E+00">
                  <c:v>7.0287502587474803E-3</c:v>
                </c:pt>
                <c:pt idx="258" formatCode="0.00E+00">
                  <c:v>6.9614022763248998E-3</c:v>
                </c:pt>
                <c:pt idx="259" formatCode="0.00E+00">
                  <c:v>6.8999134736265301E-3</c:v>
                </c:pt>
                <c:pt idx="260" formatCode="0.00E+00">
                  <c:v>6.9161529387507404E-3</c:v>
                </c:pt>
                <c:pt idx="261" formatCode="0.00E+00">
                  <c:v>7.1483756118448597E-3</c:v>
                </c:pt>
                <c:pt idx="262" formatCode="0.00E+00">
                  <c:v>7.0316468707330698E-3</c:v>
                </c:pt>
                <c:pt idx="263" formatCode="0.00E+00">
                  <c:v>6.4468427961744401E-3</c:v>
                </c:pt>
                <c:pt idx="264" formatCode="0.00E+00">
                  <c:v>6.5337088949121904E-3</c:v>
                </c:pt>
                <c:pt idx="265" formatCode="0.00E+00">
                  <c:v>6.3849813238705299E-3</c:v>
                </c:pt>
                <c:pt idx="266" formatCode="0.00E+00">
                  <c:v>6.6191995227039401E-3</c:v>
                </c:pt>
                <c:pt idx="267" formatCode="0.00E+00">
                  <c:v>6.3913950259039398E-3</c:v>
                </c:pt>
                <c:pt idx="268">
                  <c:v>6.2579956973990002E-3</c:v>
                </c:pt>
                <c:pt idx="269" formatCode="0.00E+00">
                  <c:v>6.1886464395572299E-3</c:v>
                </c:pt>
                <c:pt idx="270" formatCode="0.00E+00">
                  <c:v>6.2082834912844196E-3</c:v>
                </c:pt>
                <c:pt idx="271" formatCode="0.00E+00">
                  <c:v>5.86915621536042E-3</c:v>
                </c:pt>
                <c:pt idx="272">
                  <c:v>5.937170360526E-3</c:v>
                </c:pt>
                <c:pt idx="273" formatCode="0.00E+00">
                  <c:v>6.1303845393486499E-3</c:v>
                </c:pt>
                <c:pt idx="274" formatCode="0.00E+00">
                  <c:v>6.0957497082023797E-3</c:v>
                </c:pt>
                <c:pt idx="275" formatCode="0.00E+00">
                  <c:v>5.9383350725075402E-3</c:v>
                </c:pt>
                <c:pt idx="276" formatCode="0.00E+00">
                  <c:v>5.4729395187485298E-3</c:v>
                </c:pt>
                <c:pt idx="277" formatCode="0.00E+00">
                  <c:v>5.9143620472189799E-3</c:v>
                </c:pt>
                <c:pt idx="278" formatCode="0.00E+00">
                  <c:v>5.9344159853783303E-3</c:v>
                </c:pt>
                <c:pt idx="279" formatCode="0.00E+00">
                  <c:v>5.7302101139363199E-3</c:v>
                </c:pt>
                <c:pt idx="280" formatCode="0.00E+00">
                  <c:v>5.6857305323006098E-3</c:v>
                </c:pt>
                <c:pt idx="281" formatCode="0.00E+00">
                  <c:v>5.6785128965853304E-3</c:v>
                </c:pt>
                <c:pt idx="282" formatCode="0.00E+00">
                  <c:v>5.6755849412050896E-3</c:v>
                </c:pt>
                <c:pt idx="283" formatCode="0.00E+00">
                  <c:v>5.6324648680215698E-3</c:v>
                </c:pt>
                <c:pt idx="284" formatCode="0.00E+00">
                  <c:v>5.6995330707268503E-3</c:v>
                </c:pt>
                <c:pt idx="285" formatCode="0.00E+00">
                  <c:v>5.5140282028928699E-3</c:v>
                </c:pt>
                <c:pt idx="286" formatCode="0.00E+00">
                  <c:v>5.6295103362112697E-3</c:v>
                </c:pt>
                <c:pt idx="287" formatCode="0.00E+00">
                  <c:v>5.8702014306713703E-3</c:v>
                </c:pt>
                <c:pt idx="288" formatCode="0.00E+00">
                  <c:v>5.7700288033037802E-3</c:v>
                </c:pt>
                <c:pt idx="289" formatCode="0.00E+00">
                  <c:v>5.5814636241271502E-3</c:v>
                </c:pt>
                <c:pt idx="290" formatCode="0.00E+00">
                  <c:v>5.7936193309901102E-3</c:v>
                </c:pt>
                <c:pt idx="291" formatCode="0.00E+00">
                  <c:v>5.8234983304640796E-3</c:v>
                </c:pt>
                <c:pt idx="292" formatCode="0.00E+00">
                  <c:v>5.6690878904213501E-3</c:v>
                </c:pt>
                <c:pt idx="293" formatCode="0.00E+00">
                  <c:v>5.7256366531867001E-3</c:v>
                </c:pt>
                <c:pt idx="294" formatCode="0.00E+00">
                  <c:v>5.8420375703085404E-3</c:v>
                </c:pt>
                <c:pt idx="295" formatCode="0.00E+00">
                  <c:v>5.7122331822789902E-3</c:v>
                </c:pt>
                <c:pt idx="296" formatCode="0.00E+00">
                  <c:v>5.6939481128872203E-3</c:v>
                </c:pt>
                <c:pt idx="297" formatCode="0.00E+00">
                  <c:v>5.6889042973876404E-3</c:v>
                </c:pt>
                <c:pt idx="298" formatCode="0.00E+00">
                  <c:v>5.6670988575637004E-3</c:v>
                </c:pt>
                <c:pt idx="299" formatCode="0.00E+00">
                  <c:v>5.5888182134567702E-3</c:v>
                </c:pt>
                <c:pt idx="300" formatCode="0.00E+00">
                  <c:v>5.3779568687097297E-3</c:v>
                </c:pt>
                <c:pt idx="301" formatCode="0.00E+00">
                  <c:v>5.5385621878692197E-3</c:v>
                </c:pt>
                <c:pt idx="302" formatCode="0.00E+00">
                  <c:v>5.7213912286920203E-3</c:v>
                </c:pt>
                <c:pt idx="303" formatCode="0.00E+00">
                  <c:v>5.4980291190166704E-3</c:v>
                </c:pt>
                <c:pt idx="304" formatCode="0.00E+00">
                  <c:v>5.4272655590874496E-3</c:v>
                </c:pt>
                <c:pt idx="305" formatCode="0.00E+00">
                  <c:v>5.5625174070876504E-3</c:v>
                </c:pt>
                <c:pt idx="306" formatCode="0.00E+00">
                  <c:v>5.6177264374308901E-3</c:v>
                </c:pt>
                <c:pt idx="307" formatCode="0.00E+00">
                  <c:v>5.7380934315378503E-3</c:v>
                </c:pt>
                <c:pt idx="308" formatCode="0.00E+00">
                  <c:v>6.0335141674087503E-3</c:v>
                </c:pt>
                <c:pt idx="309" formatCode="0.00E+00">
                  <c:v>6.06269236388895E-3</c:v>
                </c:pt>
                <c:pt idx="310" formatCode="0.00E+00">
                  <c:v>5.9657484733755903E-3</c:v>
                </c:pt>
                <c:pt idx="311" formatCode="0.00E+00">
                  <c:v>5.9785663339625202E-3</c:v>
                </c:pt>
                <c:pt idx="312" formatCode="0.00E+00">
                  <c:v>6.0901215690421003E-3</c:v>
                </c:pt>
                <c:pt idx="313" formatCode="0.00E+00">
                  <c:v>6.1932742249357397E-3</c:v>
                </c:pt>
                <c:pt idx="314" formatCode="0.00E+00">
                  <c:v>6.4031840848796599E-3</c:v>
                </c:pt>
                <c:pt idx="315" formatCode="0.00E+00">
                  <c:v>6.4365559308159903E-3</c:v>
                </c:pt>
                <c:pt idx="316" formatCode="0.00E+00">
                  <c:v>6.2915907197808501E-3</c:v>
                </c:pt>
                <c:pt idx="317" formatCode="0.00E+00">
                  <c:v>6.2540304609731302E-3</c:v>
                </c:pt>
                <c:pt idx="318" formatCode="0.00E+00">
                  <c:v>6.41038777477374E-3</c:v>
                </c:pt>
                <c:pt idx="319" formatCode="0.00E+00">
                  <c:v>6.45215958746264E-3</c:v>
                </c:pt>
                <c:pt idx="320" formatCode="0.00E+00">
                  <c:v>6.1608926095798799E-3</c:v>
                </c:pt>
                <c:pt idx="321" formatCode="0.00E+00">
                  <c:v>6.3542836936760598E-3</c:v>
                </c:pt>
                <c:pt idx="322" formatCode="0.00E+00">
                  <c:v>6.4316305274992004E-3</c:v>
                </c:pt>
                <c:pt idx="323" formatCode="0.00E+00">
                  <c:v>5.9448299112354903E-3</c:v>
                </c:pt>
                <c:pt idx="324" formatCode="0.00E+00">
                  <c:v>6.5888896949454602E-3</c:v>
                </c:pt>
                <c:pt idx="325" formatCode="0.00E+00">
                  <c:v>6.6232424589465202E-3</c:v>
                </c:pt>
                <c:pt idx="326" formatCode="0.00E+00">
                  <c:v>6.6035715172838398E-3</c:v>
                </c:pt>
                <c:pt idx="327" formatCode="0.00E+00">
                  <c:v>6.5011072496439799E-3</c:v>
                </c:pt>
                <c:pt idx="328" formatCode="0.00E+00">
                  <c:v>6.7711071857496398E-3</c:v>
                </c:pt>
                <c:pt idx="329" formatCode="0.00E+00">
                  <c:v>6.6653789117636303E-3</c:v>
                </c:pt>
                <c:pt idx="330" formatCode="0.00E+00">
                  <c:v>6.7605885948723203E-3</c:v>
                </c:pt>
                <c:pt idx="331" formatCode="0.00E+00">
                  <c:v>6.5406220609183201E-3</c:v>
                </c:pt>
                <c:pt idx="332" formatCode="0.00E+00">
                  <c:v>6.8290761516316403E-3</c:v>
                </c:pt>
                <c:pt idx="333" formatCode="0.00E+00">
                  <c:v>6.6997282123979597E-3</c:v>
                </c:pt>
                <c:pt idx="334" formatCode="0.00E+00">
                  <c:v>6.7842330427470999E-3</c:v>
                </c:pt>
                <c:pt idx="335" formatCode="0.00E+00">
                  <c:v>6.7472023717650102E-3</c:v>
                </c:pt>
                <c:pt idx="336" formatCode="0.00E+00">
                  <c:v>6.9345613578675599E-3</c:v>
                </c:pt>
                <c:pt idx="337" formatCode="0.00E+00">
                  <c:v>6.8580491163069699E-3</c:v>
                </c:pt>
                <c:pt idx="338" formatCode="0.00E+00">
                  <c:v>6.7324898226016503E-3</c:v>
                </c:pt>
                <c:pt idx="339" formatCode="0.00E+00">
                  <c:v>6.8676645118311104E-3</c:v>
                </c:pt>
                <c:pt idx="340" formatCode="0.00E+00">
                  <c:v>7.1771196117689897E-3</c:v>
                </c:pt>
                <c:pt idx="341">
                  <c:v>6.8100922692390002E-3</c:v>
                </c:pt>
                <c:pt idx="342" formatCode="0.00E+00">
                  <c:v>6.7733321937831301E-3</c:v>
                </c:pt>
                <c:pt idx="343" formatCode="0.00E+00">
                  <c:v>6.86019444345542E-3</c:v>
                </c:pt>
                <c:pt idx="344" formatCode="0.00E+00">
                  <c:v>6.7963753811725799E-3</c:v>
                </c:pt>
                <c:pt idx="345" formatCode="0.00E+00">
                  <c:v>6.6724523386247001E-3</c:v>
                </c:pt>
                <c:pt idx="346" formatCode="0.00E+00">
                  <c:v>6.6863654721487902E-3</c:v>
                </c:pt>
                <c:pt idx="347" formatCode="0.00E+00">
                  <c:v>7.0441886623130801E-3</c:v>
                </c:pt>
                <c:pt idx="348" formatCode="0.00E+00">
                  <c:v>6.92115660910546E-3</c:v>
                </c:pt>
                <c:pt idx="349" formatCode="0.00E+00">
                  <c:v>6.6805083117166203E-3</c:v>
                </c:pt>
                <c:pt idx="350" formatCode="0.00E+00">
                  <c:v>6.8477597270200797E-3</c:v>
                </c:pt>
                <c:pt idx="351" formatCode="0.00E+00">
                  <c:v>6.77778238521982E-3</c:v>
                </c:pt>
                <c:pt idx="352" formatCode="0.00E+00">
                  <c:v>6.6459034737136099E-3</c:v>
                </c:pt>
                <c:pt idx="353" formatCode="0.00E+00">
                  <c:v>6.6132080084765404E-3</c:v>
                </c:pt>
                <c:pt idx="354" formatCode="0.00E+00">
                  <c:v>6.5893384657733896E-3</c:v>
                </c:pt>
                <c:pt idx="355" formatCode="0.00E+00">
                  <c:v>6.5000234001513901E-3</c:v>
                </c:pt>
                <c:pt idx="356" formatCode="0.00E+00">
                  <c:v>6.5447432479720496E-3</c:v>
                </c:pt>
                <c:pt idx="357" formatCode="0.00E+00">
                  <c:v>6.6394965449352097E-3</c:v>
                </c:pt>
                <c:pt idx="358" formatCode="0.00E+00">
                  <c:v>6.67481459252458E-3</c:v>
                </c:pt>
                <c:pt idx="359" formatCode="0.00E+00">
                  <c:v>6.5178405822397499E-3</c:v>
                </c:pt>
                <c:pt idx="360" formatCode="0.00E+00">
                  <c:v>6.3417162902660897E-3</c:v>
                </c:pt>
                <c:pt idx="361" formatCode="0.00E+00">
                  <c:v>6.3471865486012099E-3</c:v>
                </c:pt>
                <c:pt idx="362" formatCode="0.00E+00">
                  <c:v>6.3233488129093799E-3</c:v>
                </c:pt>
                <c:pt idx="363" formatCode="0.00E+00">
                  <c:v>6.3130879000849001E-3</c:v>
                </c:pt>
                <c:pt idx="364" formatCode="0.00E+00">
                  <c:v>6.2258985991167004E-3</c:v>
                </c:pt>
                <c:pt idx="365" formatCode="0.00E+00">
                  <c:v>5.9656462445697904E-3</c:v>
                </c:pt>
                <c:pt idx="366" formatCode="0.00E+00">
                  <c:v>5.9935945949125997E-3</c:v>
                </c:pt>
                <c:pt idx="367" formatCode="0.00E+00">
                  <c:v>6.0641057363044204E-3</c:v>
                </c:pt>
                <c:pt idx="368" formatCode="0.00E+00">
                  <c:v>5.8014161026651197E-3</c:v>
                </c:pt>
                <c:pt idx="369" formatCode="0.00E+00">
                  <c:v>5.7171369849265304E-3</c:v>
                </c:pt>
                <c:pt idx="370" formatCode="0.00E+00">
                  <c:v>5.71467417612922E-3</c:v>
                </c:pt>
                <c:pt idx="371" formatCode="0.00E+00">
                  <c:v>5.6171187209111701E-3</c:v>
                </c:pt>
                <c:pt idx="372" formatCode="0.00E+00">
                  <c:v>5.4576981488547302E-3</c:v>
                </c:pt>
                <c:pt idx="373" formatCode="0.00E+00">
                  <c:v>5.4445843024983698E-3</c:v>
                </c:pt>
                <c:pt idx="374" formatCode="0.00E+00">
                  <c:v>5.3034121421832803E-3</c:v>
                </c:pt>
                <c:pt idx="375" formatCode="0.00E+00">
                  <c:v>4.9048687985430899E-3</c:v>
                </c:pt>
                <c:pt idx="376">
                  <c:v>5.1378630988730004E-3</c:v>
                </c:pt>
                <c:pt idx="377" formatCode="0.00E+00">
                  <c:v>4.7882597641694001E-3</c:v>
                </c:pt>
                <c:pt idx="378" formatCode="0.00E+00">
                  <c:v>4.9742505739009402E-3</c:v>
                </c:pt>
                <c:pt idx="379" formatCode="0.00E+00">
                  <c:v>4.9180886380036197E-3</c:v>
                </c:pt>
                <c:pt idx="380" formatCode="0.00E+00">
                  <c:v>4.7097518068135499E-3</c:v>
                </c:pt>
                <c:pt idx="381" formatCode="0.00E+00">
                  <c:v>4.7051202111485901E-3</c:v>
                </c:pt>
                <c:pt idx="382" formatCode="0.00E+00">
                  <c:v>4.5425419386795202E-3</c:v>
                </c:pt>
                <c:pt idx="383" formatCode="0.00E+00">
                  <c:v>4.5178535813656098E-3</c:v>
                </c:pt>
                <c:pt idx="384" formatCode="0.00E+00">
                  <c:v>4.2065257696332799E-3</c:v>
                </c:pt>
                <c:pt idx="385" formatCode="0.00E+00">
                  <c:v>4.2648530550838202E-3</c:v>
                </c:pt>
                <c:pt idx="386" formatCode="0.00E+00">
                  <c:v>4.0963509997264096E-3</c:v>
                </c:pt>
                <c:pt idx="387" formatCode="0.00E+00">
                  <c:v>4.0428523059414401E-3</c:v>
                </c:pt>
                <c:pt idx="388" formatCode="0.00E+00">
                  <c:v>4.0540188973831898E-3</c:v>
                </c:pt>
                <c:pt idx="389" formatCode="0.00E+00">
                  <c:v>3.7977421200433899E-3</c:v>
                </c:pt>
                <c:pt idx="390" formatCode="0.00E+00">
                  <c:v>3.64819242775364E-3</c:v>
                </c:pt>
                <c:pt idx="391" formatCode="0.00E+00">
                  <c:v>3.78349441533036E-3</c:v>
                </c:pt>
                <c:pt idx="392" formatCode="0.00E+00">
                  <c:v>3.6181106833738301E-3</c:v>
                </c:pt>
                <c:pt idx="393" formatCode="0.00E+00">
                  <c:v>3.4016613880368E-3</c:v>
                </c:pt>
                <c:pt idx="394" formatCode="0.00E+00">
                  <c:v>3.3513734888834198E-3</c:v>
                </c:pt>
                <c:pt idx="395" formatCode="0.00E+00">
                  <c:v>3.3088158275815802E-3</c:v>
                </c:pt>
                <c:pt idx="396" formatCode="0.00E+00">
                  <c:v>3.18212162906868E-3</c:v>
                </c:pt>
                <c:pt idx="397" formatCode="0.00E+00">
                  <c:v>3.1029588555016099E-3</c:v>
                </c:pt>
                <c:pt idx="398" formatCode="0.00E+00">
                  <c:v>2.89673412745137E-3</c:v>
                </c:pt>
                <c:pt idx="399" formatCode="0.00E+00">
                  <c:v>2.8797004275930901E-3</c:v>
                </c:pt>
                <c:pt idx="400" formatCode="0.00E+00">
                  <c:v>2.8385325110386801E-3</c:v>
                </c:pt>
                <c:pt idx="401" formatCode="0.00E+00">
                  <c:v>2.6565939541945498E-3</c:v>
                </c:pt>
                <c:pt idx="402" formatCode="0.00E+00">
                  <c:v>2.6400243415967998E-3</c:v>
                </c:pt>
                <c:pt idx="403" formatCode="0.00E+00">
                  <c:v>2.5084853045492001E-3</c:v>
                </c:pt>
                <c:pt idx="404" formatCode="0.00E+00">
                  <c:v>2.3962313157993801E-3</c:v>
                </c:pt>
                <c:pt idx="405" formatCode="0.00E+00">
                  <c:v>2.2512308101268201E-3</c:v>
                </c:pt>
                <c:pt idx="406" formatCode="0.00E+00">
                  <c:v>2.1497450291699301E-3</c:v>
                </c:pt>
                <c:pt idx="407" formatCode="0.00E+00">
                  <c:v>2.2227140948788602E-3</c:v>
                </c:pt>
                <c:pt idx="408" formatCode="0.00E+00">
                  <c:v>1.98103634393572E-3</c:v>
                </c:pt>
                <c:pt idx="409" formatCode="0.00E+00">
                  <c:v>1.9047982013489699E-3</c:v>
                </c:pt>
                <c:pt idx="410">
                  <c:v>1.7535951272459999E-3</c:v>
                </c:pt>
                <c:pt idx="411" formatCode="0.00E+00">
                  <c:v>1.54546735101929E-3</c:v>
                </c:pt>
                <c:pt idx="412" formatCode="0.00E+00">
                  <c:v>1.4953636263972899E-3</c:v>
                </c:pt>
                <c:pt idx="413" formatCode="0.00E+00">
                  <c:v>1.4731706422329101E-3</c:v>
                </c:pt>
                <c:pt idx="414" formatCode="0.00E+00">
                  <c:v>1.30082794864904E-3</c:v>
                </c:pt>
                <c:pt idx="415" formatCode="0.00E+00">
                  <c:v>1.3897576079988201E-3</c:v>
                </c:pt>
                <c:pt idx="416" formatCode="0.00E+00">
                  <c:v>1.2015523290976101E-3</c:v>
                </c:pt>
                <c:pt idx="417" formatCode="0.00E+00">
                  <c:v>1.11304178629875E-3</c:v>
                </c:pt>
                <c:pt idx="418" formatCode="0.00E+00">
                  <c:v>1.1549198524284799E-3</c:v>
                </c:pt>
                <c:pt idx="419" formatCode="0.00E+00">
                  <c:v>1.0814393060994301E-3</c:v>
                </c:pt>
                <c:pt idx="420" formatCode="0.00E+00">
                  <c:v>9.2558522646841003E-4</c:v>
                </c:pt>
                <c:pt idx="421" formatCode="0.00E+00">
                  <c:v>8.6183167961313798E-4</c:v>
                </c:pt>
                <c:pt idx="422" formatCode="0.00E+00">
                  <c:v>7.3762046553268697E-4</c:v>
                </c:pt>
                <c:pt idx="423" formatCode="0.00E+00">
                  <c:v>6.5517953925437096E-4</c:v>
                </c:pt>
                <c:pt idx="424" formatCode="0.00E+00">
                  <c:v>7.25622580785893E-4</c:v>
                </c:pt>
                <c:pt idx="425" formatCode="0.00E+00">
                  <c:v>6.3421551567471098E-4</c:v>
                </c:pt>
                <c:pt idx="426" formatCode="0.00E+00">
                  <c:v>5.8096833741302695E-4</c:v>
                </c:pt>
                <c:pt idx="427" formatCode="0.00E+00">
                  <c:v>4.2423075004419802E-4</c:v>
                </c:pt>
                <c:pt idx="428" formatCode="0.00E+00">
                  <c:v>2.8714577071582801E-4</c:v>
                </c:pt>
                <c:pt idx="429" formatCode="0.00E+00">
                  <c:v>2.5186801870219098E-4</c:v>
                </c:pt>
                <c:pt idx="430" formatCode="0.00E+00">
                  <c:v>2.6583432189099102E-4</c:v>
                </c:pt>
                <c:pt idx="431" formatCode="0.00E+00">
                  <c:v>1.28036292469884E-4</c:v>
                </c:pt>
                <c:pt idx="432" formatCode="0.00E+00">
                  <c:v>1.13458761281855E-4</c:v>
                </c:pt>
                <c:pt idx="433" formatCode="0.00E+00">
                  <c:v>3.12996026461069E-5</c:v>
                </c:pt>
                <c:pt idx="434" formatCode="0.00E+00">
                  <c:v>-3.94171661957802E-5</c:v>
                </c:pt>
                <c:pt idx="435" formatCode="0.00E+00">
                  <c:v>9.7345369780618002E-6</c:v>
                </c:pt>
                <c:pt idx="436" formatCode="0.00E+00">
                  <c:v>-1.1440290978387001E-4</c:v>
                </c:pt>
                <c:pt idx="437" formatCode="0.00E+00">
                  <c:v>-1.6560997286813701E-4</c:v>
                </c:pt>
                <c:pt idx="438" formatCode="0.00E+00">
                  <c:v>-1.7428448718902201E-5</c:v>
                </c:pt>
                <c:pt idx="439" formatCode="0.00E+00">
                  <c:v>-2.26948710766096E-4</c:v>
                </c:pt>
                <c:pt idx="440" formatCode="0.00E+00">
                  <c:v>-3.8958083607655997E-4</c:v>
                </c:pt>
                <c:pt idx="441" formatCode="0.00E+00">
                  <c:v>-1.9151199632067999E-4</c:v>
                </c:pt>
                <c:pt idx="442" formatCode="0.00E+00">
                  <c:v>-1.38119099650395E-4</c:v>
                </c:pt>
                <c:pt idx="443" formatCode="0.00E+00">
                  <c:v>-1.02920497707919E-4</c:v>
                </c:pt>
                <c:pt idx="444" formatCode="0.00E+00">
                  <c:v>-2.85151986867624E-4</c:v>
                </c:pt>
                <c:pt idx="445" formatCode="0.00E+00">
                  <c:v>-3.3621045099685502E-4</c:v>
                </c:pt>
                <c:pt idx="446" formatCode="0.00E+00">
                  <c:v>-4.3019157619657099E-4</c:v>
                </c:pt>
                <c:pt idx="447" formatCode="0.00E+00">
                  <c:v>-4.00925508520993E-4</c:v>
                </c:pt>
                <c:pt idx="448" formatCode="0.00E+00">
                  <c:v>-4.8106542516533699E-4</c:v>
                </c:pt>
                <c:pt idx="449" formatCode="0.00E+00">
                  <c:v>-5.6953136671901905E-4</c:v>
                </c:pt>
                <c:pt idx="450" formatCode="0.00E+00">
                  <c:v>-5.34235090483693E-4</c:v>
                </c:pt>
                <c:pt idx="451" formatCode="0.00E+00">
                  <c:v>-5.6966069101310301E-4</c:v>
                </c:pt>
                <c:pt idx="452" formatCode="0.00E+00">
                  <c:v>-5.7809783695381102E-4</c:v>
                </c:pt>
                <c:pt idx="453" formatCode="0.00E+00">
                  <c:v>-5.4793062810205905E-4</c:v>
                </c:pt>
                <c:pt idx="454" formatCode="0.00E+00">
                  <c:v>-5.8445402107379005E-4</c:v>
                </c:pt>
                <c:pt idx="455" formatCode="0.00E+00">
                  <c:v>-6.1157180643941404E-4</c:v>
                </c:pt>
                <c:pt idx="456" formatCode="0.00E+00">
                  <c:v>-6.32903525722917E-4</c:v>
                </c:pt>
                <c:pt idx="457" formatCode="0.00E+00">
                  <c:v>-6.83182183816395E-4</c:v>
                </c:pt>
                <c:pt idx="458" formatCode="0.00E+00">
                  <c:v>-7.3940499403857805E-4</c:v>
                </c:pt>
                <c:pt idx="459" formatCode="0.00E+00">
                  <c:v>-9.7388318734966696E-4</c:v>
                </c:pt>
                <c:pt idx="460" formatCode="0.00E+00">
                  <c:v>-1.0585587827504201E-3</c:v>
                </c:pt>
                <c:pt idx="461" formatCode="0.00E+00">
                  <c:v>-9.4264844049401499E-4</c:v>
                </c:pt>
                <c:pt idx="462" formatCode="0.00E+00">
                  <c:v>-9.6986566143423799E-4</c:v>
                </c:pt>
                <c:pt idx="463" formatCode="0.00E+00">
                  <c:v>-9.0754216886699602E-4</c:v>
                </c:pt>
                <c:pt idx="464" formatCode="0.00E+00">
                  <c:v>-8.7281149304586697E-4</c:v>
                </c:pt>
                <c:pt idx="465" formatCode="0.00E+00">
                  <c:v>-8.3148051426494703E-4</c:v>
                </c:pt>
                <c:pt idx="466" formatCode="0.00E+00">
                  <c:v>-7.5394615150407396E-4</c:v>
                </c:pt>
                <c:pt idx="467" formatCode="0.00E+00">
                  <c:v>-5.7441242869355597E-4</c:v>
                </c:pt>
                <c:pt idx="468" formatCode="0.00E+00">
                  <c:v>-4.6863232309182101E-4</c:v>
                </c:pt>
                <c:pt idx="469" formatCode="0.00E+00">
                  <c:v>-3.4515914015389602E-4</c:v>
                </c:pt>
                <c:pt idx="470" formatCode="0.00E+00">
                  <c:v>-1.4867373658098099E-4</c:v>
                </c:pt>
                <c:pt idx="471" formatCode="0.00E+00">
                  <c:v>-1.1663405811503401E-4</c:v>
                </c:pt>
                <c:pt idx="472" formatCode="0.00E+00">
                  <c:v>8.0540515983519405E-5</c:v>
                </c:pt>
                <c:pt idx="473" formatCode="0.00E+00">
                  <c:v>7.2291107320285E-5</c:v>
                </c:pt>
                <c:pt idx="474" formatCode="0.00E+00">
                  <c:v>1.0519450361142501E-4</c:v>
                </c:pt>
                <c:pt idx="475" formatCode="0.00E+00">
                  <c:v>2.38350775352858E-4</c:v>
                </c:pt>
                <c:pt idx="476" formatCode="0.00E+00">
                  <c:v>2.1391327180721401E-4</c:v>
                </c:pt>
                <c:pt idx="477" formatCode="0.00E+00">
                  <c:v>1.6475202075008299E-4</c:v>
                </c:pt>
                <c:pt idx="478" formatCode="0.00E+00">
                  <c:v>7.9482513299923002E-5</c:v>
                </c:pt>
                <c:pt idx="479" formatCode="0.00E+00">
                  <c:v>8.4296202222021403E-5</c:v>
                </c:pt>
                <c:pt idx="480" formatCode="0.00E+00">
                  <c:v>1.00534732917861E-4</c:v>
                </c:pt>
                <c:pt idx="481" formatCode="0.00E+00">
                  <c:v>-5.5016054289629802E-5</c:v>
                </c:pt>
                <c:pt idx="482" formatCode="0.00E+00">
                  <c:v>-6.8904004738674598E-5</c:v>
                </c:pt>
                <c:pt idx="483" formatCode="0.00E+00">
                  <c:v>-5.4171554425178097E-5</c:v>
                </c:pt>
                <c:pt idx="484" formatCode="0.00E+00">
                  <c:v>-1.0629781643623799E-4</c:v>
                </c:pt>
                <c:pt idx="485" formatCode="0.00E+00">
                  <c:v>-1.30901845298574E-4</c:v>
                </c:pt>
                <c:pt idx="486" formatCode="0.00E+00">
                  <c:v>-1.8165850536544899E-4</c:v>
                </c:pt>
                <c:pt idx="487" formatCode="0.00E+00">
                  <c:v>-2.9298947448966502E-4</c:v>
                </c:pt>
                <c:pt idx="488" formatCode="0.00E+00">
                  <c:v>-2.42285414425054E-4</c:v>
                </c:pt>
                <c:pt idx="489" formatCode="0.00E+00">
                  <c:v>-2.2951738301679801E-4</c:v>
                </c:pt>
                <c:pt idx="490" formatCode="0.00E+00">
                  <c:v>-3.4156625898399399E-4</c:v>
                </c:pt>
                <c:pt idx="491" formatCode="0.00E+00">
                  <c:v>-2.5640233235849899E-4</c:v>
                </c:pt>
                <c:pt idx="492" formatCode="0.00E+00">
                  <c:v>-3.25385091815462E-4</c:v>
                </c:pt>
                <c:pt idx="493" formatCode="0.00E+00">
                  <c:v>-3.2223676952100898E-4</c:v>
                </c:pt>
                <c:pt idx="494" formatCode="0.00E+00">
                  <c:v>-2.6087898564358198E-4</c:v>
                </c:pt>
                <c:pt idx="495" formatCode="0.00E+00">
                  <c:v>-2.7714076076269502E-4</c:v>
                </c:pt>
                <c:pt idx="496" formatCode="0.00E+00">
                  <c:v>-2.25554868920399E-4</c:v>
                </c:pt>
                <c:pt idx="497" formatCode="0.00E+00">
                  <c:v>-2.9626864638021398E-4</c:v>
                </c:pt>
                <c:pt idx="498" formatCode="0.00E+00">
                  <c:v>-2.3250703951747199E-4</c:v>
                </c:pt>
                <c:pt idx="499" formatCode="0.00E+00">
                  <c:v>-3.2003883874888098E-4</c:v>
                </c:pt>
                <c:pt idx="500" formatCode="0.00E+00">
                  <c:v>-2.3465974129625999E-4</c:v>
                </c:pt>
                <c:pt idx="501" formatCode="0.00E+00">
                  <c:v>-3.8063363056848698E-4</c:v>
                </c:pt>
                <c:pt idx="502" formatCode="0.00E+00">
                  <c:v>-3.93732117046882E-4</c:v>
                </c:pt>
                <c:pt idx="503" formatCode="0.00E+00">
                  <c:v>-2.9104962621345499E-4</c:v>
                </c:pt>
                <c:pt idx="504" formatCode="0.00E+00">
                  <c:v>-2.5107676644457603E-4</c:v>
                </c:pt>
                <c:pt idx="505" formatCode="0.00E+00">
                  <c:v>-2.0850422937985201E-4</c:v>
                </c:pt>
                <c:pt idx="506" formatCode="0.00E+00">
                  <c:v>-3.1954359388729398E-4</c:v>
                </c:pt>
                <c:pt idx="507" formatCode="0.00E+00">
                  <c:v>-2.1143199188225601E-4</c:v>
                </c:pt>
                <c:pt idx="508" formatCode="0.00E+00">
                  <c:v>-8.0888067482217204E-5</c:v>
                </c:pt>
                <c:pt idx="509" formatCode="0.00E+00">
                  <c:v>-1.6223407777762601E-4</c:v>
                </c:pt>
                <c:pt idx="510" formatCode="0.00E+00">
                  <c:v>-1.6261072192574099E-4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A-21CF-4D42-889D-8C5E2AA0ACD8}"/>
            </c:ext>
          </c:extLst>
        </c:ser>
        <c:ser>
          <c:idx val="2"/>
          <c:order val="8"/>
          <c:tx>
            <c:strRef>
              <c:f>'Ni 20.10.2020'!$Z$6</c:f>
              <c:strCache>
                <c:ptCount val="1"/>
                <c:pt idx="0">
                  <c:v>ad 8 mM Ni+en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'Ni 20.10.2020'!$A$7:$A$517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</c:v>
                </c:pt>
                <c:pt idx="4">
                  <c:v>194</c:v>
                </c:pt>
                <c:pt idx="5">
                  <c:v>195</c:v>
                </c:pt>
                <c:pt idx="6">
                  <c:v>196</c:v>
                </c:pt>
                <c:pt idx="7">
                  <c:v>197</c:v>
                </c:pt>
                <c:pt idx="8">
                  <c:v>198</c:v>
                </c:pt>
                <c:pt idx="9">
                  <c:v>199</c:v>
                </c:pt>
                <c:pt idx="10">
                  <c:v>200</c:v>
                </c:pt>
                <c:pt idx="11">
                  <c:v>201</c:v>
                </c:pt>
                <c:pt idx="12">
                  <c:v>202</c:v>
                </c:pt>
                <c:pt idx="13">
                  <c:v>203</c:v>
                </c:pt>
                <c:pt idx="14">
                  <c:v>204</c:v>
                </c:pt>
                <c:pt idx="15">
                  <c:v>205</c:v>
                </c:pt>
                <c:pt idx="16">
                  <c:v>206</c:v>
                </c:pt>
                <c:pt idx="17">
                  <c:v>207</c:v>
                </c:pt>
                <c:pt idx="18">
                  <c:v>208</c:v>
                </c:pt>
                <c:pt idx="19">
                  <c:v>209</c:v>
                </c:pt>
                <c:pt idx="20">
                  <c:v>210</c:v>
                </c:pt>
                <c:pt idx="21">
                  <c:v>211</c:v>
                </c:pt>
                <c:pt idx="22">
                  <c:v>212</c:v>
                </c:pt>
                <c:pt idx="23">
                  <c:v>213</c:v>
                </c:pt>
                <c:pt idx="24">
                  <c:v>214</c:v>
                </c:pt>
                <c:pt idx="25">
                  <c:v>215</c:v>
                </c:pt>
                <c:pt idx="26">
                  <c:v>216</c:v>
                </c:pt>
                <c:pt idx="27">
                  <c:v>217</c:v>
                </c:pt>
                <c:pt idx="28">
                  <c:v>218</c:v>
                </c:pt>
                <c:pt idx="29">
                  <c:v>219</c:v>
                </c:pt>
                <c:pt idx="30">
                  <c:v>220</c:v>
                </c:pt>
                <c:pt idx="31">
                  <c:v>221</c:v>
                </c:pt>
                <c:pt idx="32">
                  <c:v>222</c:v>
                </c:pt>
                <c:pt idx="33">
                  <c:v>223</c:v>
                </c:pt>
                <c:pt idx="34">
                  <c:v>224</c:v>
                </c:pt>
                <c:pt idx="35">
                  <c:v>225</c:v>
                </c:pt>
                <c:pt idx="36">
                  <c:v>226</c:v>
                </c:pt>
                <c:pt idx="37">
                  <c:v>227</c:v>
                </c:pt>
                <c:pt idx="38">
                  <c:v>228</c:v>
                </c:pt>
                <c:pt idx="39">
                  <c:v>229</c:v>
                </c:pt>
                <c:pt idx="40">
                  <c:v>230</c:v>
                </c:pt>
                <c:pt idx="41">
                  <c:v>231</c:v>
                </c:pt>
                <c:pt idx="42">
                  <c:v>232</c:v>
                </c:pt>
                <c:pt idx="43">
                  <c:v>233</c:v>
                </c:pt>
                <c:pt idx="44">
                  <c:v>234</c:v>
                </c:pt>
                <c:pt idx="45">
                  <c:v>235</c:v>
                </c:pt>
                <c:pt idx="46">
                  <c:v>236</c:v>
                </c:pt>
                <c:pt idx="47">
                  <c:v>237</c:v>
                </c:pt>
                <c:pt idx="48">
                  <c:v>238</c:v>
                </c:pt>
                <c:pt idx="49">
                  <c:v>239</c:v>
                </c:pt>
                <c:pt idx="50">
                  <c:v>240</c:v>
                </c:pt>
                <c:pt idx="51">
                  <c:v>241</c:v>
                </c:pt>
                <c:pt idx="52">
                  <c:v>242</c:v>
                </c:pt>
                <c:pt idx="53">
                  <c:v>243</c:v>
                </c:pt>
                <c:pt idx="54">
                  <c:v>244</c:v>
                </c:pt>
                <c:pt idx="55">
                  <c:v>245</c:v>
                </c:pt>
                <c:pt idx="56">
                  <c:v>246</c:v>
                </c:pt>
                <c:pt idx="57">
                  <c:v>247</c:v>
                </c:pt>
                <c:pt idx="58">
                  <c:v>248</c:v>
                </c:pt>
                <c:pt idx="59">
                  <c:v>249</c:v>
                </c:pt>
                <c:pt idx="60">
                  <c:v>250</c:v>
                </c:pt>
                <c:pt idx="61">
                  <c:v>251</c:v>
                </c:pt>
                <c:pt idx="62">
                  <c:v>252</c:v>
                </c:pt>
                <c:pt idx="63">
                  <c:v>253</c:v>
                </c:pt>
                <c:pt idx="64">
                  <c:v>254</c:v>
                </c:pt>
                <c:pt idx="65">
                  <c:v>255</c:v>
                </c:pt>
                <c:pt idx="66">
                  <c:v>256</c:v>
                </c:pt>
                <c:pt idx="67">
                  <c:v>257</c:v>
                </c:pt>
                <c:pt idx="68">
                  <c:v>258</c:v>
                </c:pt>
                <c:pt idx="69">
                  <c:v>259</c:v>
                </c:pt>
                <c:pt idx="70">
                  <c:v>260</c:v>
                </c:pt>
                <c:pt idx="71">
                  <c:v>261</c:v>
                </c:pt>
                <c:pt idx="72">
                  <c:v>262</c:v>
                </c:pt>
                <c:pt idx="73">
                  <c:v>263</c:v>
                </c:pt>
                <c:pt idx="74">
                  <c:v>264</c:v>
                </c:pt>
                <c:pt idx="75">
                  <c:v>265</c:v>
                </c:pt>
                <c:pt idx="76">
                  <c:v>266</c:v>
                </c:pt>
                <c:pt idx="77">
                  <c:v>267</c:v>
                </c:pt>
                <c:pt idx="78">
                  <c:v>268</c:v>
                </c:pt>
                <c:pt idx="79">
                  <c:v>269</c:v>
                </c:pt>
                <c:pt idx="80">
                  <c:v>270</c:v>
                </c:pt>
                <c:pt idx="81">
                  <c:v>271</c:v>
                </c:pt>
                <c:pt idx="82">
                  <c:v>272</c:v>
                </c:pt>
                <c:pt idx="83">
                  <c:v>273</c:v>
                </c:pt>
                <c:pt idx="84">
                  <c:v>274</c:v>
                </c:pt>
                <c:pt idx="85">
                  <c:v>275</c:v>
                </c:pt>
                <c:pt idx="86">
                  <c:v>276</c:v>
                </c:pt>
                <c:pt idx="87">
                  <c:v>277</c:v>
                </c:pt>
                <c:pt idx="88">
                  <c:v>278</c:v>
                </c:pt>
                <c:pt idx="89">
                  <c:v>279</c:v>
                </c:pt>
                <c:pt idx="90">
                  <c:v>280</c:v>
                </c:pt>
                <c:pt idx="91">
                  <c:v>281</c:v>
                </c:pt>
                <c:pt idx="92">
                  <c:v>282</c:v>
                </c:pt>
                <c:pt idx="93">
                  <c:v>283</c:v>
                </c:pt>
                <c:pt idx="94">
                  <c:v>284</c:v>
                </c:pt>
                <c:pt idx="95">
                  <c:v>285</c:v>
                </c:pt>
                <c:pt idx="96">
                  <c:v>286</c:v>
                </c:pt>
                <c:pt idx="97">
                  <c:v>287</c:v>
                </c:pt>
                <c:pt idx="98">
                  <c:v>288</c:v>
                </c:pt>
                <c:pt idx="99">
                  <c:v>289</c:v>
                </c:pt>
                <c:pt idx="100">
                  <c:v>290</c:v>
                </c:pt>
                <c:pt idx="101">
                  <c:v>291</c:v>
                </c:pt>
                <c:pt idx="102">
                  <c:v>292</c:v>
                </c:pt>
                <c:pt idx="103">
                  <c:v>293</c:v>
                </c:pt>
                <c:pt idx="104">
                  <c:v>294</c:v>
                </c:pt>
                <c:pt idx="105">
                  <c:v>295</c:v>
                </c:pt>
                <c:pt idx="106">
                  <c:v>296</c:v>
                </c:pt>
                <c:pt idx="107">
                  <c:v>297</c:v>
                </c:pt>
                <c:pt idx="108">
                  <c:v>298</c:v>
                </c:pt>
                <c:pt idx="109">
                  <c:v>299</c:v>
                </c:pt>
                <c:pt idx="110">
                  <c:v>300</c:v>
                </c:pt>
                <c:pt idx="111">
                  <c:v>301</c:v>
                </c:pt>
                <c:pt idx="112">
                  <c:v>302</c:v>
                </c:pt>
                <c:pt idx="113">
                  <c:v>303</c:v>
                </c:pt>
                <c:pt idx="114">
                  <c:v>304</c:v>
                </c:pt>
                <c:pt idx="115">
                  <c:v>305</c:v>
                </c:pt>
                <c:pt idx="116">
                  <c:v>306</c:v>
                </c:pt>
                <c:pt idx="117">
                  <c:v>307</c:v>
                </c:pt>
                <c:pt idx="118">
                  <c:v>308</c:v>
                </c:pt>
                <c:pt idx="119">
                  <c:v>309</c:v>
                </c:pt>
                <c:pt idx="120">
                  <c:v>310</c:v>
                </c:pt>
                <c:pt idx="121">
                  <c:v>311</c:v>
                </c:pt>
                <c:pt idx="122">
                  <c:v>312</c:v>
                </c:pt>
                <c:pt idx="123">
                  <c:v>313</c:v>
                </c:pt>
                <c:pt idx="124">
                  <c:v>314</c:v>
                </c:pt>
                <c:pt idx="125">
                  <c:v>315</c:v>
                </c:pt>
                <c:pt idx="126">
                  <c:v>316</c:v>
                </c:pt>
                <c:pt idx="127">
                  <c:v>317</c:v>
                </c:pt>
                <c:pt idx="128">
                  <c:v>318</c:v>
                </c:pt>
                <c:pt idx="129">
                  <c:v>319</c:v>
                </c:pt>
                <c:pt idx="130">
                  <c:v>320</c:v>
                </c:pt>
                <c:pt idx="131">
                  <c:v>321</c:v>
                </c:pt>
                <c:pt idx="132">
                  <c:v>322</c:v>
                </c:pt>
                <c:pt idx="133">
                  <c:v>323</c:v>
                </c:pt>
                <c:pt idx="134">
                  <c:v>324</c:v>
                </c:pt>
                <c:pt idx="135">
                  <c:v>325</c:v>
                </c:pt>
                <c:pt idx="136">
                  <c:v>326</c:v>
                </c:pt>
                <c:pt idx="137">
                  <c:v>327</c:v>
                </c:pt>
                <c:pt idx="138">
                  <c:v>328</c:v>
                </c:pt>
                <c:pt idx="139">
                  <c:v>329</c:v>
                </c:pt>
                <c:pt idx="140">
                  <c:v>330</c:v>
                </c:pt>
                <c:pt idx="141">
                  <c:v>331</c:v>
                </c:pt>
                <c:pt idx="142">
                  <c:v>332</c:v>
                </c:pt>
                <c:pt idx="143">
                  <c:v>333</c:v>
                </c:pt>
                <c:pt idx="144">
                  <c:v>334</c:v>
                </c:pt>
                <c:pt idx="145">
                  <c:v>335</c:v>
                </c:pt>
                <c:pt idx="146">
                  <c:v>336</c:v>
                </c:pt>
                <c:pt idx="147">
                  <c:v>337</c:v>
                </c:pt>
                <c:pt idx="148">
                  <c:v>338</c:v>
                </c:pt>
                <c:pt idx="149">
                  <c:v>339</c:v>
                </c:pt>
                <c:pt idx="150">
                  <c:v>340</c:v>
                </c:pt>
                <c:pt idx="151">
                  <c:v>341</c:v>
                </c:pt>
                <c:pt idx="152">
                  <c:v>342</c:v>
                </c:pt>
                <c:pt idx="153">
                  <c:v>343</c:v>
                </c:pt>
                <c:pt idx="154">
                  <c:v>344</c:v>
                </c:pt>
                <c:pt idx="155">
                  <c:v>345</c:v>
                </c:pt>
                <c:pt idx="156">
                  <c:v>346</c:v>
                </c:pt>
                <c:pt idx="157">
                  <c:v>347</c:v>
                </c:pt>
                <c:pt idx="158">
                  <c:v>348</c:v>
                </c:pt>
                <c:pt idx="159">
                  <c:v>349</c:v>
                </c:pt>
                <c:pt idx="160">
                  <c:v>350</c:v>
                </c:pt>
                <c:pt idx="161">
                  <c:v>351</c:v>
                </c:pt>
                <c:pt idx="162">
                  <c:v>352</c:v>
                </c:pt>
                <c:pt idx="163">
                  <c:v>353</c:v>
                </c:pt>
                <c:pt idx="164">
                  <c:v>354</c:v>
                </c:pt>
                <c:pt idx="165">
                  <c:v>355</c:v>
                </c:pt>
                <c:pt idx="166">
                  <c:v>356</c:v>
                </c:pt>
                <c:pt idx="167">
                  <c:v>357</c:v>
                </c:pt>
                <c:pt idx="168">
                  <c:v>358</c:v>
                </c:pt>
                <c:pt idx="169">
                  <c:v>359</c:v>
                </c:pt>
                <c:pt idx="170">
                  <c:v>360</c:v>
                </c:pt>
                <c:pt idx="171">
                  <c:v>361</c:v>
                </c:pt>
                <c:pt idx="172">
                  <c:v>362</c:v>
                </c:pt>
                <c:pt idx="173">
                  <c:v>363</c:v>
                </c:pt>
                <c:pt idx="174">
                  <c:v>364</c:v>
                </c:pt>
                <c:pt idx="175">
                  <c:v>365</c:v>
                </c:pt>
                <c:pt idx="176">
                  <c:v>366</c:v>
                </c:pt>
                <c:pt idx="177">
                  <c:v>367</c:v>
                </c:pt>
                <c:pt idx="178">
                  <c:v>368</c:v>
                </c:pt>
                <c:pt idx="179">
                  <c:v>369</c:v>
                </c:pt>
                <c:pt idx="180">
                  <c:v>370</c:v>
                </c:pt>
                <c:pt idx="181">
                  <c:v>371</c:v>
                </c:pt>
                <c:pt idx="182">
                  <c:v>372</c:v>
                </c:pt>
                <c:pt idx="183">
                  <c:v>373</c:v>
                </c:pt>
                <c:pt idx="184">
                  <c:v>374</c:v>
                </c:pt>
                <c:pt idx="185">
                  <c:v>375</c:v>
                </c:pt>
                <c:pt idx="186">
                  <c:v>376</c:v>
                </c:pt>
                <c:pt idx="187">
                  <c:v>377</c:v>
                </c:pt>
                <c:pt idx="188">
                  <c:v>378</c:v>
                </c:pt>
                <c:pt idx="189">
                  <c:v>379</c:v>
                </c:pt>
                <c:pt idx="190">
                  <c:v>380</c:v>
                </c:pt>
                <c:pt idx="191">
                  <c:v>381</c:v>
                </c:pt>
                <c:pt idx="192">
                  <c:v>382</c:v>
                </c:pt>
                <c:pt idx="193">
                  <c:v>383</c:v>
                </c:pt>
                <c:pt idx="194">
                  <c:v>384</c:v>
                </c:pt>
                <c:pt idx="195">
                  <c:v>385</c:v>
                </c:pt>
                <c:pt idx="196">
                  <c:v>386</c:v>
                </c:pt>
                <c:pt idx="197">
                  <c:v>387</c:v>
                </c:pt>
                <c:pt idx="198">
                  <c:v>388</c:v>
                </c:pt>
                <c:pt idx="199">
                  <c:v>389</c:v>
                </c:pt>
                <c:pt idx="200">
                  <c:v>390</c:v>
                </c:pt>
                <c:pt idx="201">
                  <c:v>391</c:v>
                </c:pt>
                <c:pt idx="202">
                  <c:v>392</c:v>
                </c:pt>
                <c:pt idx="203">
                  <c:v>393</c:v>
                </c:pt>
                <c:pt idx="204">
                  <c:v>394</c:v>
                </c:pt>
                <c:pt idx="205">
                  <c:v>395</c:v>
                </c:pt>
                <c:pt idx="206">
                  <c:v>396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402</c:v>
                </c:pt>
                <c:pt idx="213">
                  <c:v>403</c:v>
                </c:pt>
                <c:pt idx="214">
                  <c:v>404</c:v>
                </c:pt>
                <c:pt idx="215">
                  <c:v>405</c:v>
                </c:pt>
                <c:pt idx="216">
                  <c:v>406</c:v>
                </c:pt>
                <c:pt idx="217">
                  <c:v>407</c:v>
                </c:pt>
                <c:pt idx="218">
                  <c:v>408</c:v>
                </c:pt>
                <c:pt idx="219">
                  <c:v>409</c:v>
                </c:pt>
                <c:pt idx="220">
                  <c:v>410</c:v>
                </c:pt>
                <c:pt idx="221">
                  <c:v>411</c:v>
                </c:pt>
                <c:pt idx="222">
                  <c:v>412</c:v>
                </c:pt>
                <c:pt idx="223">
                  <c:v>413</c:v>
                </c:pt>
                <c:pt idx="224">
                  <c:v>414</c:v>
                </c:pt>
                <c:pt idx="225">
                  <c:v>415</c:v>
                </c:pt>
                <c:pt idx="226">
                  <c:v>416</c:v>
                </c:pt>
                <c:pt idx="227">
                  <c:v>417</c:v>
                </c:pt>
                <c:pt idx="228">
                  <c:v>418</c:v>
                </c:pt>
                <c:pt idx="229">
                  <c:v>419</c:v>
                </c:pt>
                <c:pt idx="230">
                  <c:v>420</c:v>
                </c:pt>
                <c:pt idx="231">
                  <c:v>421</c:v>
                </c:pt>
                <c:pt idx="232">
                  <c:v>422</c:v>
                </c:pt>
                <c:pt idx="233">
                  <c:v>423</c:v>
                </c:pt>
                <c:pt idx="234">
                  <c:v>424</c:v>
                </c:pt>
                <c:pt idx="235">
                  <c:v>425</c:v>
                </c:pt>
                <c:pt idx="236">
                  <c:v>426</c:v>
                </c:pt>
                <c:pt idx="237">
                  <c:v>427</c:v>
                </c:pt>
                <c:pt idx="238">
                  <c:v>428</c:v>
                </c:pt>
                <c:pt idx="239">
                  <c:v>429</c:v>
                </c:pt>
                <c:pt idx="240">
                  <c:v>430</c:v>
                </c:pt>
                <c:pt idx="241">
                  <c:v>431</c:v>
                </c:pt>
                <c:pt idx="242">
                  <c:v>432</c:v>
                </c:pt>
                <c:pt idx="243">
                  <c:v>433</c:v>
                </c:pt>
                <c:pt idx="244">
                  <c:v>434</c:v>
                </c:pt>
                <c:pt idx="245">
                  <c:v>435</c:v>
                </c:pt>
                <c:pt idx="246">
                  <c:v>436</c:v>
                </c:pt>
                <c:pt idx="247">
                  <c:v>437</c:v>
                </c:pt>
                <c:pt idx="248">
                  <c:v>438</c:v>
                </c:pt>
                <c:pt idx="249">
                  <c:v>439</c:v>
                </c:pt>
                <c:pt idx="250">
                  <c:v>440</c:v>
                </c:pt>
                <c:pt idx="251">
                  <c:v>441</c:v>
                </c:pt>
                <c:pt idx="252">
                  <c:v>442</c:v>
                </c:pt>
                <c:pt idx="253">
                  <c:v>443</c:v>
                </c:pt>
                <c:pt idx="254">
                  <c:v>444</c:v>
                </c:pt>
                <c:pt idx="255">
                  <c:v>445</c:v>
                </c:pt>
                <c:pt idx="256">
                  <c:v>446</c:v>
                </c:pt>
                <c:pt idx="257">
                  <c:v>447</c:v>
                </c:pt>
                <c:pt idx="258">
                  <c:v>448</c:v>
                </c:pt>
                <c:pt idx="259">
                  <c:v>449</c:v>
                </c:pt>
                <c:pt idx="260">
                  <c:v>450</c:v>
                </c:pt>
                <c:pt idx="261">
                  <c:v>451</c:v>
                </c:pt>
                <c:pt idx="262">
                  <c:v>452</c:v>
                </c:pt>
                <c:pt idx="263">
                  <c:v>453</c:v>
                </c:pt>
                <c:pt idx="264">
                  <c:v>454</c:v>
                </c:pt>
                <c:pt idx="265">
                  <c:v>455</c:v>
                </c:pt>
                <c:pt idx="266">
                  <c:v>456</c:v>
                </c:pt>
                <c:pt idx="267">
                  <c:v>457</c:v>
                </c:pt>
                <c:pt idx="268">
                  <c:v>458</c:v>
                </c:pt>
                <c:pt idx="269">
                  <c:v>459</c:v>
                </c:pt>
                <c:pt idx="270">
                  <c:v>460</c:v>
                </c:pt>
                <c:pt idx="271">
                  <c:v>461</c:v>
                </c:pt>
                <c:pt idx="272">
                  <c:v>462</c:v>
                </c:pt>
                <c:pt idx="273">
                  <c:v>463</c:v>
                </c:pt>
                <c:pt idx="274">
                  <c:v>464</c:v>
                </c:pt>
                <c:pt idx="275">
                  <c:v>465</c:v>
                </c:pt>
                <c:pt idx="276">
                  <c:v>466</c:v>
                </c:pt>
                <c:pt idx="277">
                  <c:v>467</c:v>
                </c:pt>
                <c:pt idx="278">
                  <c:v>468</c:v>
                </c:pt>
                <c:pt idx="279">
                  <c:v>469</c:v>
                </c:pt>
                <c:pt idx="280">
                  <c:v>470</c:v>
                </c:pt>
                <c:pt idx="281">
                  <c:v>471</c:v>
                </c:pt>
                <c:pt idx="282">
                  <c:v>472</c:v>
                </c:pt>
                <c:pt idx="283">
                  <c:v>473</c:v>
                </c:pt>
                <c:pt idx="284">
                  <c:v>474</c:v>
                </c:pt>
                <c:pt idx="285">
                  <c:v>475</c:v>
                </c:pt>
                <c:pt idx="286">
                  <c:v>476</c:v>
                </c:pt>
                <c:pt idx="287">
                  <c:v>477</c:v>
                </c:pt>
                <c:pt idx="288">
                  <c:v>478</c:v>
                </c:pt>
                <c:pt idx="289">
                  <c:v>479</c:v>
                </c:pt>
                <c:pt idx="290">
                  <c:v>480</c:v>
                </c:pt>
                <c:pt idx="291">
                  <c:v>481</c:v>
                </c:pt>
                <c:pt idx="292">
                  <c:v>482</c:v>
                </c:pt>
                <c:pt idx="293">
                  <c:v>483</c:v>
                </c:pt>
                <c:pt idx="294">
                  <c:v>484</c:v>
                </c:pt>
                <c:pt idx="295">
                  <c:v>485</c:v>
                </c:pt>
                <c:pt idx="296">
                  <c:v>486</c:v>
                </c:pt>
                <c:pt idx="297">
                  <c:v>487</c:v>
                </c:pt>
                <c:pt idx="298">
                  <c:v>488</c:v>
                </c:pt>
                <c:pt idx="299">
                  <c:v>489</c:v>
                </c:pt>
                <c:pt idx="300">
                  <c:v>490</c:v>
                </c:pt>
                <c:pt idx="301">
                  <c:v>491</c:v>
                </c:pt>
                <c:pt idx="302">
                  <c:v>492</c:v>
                </c:pt>
                <c:pt idx="303">
                  <c:v>493</c:v>
                </c:pt>
                <c:pt idx="304">
                  <c:v>494</c:v>
                </c:pt>
                <c:pt idx="305">
                  <c:v>495</c:v>
                </c:pt>
                <c:pt idx="306">
                  <c:v>496</c:v>
                </c:pt>
                <c:pt idx="307">
                  <c:v>497</c:v>
                </c:pt>
                <c:pt idx="308">
                  <c:v>498</c:v>
                </c:pt>
                <c:pt idx="309">
                  <c:v>499</c:v>
                </c:pt>
                <c:pt idx="310">
                  <c:v>500</c:v>
                </c:pt>
                <c:pt idx="311">
                  <c:v>501</c:v>
                </c:pt>
                <c:pt idx="312">
                  <c:v>502</c:v>
                </c:pt>
                <c:pt idx="313">
                  <c:v>503</c:v>
                </c:pt>
                <c:pt idx="314">
                  <c:v>504</c:v>
                </c:pt>
                <c:pt idx="315">
                  <c:v>505</c:v>
                </c:pt>
                <c:pt idx="316">
                  <c:v>506</c:v>
                </c:pt>
                <c:pt idx="317">
                  <c:v>507</c:v>
                </c:pt>
                <c:pt idx="318">
                  <c:v>508</c:v>
                </c:pt>
                <c:pt idx="319">
                  <c:v>509</c:v>
                </c:pt>
                <c:pt idx="320">
                  <c:v>510</c:v>
                </c:pt>
                <c:pt idx="321">
                  <c:v>511</c:v>
                </c:pt>
                <c:pt idx="322">
                  <c:v>512</c:v>
                </c:pt>
                <c:pt idx="323">
                  <c:v>513</c:v>
                </c:pt>
                <c:pt idx="324">
                  <c:v>514</c:v>
                </c:pt>
                <c:pt idx="325">
                  <c:v>515</c:v>
                </c:pt>
                <c:pt idx="326">
                  <c:v>516</c:v>
                </c:pt>
                <c:pt idx="327">
                  <c:v>517</c:v>
                </c:pt>
                <c:pt idx="328">
                  <c:v>518</c:v>
                </c:pt>
                <c:pt idx="329">
                  <c:v>519</c:v>
                </c:pt>
                <c:pt idx="330">
                  <c:v>520</c:v>
                </c:pt>
                <c:pt idx="331">
                  <c:v>521</c:v>
                </c:pt>
                <c:pt idx="332">
                  <c:v>522</c:v>
                </c:pt>
                <c:pt idx="333">
                  <c:v>523</c:v>
                </c:pt>
                <c:pt idx="334">
                  <c:v>524</c:v>
                </c:pt>
                <c:pt idx="335">
                  <c:v>525</c:v>
                </c:pt>
                <c:pt idx="336">
                  <c:v>526</c:v>
                </c:pt>
                <c:pt idx="337">
                  <c:v>527</c:v>
                </c:pt>
                <c:pt idx="338">
                  <c:v>528</c:v>
                </c:pt>
                <c:pt idx="339">
                  <c:v>529</c:v>
                </c:pt>
                <c:pt idx="340">
                  <c:v>530</c:v>
                </c:pt>
                <c:pt idx="341">
                  <c:v>531</c:v>
                </c:pt>
                <c:pt idx="342">
                  <c:v>532</c:v>
                </c:pt>
                <c:pt idx="343">
                  <c:v>533</c:v>
                </c:pt>
                <c:pt idx="344">
                  <c:v>534</c:v>
                </c:pt>
                <c:pt idx="345">
                  <c:v>535</c:v>
                </c:pt>
                <c:pt idx="346">
                  <c:v>536</c:v>
                </c:pt>
                <c:pt idx="347">
                  <c:v>537</c:v>
                </c:pt>
                <c:pt idx="348">
                  <c:v>538</c:v>
                </c:pt>
                <c:pt idx="349">
                  <c:v>539</c:v>
                </c:pt>
                <c:pt idx="350">
                  <c:v>540</c:v>
                </c:pt>
                <c:pt idx="351">
                  <c:v>541</c:v>
                </c:pt>
                <c:pt idx="352">
                  <c:v>542</c:v>
                </c:pt>
                <c:pt idx="353">
                  <c:v>543</c:v>
                </c:pt>
                <c:pt idx="354">
                  <c:v>544</c:v>
                </c:pt>
                <c:pt idx="355">
                  <c:v>545</c:v>
                </c:pt>
                <c:pt idx="356">
                  <c:v>546</c:v>
                </c:pt>
                <c:pt idx="357">
                  <c:v>547</c:v>
                </c:pt>
                <c:pt idx="358">
                  <c:v>548</c:v>
                </c:pt>
                <c:pt idx="359">
                  <c:v>549</c:v>
                </c:pt>
                <c:pt idx="360">
                  <c:v>550</c:v>
                </c:pt>
                <c:pt idx="361">
                  <c:v>551</c:v>
                </c:pt>
                <c:pt idx="362">
                  <c:v>552</c:v>
                </c:pt>
                <c:pt idx="363">
                  <c:v>553</c:v>
                </c:pt>
                <c:pt idx="364">
                  <c:v>554</c:v>
                </c:pt>
                <c:pt idx="365">
                  <c:v>555</c:v>
                </c:pt>
                <c:pt idx="366">
                  <c:v>556</c:v>
                </c:pt>
                <c:pt idx="367">
                  <c:v>557</c:v>
                </c:pt>
                <c:pt idx="368">
                  <c:v>558</c:v>
                </c:pt>
                <c:pt idx="369">
                  <c:v>559</c:v>
                </c:pt>
                <c:pt idx="370">
                  <c:v>560</c:v>
                </c:pt>
                <c:pt idx="371">
                  <c:v>561</c:v>
                </c:pt>
                <c:pt idx="372">
                  <c:v>562</c:v>
                </c:pt>
                <c:pt idx="373">
                  <c:v>563</c:v>
                </c:pt>
                <c:pt idx="374">
                  <c:v>564</c:v>
                </c:pt>
                <c:pt idx="375">
                  <c:v>565</c:v>
                </c:pt>
                <c:pt idx="376">
                  <c:v>566</c:v>
                </c:pt>
                <c:pt idx="377">
                  <c:v>567</c:v>
                </c:pt>
                <c:pt idx="378">
                  <c:v>568</c:v>
                </c:pt>
                <c:pt idx="379">
                  <c:v>569</c:v>
                </c:pt>
                <c:pt idx="380">
                  <c:v>570</c:v>
                </c:pt>
                <c:pt idx="381">
                  <c:v>571</c:v>
                </c:pt>
                <c:pt idx="382">
                  <c:v>572</c:v>
                </c:pt>
                <c:pt idx="383">
                  <c:v>573</c:v>
                </c:pt>
                <c:pt idx="384">
                  <c:v>574</c:v>
                </c:pt>
                <c:pt idx="385">
                  <c:v>575</c:v>
                </c:pt>
                <c:pt idx="386">
                  <c:v>576</c:v>
                </c:pt>
                <c:pt idx="387">
                  <c:v>577</c:v>
                </c:pt>
                <c:pt idx="388">
                  <c:v>578</c:v>
                </c:pt>
                <c:pt idx="389">
                  <c:v>579</c:v>
                </c:pt>
                <c:pt idx="390">
                  <c:v>580</c:v>
                </c:pt>
                <c:pt idx="391">
                  <c:v>581</c:v>
                </c:pt>
                <c:pt idx="392">
                  <c:v>582</c:v>
                </c:pt>
                <c:pt idx="393">
                  <c:v>583</c:v>
                </c:pt>
                <c:pt idx="394">
                  <c:v>584</c:v>
                </c:pt>
                <c:pt idx="395">
                  <c:v>585</c:v>
                </c:pt>
                <c:pt idx="396">
                  <c:v>586</c:v>
                </c:pt>
                <c:pt idx="397">
                  <c:v>587</c:v>
                </c:pt>
                <c:pt idx="398">
                  <c:v>588</c:v>
                </c:pt>
                <c:pt idx="399">
                  <c:v>589</c:v>
                </c:pt>
                <c:pt idx="400">
                  <c:v>590</c:v>
                </c:pt>
                <c:pt idx="401">
                  <c:v>591</c:v>
                </c:pt>
                <c:pt idx="402">
                  <c:v>592</c:v>
                </c:pt>
                <c:pt idx="403">
                  <c:v>593</c:v>
                </c:pt>
                <c:pt idx="404">
                  <c:v>594</c:v>
                </c:pt>
                <c:pt idx="405">
                  <c:v>595</c:v>
                </c:pt>
                <c:pt idx="406">
                  <c:v>596</c:v>
                </c:pt>
                <c:pt idx="407">
                  <c:v>597</c:v>
                </c:pt>
                <c:pt idx="408">
                  <c:v>598</c:v>
                </c:pt>
                <c:pt idx="409">
                  <c:v>599</c:v>
                </c:pt>
                <c:pt idx="410">
                  <c:v>600</c:v>
                </c:pt>
                <c:pt idx="411">
                  <c:v>601</c:v>
                </c:pt>
                <c:pt idx="412">
                  <c:v>602</c:v>
                </c:pt>
                <c:pt idx="413">
                  <c:v>603</c:v>
                </c:pt>
                <c:pt idx="414">
                  <c:v>604</c:v>
                </c:pt>
                <c:pt idx="415">
                  <c:v>605</c:v>
                </c:pt>
                <c:pt idx="416">
                  <c:v>606</c:v>
                </c:pt>
                <c:pt idx="417">
                  <c:v>607</c:v>
                </c:pt>
                <c:pt idx="418">
                  <c:v>608</c:v>
                </c:pt>
                <c:pt idx="419">
                  <c:v>609</c:v>
                </c:pt>
                <c:pt idx="420">
                  <c:v>610</c:v>
                </c:pt>
                <c:pt idx="421">
                  <c:v>611</c:v>
                </c:pt>
                <c:pt idx="422">
                  <c:v>612</c:v>
                </c:pt>
                <c:pt idx="423">
                  <c:v>613</c:v>
                </c:pt>
                <c:pt idx="424">
                  <c:v>614</c:v>
                </c:pt>
                <c:pt idx="425">
                  <c:v>615</c:v>
                </c:pt>
                <c:pt idx="426">
                  <c:v>616</c:v>
                </c:pt>
                <c:pt idx="427">
                  <c:v>617</c:v>
                </c:pt>
                <c:pt idx="428">
                  <c:v>618</c:v>
                </c:pt>
                <c:pt idx="429">
                  <c:v>619</c:v>
                </c:pt>
                <c:pt idx="430">
                  <c:v>620</c:v>
                </c:pt>
                <c:pt idx="431">
                  <c:v>621</c:v>
                </c:pt>
                <c:pt idx="432">
                  <c:v>622</c:v>
                </c:pt>
                <c:pt idx="433">
                  <c:v>623</c:v>
                </c:pt>
                <c:pt idx="434">
                  <c:v>624</c:v>
                </c:pt>
                <c:pt idx="435">
                  <c:v>625</c:v>
                </c:pt>
                <c:pt idx="436">
                  <c:v>626</c:v>
                </c:pt>
                <c:pt idx="437">
                  <c:v>627</c:v>
                </c:pt>
                <c:pt idx="438">
                  <c:v>628</c:v>
                </c:pt>
                <c:pt idx="439">
                  <c:v>629</c:v>
                </c:pt>
                <c:pt idx="440">
                  <c:v>630</c:v>
                </c:pt>
                <c:pt idx="441">
                  <c:v>631</c:v>
                </c:pt>
                <c:pt idx="442">
                  <c:v>632</c:v>
                </c:pt>
                <c:pt idx="443">
                  <c:v>633</c:v>
                </c:pt>
                <c:pt idx="444">
                  <c:v>634</c:v>
                </c:pt>
                <c:pt idx="445">
                  <c:v>635</c:v>
                </c:pt>
                <c:pt idx="446">
                  <c:v>636</c:v>
                </c:pt>
                <c:pt idx="447">
                  <c:v>637</c:v>
                </c:pt>
                <c:pt idx="448">
                  <c:v>638</c:v>
                </c:pt>
                <c:pt idx="449">
                  <c:v>639</c:v>
                </c:pt>
                <c:pt idx="450">
                  <c:v>640</c:v>
                </c:pt>
                <c:pt idx="451">
                  <c:v>641</c:v>
                </c:pt>
                <c:pt idx="452">
                  <c:v>642</c:v>
                </c:pt>
                <c:pt idx="453">
                  <c:v>643</c:v>
                </c:pt>
                <c:pt idx="454">
                  <c:v>644</c:v>
                </c:pt>
                <c:pt idx="455">
                  <c:v>645</c:v>
                </c:pt>
                <c:pt idx="456">
                  <c:v>646</c:v>
                </c:pt>
                <c:pt idx="457">
                  <c:v>647</c:v>
                </c:pt>
                <c:pt idx="458">
                  <c:v>648</c:v>
                </c:pt>
                <c:pt idx="459">
                  <c:v>649</c:v>
                </c:pt>
                <c:pt idx="460">
                  <c:v>650</c:v>
                </c:pt>
                <c:pt idx="461">
                  <c:v>651</c:v>
                </c:pt>
                <c:pt idx="462">
                  <c:v>652</c:v>
                </c:pt>
                <c:pt idx="463">
                  <c:v>653</c:v>
                </c:pt>
                <c:pt idx="464">
                  <c:v>654</c:v>
                </c:pt>
                <c:pt idx="465">
                  <c:v>655</c:v>
                </c:pt>
                <c:pt idx="466">
                  <c:v>656</c:v>
                </c:pt>
                <c:pt idx="467">
                  <c:v>657</c:v>
                </c:pt>
                <c:pt idx="468">
                  <c:v>658</c:v>
                </c:pt>
                <c:pt idx="469">
                  <c:v>659</c:v>
                </c:pt>
                <c:pt idx="470">
                  <c:v>660</c:v>
                </c:pt>
                <c:pt idx="471">
                  <c:v>661</c:v>
                </c:pt>
                <c:pt idx="472">
                  <c:v>662</c:v>
                </c:pt>
                <c:pt idx="473">
                  <c:v>663</c:v>
                </c:pt>
                <c:pt idx="474">
                  <c:v>664</c:v>
                </c:pt>
                <c:pt idx="475">
                  <c:v>665</c:v>
                </c:pt>
                <c:pt idx="476">
                  <c:v>666</c:v>
                </c:pt>
                <c:pt idx="477">
                  <c:v>667</c:v>
                </c:pt>
                <c:pt idx="478">
                  <c:v>668</c:v>
                </c:pt>
                <c:pt idx="479">
                  <c:v>669</c:v>
                </c:pt>
                <c:pt idx="480">
                  <c:v>670</c:v>
                </c:pt>
                <c:pt idx="481">
                  <c:v>671</c:v>
                </c:pt>
                <c:pt idx="482">
                  <c:v>672</c:v>
                </c:pt>
                <c:pt idx="483">
                  <c:v>673</c:v>
                </c:pt>
                <c:pt idx="484">
                  <c:v>674</c:v>
                </c:pt>
                <c:pt idx="485">
                  <c:v>675</c:v>
                </c:pt>
                <c:pt idx="486">
                  <c:v>676</c:v>
                </c:pt>
                <c:pt idx="487">
                  <c:v>677</c:v>
                </c:pt>
                <c:pt idx="488">
                  <c:v>678</c:v>
                </c:pt>
                <c:pt idx="489">
                  <c:v>679</c:v>
                </c:pt>
                <c:pt idx="490">
                  <c:v>680</c:v>
                </c:pt>
                <c:pt idx="491">
                  <c:v>681</c:v>
                </c:pt>
                <c:pt idx="492">
                  <c:v>682</c:v>
                </c:pt>
                <c:pt idx="493">
                  <c:v>683</c:v>
                </c:pt>
                <c:pt idx="494">
                  <c:v>684</c:v>
                </c:pt>
                <c:pt idx="495">
                  <c:v>685</c:v>
                </c:pt>
                <c:pt idx="496">
                  <c:v>686</c:v>
                </c:pt>
                <c:pt idx="497">
                  <c:v>687</c:v>
                </c:pt>
                <c:pt idx="498">
                  <c:v>688</c:v>
                </c:pt>
                <c:pt idx="499">
                  <c:v>689</c:v>
                </c:pt>
                <c:pt idx="500">
                  <c:v>690</c:v>
                </c:pt>
                <c:pt idx="501">
                  <c:v>691</c:v>
                </c:pt>
                <c:pt idx="502">
                  <c:v>692</c:v>
                </c:pt>
                <c:pt idx="503">
                  <c:v>693</c:v>
                </c:pt>
                <c:pt idx="504">
                  <c:v>694</c:v>
                </c:pt>
                <c:pt idx="505">
                  <c:v>695</c:v>
                </c:pt>
                <c:pt idx="506">
                  <c:v>696</c:v>
                </c:pt>
                <c:pt idx="507">
                  <c:v>697</c:v>
                </c:pt>
                <c:pt idx="508">
                  <c:v>698</c:v>
                </c:pt>
                <c:pt idx="509">
                  <c:v>699</c:v>
                </c:pt>
                <c:pt idx="510">
                  <c:v>700</c:v>
                </c:pt>
              </c:numCache>
            </c:numRef>
          </c:xVal>
          <c:yVal>
            <c:numRef>
              <c:f>'Ni 20.10.2020'!$Z$7:$Z$517</c:f>
              <c:numCache>
                <c:formatCode>General</c:formatCode>
                <c:ptCount val="511"/>
                <c:pt idx="0">
                  <c:v>-0.77080144464484202</c:v>
                </c:pt>
                <c:pt idx="1">
                  <c:v>-1.10145234501587</c:v>
                </c:pt>
                <c:pt idx="2" formatCode="0.00E+00">
                  <c:v>-5.1612067017969401E-2</c:v>
                </c:pt>
                <c:pt idx="3">
                  <c:v>2.8656142177609998</c:v>
                </c:pt>
                <c:pt idx="4">
                  <c:v>2.1547047469526901</c:v>
                </c:pt>
                <c:pt idx="5">
                  <c:v>-0.99420636416904296</c:v>
                </c:pt>
                <c:pt idx="6">
                  <c:v>2.1929912654137098</c:v>
                </c:pt>
                <c:pt idx="7">
                  <c:v>2.7911025577510298</c:v>
                </c:pt>
                <c:pt idx="8">
                  <c:v>2.6665205060228199</c:v>
                </c:pt>
                <c:pt idx="9">
                  <c:v>2.9760091699875302</c:v>
                </c:pt>
                <c:pt idx="10">
                  <c:v>3.0721513655386898</c:v>
                </c:pt>
                <c:pt idx="11">
                  <c:v>3.4088988568663301</c:v>
                </c:pt>
                <c:pt idx="12">
                  <c:v>3.2099725492240601</c:v>
                </c:pt>
                <c:pt idx="13">
                  <c:v>3.6889263259805198</c:v>
                </c:pt>
                <c:pt idx="14">
                  <c:v>3.83551081822832</c:v>
                </c:pt>
                <c:pt idx="15">
                  <c:v>3.9598838774865901</c:v>
                </c:pt>
                <c:pt idx="16">
                  <c:v>3.9893701455626802</c:v>
                </c:pt>
                <c:pt idx="17">
                  <c:v>3.9893701455626802</c:v>
                </c:pt>
                <c:pt idx="18">
                  <c:v>3.9893701455626802</c:v>
                </c:pt>
                <c:pt idx="19">
                  <c:v>3.9893701455626802</c:v>
                </c:pt>
                <c:pt idx="20">
                  <c:v>3.9893701455626802</c:v>
                </c:pt>
                <c:pt idx="21">
                  <c:v>3.9893701455626802</c:v>
                </c:pt>
                <c:pt idx="22">
                  <c:v>3.9893701455626802</c:v>
                </c:pt>
                <c:pt idx="23">
                  <c:v>3.9893701455626802</c:v>
                </c:pt>
                <c:pt idx="24">
                  <c:v>3.9893701455626802</c:v>
                </c:pt>
                <c:pt idx="25">
                  <c:v>3.9893701455626802</c:v>
                </c:pt>
                <c:pt idx="26">
                  <c:v>3.9893701455626802</c:v>
                </c:pt>
                <c:pt idx="27">
                  <c:v>3.9893701455626802</c:v>
                </c:pt>
                <c:pt idx="28">
                  <c:v>3.9893701455626802</c:v>
                </c:pt>
                <c:pt idx="29">
                  <c:v>3.9893701455626802</c:v>
                </c:pt>
                <c:pt idx="30">
                  <c:v>3.9893701455626802</c:v>
                </c:pt>
                <c:pt idx="31">
                  <c:v>3.9893701455626802</c:v>
                </c:pt>
                <c:pt idx="32">
                  <c:v>3.9893701455626802</c:v>
                </c:pt>
                <c:pt idx="33">
                  <c:v>3.9893701455626802</c:v>
                </c:pt>
                <c:pt idx="34">
                  <c:v>3.9893701455626802</c:v>
                </c:pt>
                <c:pt idx="35">
                  <c:v>3.9893701455626802</c:v>
                </c:pt>
                <c:pt idx="36">
                  <c:v>3.9893701455626802</c:v>
                </c:pt>
                <c:pt idx="37">
                  <c:v>3.9893701455626802</c:v>
                </c:pt>
                <c:pt idx="38">
                  <c:v>3.9893701455626802</c:v>
                </c:pt>
                <c:pt idx="39">
                  <c:v>3.9893701455626802</c:v>
                </c:pt>
                <c:pt idx="40">
                  <c:v>3.9893701455626802</c:v>
                </c:pt>
                <c:pt idx="41">
                  <c:v>3.9893701455626802</c:v>
                </c:pt>
                <c:pt idx="42">
                  <c:v>3.9893701455626802</c:v>
                </c:pt>
                <c:pt idx="43">
                  <c:v>3.9893701455626802</c:v>
                </c:pt>
                <c:pt idx="44">
                  <c:v>3.9893701455626802</c:v>
                </c:pt>
                <c:pt idx="45">
                  <c:v>3.9893701455626802</c:v>
                </c:pt>
                <c:pt idx="46">
                  <c:v>3.9893701455626802</c:v>
                </c:pt>
                <c:pt idx="47">
                  <c:v>3.9893701455626802</c:v>
                </c:pt>
                <c:pt idx="48">
                  <c:v>3.9893701455626802</c:v>
                </c:pt>
                <c:pt idx="49">
                  <c:v>3.9893701455626802</c:v>
                </c:pt>
                <c:pt idx="50">
                  <c:v>3.9893701455626802</c:v>
                </c:pt>
                <c:pt idx="51">
                  <c:v>3.9893701455626802</c:v>
                </c:pt>
                <c:pt idx="52">
                  <c:v>3.9893701455626802</c:v>
                </c:pt>
                <c:pt idx="53">
                  <c:v>3.9893701455626802</c:v>
                </c:pt>
                <c:pt idx="54">
                  <c:v>3.9893701455626802</c:v>
                </c:pt>
                <c:pt idx="55">
                  <c:v>3.9893701455626802</c:v>
                </c:pt>
                <c:pt idx="56">
                  <c:v>3.9893701455626802</c:v>
                </c:pt>
                <c:pt idx="57">
                  <c:v>3.9893701455626802</c:v>
                </c:pt>
                <c:pt idx="58">
                  <c:v>3.9893701455626802</c:v>
                </c:pt>
                <c:pt idx="59">
                  <c:v>3.9893701455626802</c:v>
                </c:pt>
                <c:pt idx="60">
                  <c:v>3.9893701455626802</c:v>
                </c:pt>
                <c:pt idx="61">
                  <c:v>3.9893701455626802</c:v>
                </c:pt>
                <c:pt idx="62">
                  <c:v>3.9893701455626802</c:v>
                </c:pt>
                <c:pt idx="63">
                  <c:v>3.9893701455626802</c:v>
                </c:pt>
                <c:pt idx="64">
                  <c:v>3.9893701455626802</c:v>
                </c:pt>
                <c:pt idx="65">
                  <c:v>3.9893701455626802</c:v>
                </c:pt>
                <c:pt idx="66">
                  <c:v>3.9893701455626802</c:v>
                </c:pt>
                <c:pt idx="67">
                  <c:v>3.9893701455626802</c:v>
                </c:pt>
                <c:pt idx="68">
                  <c:v>3.9893701455626802</c:v>
                </c:pt>
                <c:pt idx="69">
                  <c:v>3.9893701455626802</c:v>
                </c:pt>
                <c:pt idx="70">
                  <c:v>3.9893701455626802</c:v>
                </c:pt>
                <c:pt idx="71">
                  <c:v>3.9893701455626802</c:v>
                </c:pt>
                <c:pt idx="72">
                  <c:v>3.9893701455626802</c:v>
                </c:pt>
                <c:pt idx="73">
                  <c:v>3.9893701455626802</c:v>
                </c:pt>
                <c:pt idx="74">
                  <c:v>3.9893701455626802</c:v>
                </c:pt>
                <c:pt idx="75">
                  <c:v>3.9893701455626802</c:v>
                </c:pt>
                <c:pt idx="76">
                  <c:v>3.9893701455626802</c:v>
                </c:pt>
                <c:pt idx="77">
                  <c:v>3.9893701455626802</c:v>
                </c:pt>
                <c:pt idx="78">
                  <c:v>3.9893701455626802</c:v>
                </c:pt>
                <c:pt idx="79">
                  <c:v>3.9893701455626802</c:v>
                </c:pt>
                <c:pt idx="80">
                  <c:v>3.9893701455626802</c:v>
                </c:pt>
                <c:pt idx="81">
                  <c:v>3.9893701455626802</c:v>
                </c:pt>
                <c:pt idx="82">
                  <c:v>3.9893701455626802</c:v>
                </c:pt>
                <c:pt idx="83">
                  <c:v>3.9893701455626802</c:v>
                </c:pt>
                <c:pt idx="84">
                  <c:v>3.9893701455626802</c:v>
                </c:pt>
                <c:pt idx="85">
                  <c:v>3.9893701455626802</c:v>
                </c:pt>
                <c:pt idx="86">
                  <c:v>3.9893701455626802</c:v>
                </c:pt>
                <c:pt idx="87">
                  <c:v>3.9893701455626802</c:v>
                </c:pt>
                <c:pt idx="88">
                  <c:v>3.9893701455626802</c:v>
                </c:pt>
                <c:pt idx="89">
                  <c:v>3.9893701455626802</c:v>
                </c:pt>
                <c:pt idx="90">
                  <c:v>3.9893701455626802</c:v>
                </c:pt>
                <c:pt idx="91">
                  <c:v>3.9893701455626802</c:v>
                </c:pt>
                <c:pt idx="92">
                  <c:v>3.9893701455626802</c:v>
                </c:pt>
                <c:pt idx="93">
                  <c:v>3.9893701455626802</c:v>
                </c:pt>
                <c:pt idx="94">
                  <c:v>3.9893701455626802</c:v>
                </c:pt>
                <c:pt idx="95">
                  <c:v>3.9893701455626802</c:v>
                </c:pt>
                <c:pt idx="96">
                  <c:v>3.9893701455626802</c:v>
                </c:pt>
                <c:pt idx="97">
                  <c:v>3.9893701455626802</c:v>
                </c:pt>
                <c:pt idx="98">
                  <c:v>3.9893701455626802</c:v>
                </c:pt>
                <c:pt idx="99">
                  <c:v>3.9893701455626802</c:v>
                </c:pt>
                <c:pt idx="100">
                  <c:v>3.9893701455626802</c:v>
                </c:pt>
                <c:pt idx="101">
                  <c:v>3.9893701455626802</c:v>
                </c:pt>
                <c:pt idx="102">
                  <c:v>3.9893701455626802</c:v>
                </c:pt>
                <c:pt idx="103">
                  <c:v>3.9893701455626802</c:v>
                </c:pt>
                <c:pt idx="104">
                  <c:v>3.9893701455626802</c:v>
                </c:pt>
                <c:pt idx="105">
                  <c:v>3.9893701455626802</c:v>
                </c:pt>
                <c:pt idx="106">
                  <c:v>3.9893701455626802</c:v>
                </c:pt>
                <c:pt idx="107">
                  <c:v>3.9893701455626802</c:v>
                </c:pt>
                <c:pt idx="108">
                  <c:v>3.9893701455626802</c:v>
                </c:pt>
                <c:pt idx="109">
                  <c:v>3.0945369816884001</c:v>
                </c:pt>
                <c:pt idx="110">
                  <c:v>2.5579468543567998</c:v>
                </c:pt>
                <c:pt idx="111">
                  <c:v>2.2989093049236198</c:v>
                </c:pt>
                <c:pt idx="112">
                  <c:v>2.0899215080740601</c:v>
                </c:pt>
                <c:pt idx="113">
                  <c:v>1.90586312313062</c:v>
                </c:pt>
                <c:pt idx="114">
                  <c:v>1.7102503251832899</c:v>
                </c:pt>
                <c:pt idx="115">
                  <c:v>1.5665816539477799</c:v>
                </c:pt>
                <c:pt idx="116">
                  <c:v>1.44705866652333</c:v>
                </c:pt>
                <c:pt idx="117">
                  <c:v>1.3328557702057999</c:v>
                </c:pt>
                <c:pt idx="118">
                  <c:v>1.21908600061885</c:v>
                </c:pt>
                <c:pt idx="119">
                  <c:v>1.1223212279488901</c:v>
                </c:pt>
                <c:pt idx="120">
                  <c:v>1.03893270261653</c:v>
                </c:pt>
                <c:pt idx="121">
                  <c:v>0.96205873854060697</c:v>
                </c:pt>
                <c:pt idx="122">
                  <c:v>0.89293509963294404</c:v>
                </c:pt>
                <c:pt idx="123">
                  <c:v>0.83079600949700805</c:v>
                </c:pt>
                <c:pt idx="124">
                  <c:v>0.77273521868544004</c:v>
                </c:pt>
                <c:pt idx="125">
                  <c:v>0.71980120356222799</c:v>
                </c:pt>
                <c:pt idx="126">
                  <c:v>0.67119952219920398</c:v>
                </c:pt>
                <c:pt idx="127">
                  <c:v>0.62789071708906397</c:v>
                </c:pt>
                <c:pt idx="128">
                  <c:v>0.58756868462907896</c:v>
                </c:pt>
                <c:pt idx="129">
                  <c:v>0.54938635820972803</c:v>
                </c:pt>
                <c:pt idx="130">
                  <c:v>0.51505886251176403</c:v>
                </c:pt>
                <c:pt idx="131">
                  <c:v>0.484058159222162</c:v>
                </c:pt>
                <c:pt idx="132">
                  <c:v>0.45678796307353298</c:v>
                </c:pt>
                <c:pt idx="133">
                  <c:v>0.432227598744307</c:v>
                </c:pt>
                <c:pt idx="134">
                  <c:v>0.40761949255038199</c:v>
                </c:pt>
                <c:pt idx="135">
                  <c:v>0.38521607259767099</c:v>
                </c:pt>
                <c:pt idx="136">
                  <c:v>0.36534530632807799</c:v>
                </c:pt>
                <c:pt idx="137">
                  <c:v>0.34630460461257001</c:v>
                </c:pt>
                <c:pt idx="138">
                  <c:v>0.32960583766857798</c:v>
                </c:pt>
                <c:pt idx="139">
                  <c:v>0.31355630527620099</c:v>
                </c:pt>
                <c:pt idx="140">
                  <c:v>0.29956529376040603</c:v>
                </c:pt>
                <c:pt idx="141">
                  <c:v>0.28758752607960097</c:v>
                </c:pt>
                <c:pt idx="142">
                  <c:v>0.275742463552137</c:v>
                </c:pt>
                <c:pt idx="143">
                  <c:v>0.26506554011688399</c:v>
                </c:pt>
                <c:pt idx="144">
                  <c:v>0.25628995677849298</c:v>
                </c:pt>
                <c:pt idx="145">
                  <c:v>0.24760799463557701</c:v>
                </c:pt>
                <c:pt idx="146">
                  <c:v>0.23787519120926401</c:v>
                </c:pt>
                <c:pt idx="147">
                  <c:v>0.22906129692791699</c:v>
                </c:pt>
                <c:pt idx="148">
                  <c:v>0.22140956118222199</c:v>
                </c:pt>
                <c:pt idx="149">
                  <c:v>0.21544272842348799</c:v>
                </c:pt>
                <c:pt idx="150">
                  <c:v>0.210012228021734</c:v>
                </c:pt>
                <c:pt idx="151">
                  <c:v>0.20426082017157501</c:v>
                </c:pt>
                <c:pt idx="152">
                  <c:v>0.19917477745866399</c:v>
                </c:pt>
                <c:pt idx="153">
                  <c:v>0.19332739343958</c:v>
                </c:pt>
                <c:pt idx="154">
                  <c:v>0.18799806799220001</c:v>
                </c:pt>
                <c:pt idx="155">
                  <c:v>0.18446222275339799</c:v>
                </c:pt>
                <c:pt idx="156">
                  <c:v>0.178549114005428</c:v>
                </c:pt>
                <c:pt idx="157">
                  <c:v>0.17282379399088901</c:v>
                </c:pt>
                <c:pt idx="158">
                  <c:v>0.169698745850034</c:v>
                </c:pt>
                <c:pt idx="159">
                  <c:v>0.166107213126401</c:v>
                </c:pt>
                <c:pt idx="160">
                  <c:v>0.16216244087410001</c:v>
                </c:pt>
                <c:pt idx="161">
                  <c:v>0.15855862451921601</c:v>
                </c:pt>
                <c:pt idx="162">
                  <c:v>0.15480904899436401</c:v>
                </c:pt>
                <c:pt idx="163">
                  <c:v>0.15170186849016901</c:v>
                </c:pt>
                <c:pt idx="164">
                  <c:v>0.145057102149551</c:v>
                </c:pt>
                <c:pt idx="165">
                  <c:v>0.14253212819696401</c:v>
                </c:pt>
                <c:pt idx="166">
                  <c:v>0.141044809602341</c:v>
                </c:pt>
                <c:pt idx="167">
                  <c:v>0.136909399195909</c:v>
                </c:pt>
                <c:pt idx="168">
                  <c:v>0.13484735045308699</c:v>
                </c:pt>
                <c:pt idx="169">
                  <c:v>0.12691118043248401</c:v>
                </c:pt>
                <c:pt idx="170">
                  <c:v>0.126652480514233</c:v>
                </c:pt>
                <c:pt idx="171">
                  <c:v>0.12300608906574401</c:v>
                </c:pt>
                <c:pt idx="172">
                  <c:v>0.120620598368693</c:v>
                </c:pt>
                <c:pt idx="173">
                  <c:v>0.116136482841129</c:v>
                </c:pt>
                <c:pt idx="174">
                  <c:v>0.11417325548891701</c:v>
                </c:pt>
                <c:pt idx="175">
                  <c:v>0.11142852086352099</c:v>
                </c:pt>
                <c:pt idx="176">
                  <c:v>0.10724649123013801</c:v>
                </c:pt>
                <c:pt idx="177">
                  <c:v>0.105673968786186</c:v>
                </c:pt>
                <c:pt idx="178">
                  <c:v>0.10516682463574301</c:v>
                </c:pt>
                <c:pt idx="179">
                  <c:v>0.100030480686188</c:v>
                </c:pt>
                <c:pt idx="180" formatCode="0.00E+00">
                  <c:v>9.9038627238470095E-2</c:v>
                </c:pt>
                <c:pt idx="181" formatCode="0.00E+00">
                  <c:v>9.7795740462568795E-2</c:v>
                </c:pt>
                <c:pt idx="182" formatCode="0.00E+00">
                  <c:v>9.3118982444750698E-2</c:v>
                </c:pt>
                <c:pt idx="183" formatCode="0.00E+00">
                  <c:v>8.9825477576070206E-2</c:v>
                </c:pt>
                <c:pt idx="184" formatCode="0.00E+00">
                  <c:v>8.9463268376520494E-2</c:v>
                </c:pt>
                <c:pt idx="185" formatCode="0.00E+00">
                  <c:v>8.6337179896590205E-2</c:v>
                </c:pt>
                <c:pt idx="186" formatCode="0.00E+00">
                  <c:v>8.4064475191105895E-2</c:v>
                </c:pt>
                <c:pt idx="187">
                  <c:v>8.0463975029269996E-2</c:v>
                </c:pt>
                <c:pt idx="188">
                  <c:v>7.9415916747500995E-2</c:v>
                </c:pt>
                <c:pt idx="189" formatCode="0.00E+00">
                  <c:v>7.7371977189684901E-2</c:v>
                </c:pt>
                <c:pt idx="190" formatCode="0.00E+00">
                  <c:v>7.9783730890243404E-2</c:v>
                </c:pt>
                <c:pt idx="191" formatCode="0.00E+00">
                  <c:v>7.3729717749176499E-2</c:v>
                </c:pt>
                <c:pt idx="192" formatCode="0.00E+00">
                  <c:v>7.2972008861565602E-2</c:v>
                </c:pt>
                <c:pt idx="193" formatCode="0.00E+00">
                  <c:v>7.4968313786154595E-2</c:v>
                </c:pt>
                <c:pt idx="194" formatCode="0.00E+00">
                  <c:v>7.1392575369545505E-2</c:v>
                </c:pt>
                <c:pt idx="195" formatCode="0.00E+00">
                  <c:v>6.8975908624933094E-2</c:v>
                </c:pt>
                <c:pt idx="196" formatCode="0.00E+00">
                  <c:v>6.9145623609430898E-2</c:v>
                </c:pt>
                <c:pt idx="197" formatCode="0.00E+00">
                  <c:v>6.5837660089456906E-2</c:v>
                </c:pt>
                <c:pt idx="198" formatCode="0.00E+00">
                  <c:v>6.5410632099330096E-2</c:v>
                </c:pt>
                <c:pt idx="199" formatCode="0.00E+00">
                  <c:v>6.3768533423696899E-2</c:v>
                </c:pt>
                <c:pt idx="200" formatCode="0.00E+00">
                  <c:v>6.3724837232662507E-2</c:v>
                </c:pt>
                <c:pt idx="201" formatCode="0.00E+00">
                  <c:v>6.2015113550792103E-2</c:v>
                </c:pt>
                <c:pt idx="202" formatCode="0.00E+00">
                  <c:v>5.9750972737426099E-2</c:v>
                </c:pt>
                <c:pt idx="203" formatCode="0.00E+00">
                  <c:v>5.90704898741699E-2</c:v>
                </c:pt>
                <c:pt idx="204" formatCode="0.00E+00">
                  <c:v>5.8607725862619198E-2</c:v>
                </c:pt>
                <c:pt idx="205">
                  <c:v>5.7953586762278998E-2</c:v>
                </c:pt>
                <c:pt idx="206" formatCode="0.00E+00">
                  <c:v>5.9669224447085598E-2</c:v>
                </c:pt>
                <c:pt idx="207" formatCode="0.00E+00">
                  <c:v>5.3606568656572103E-2</c:v>
                </c:pt>
                <c:pt idx="208" formatCode="0.00E+00">
                  <c:v>5.5777755224866298E-2</c:v>
                </c:pt>
                <c:pt idx="209">
                  <c:v>5.5535884760432003E-2</c:v>
                </c:pt>
                <c:pt idx="210" formatCode="0.00E+00">
                  <c:v>5.4373027945821203E-2</c:v>
                </c:pt>
                <c:pt idx="211" formatCode="0.00E+00">
                  <c:v>4.9056646701762699E-2</c:v>
                </c:pt>
                <c:pt idx="212" formatCode="0.00E+00">
                  <c:v>4.7797819818415098E-2</c:v>
                </c:pt>
                <c:pt idx="213" formatCode="0.00E+00">
                  <c:v>4.70757178433669E-2</c:v>
                </c:pt>
                <c:pt idx="214" formatCode="0.00E+00">
                  <c:v>4.6636362935011402E-2</c:v>
                </c:pt>
                <c:pt idx="215" formatCode="0.00E+00">
                  <c:v>4.6011894962659401E-2</c:v>
                </c:pt>
                <c:pt idx="216" formatCode="0.00E+00">
                  <c:v>4.5162562431469301E-2</c:v>
                </c:pt>
                <c:pt idx="217" formatCode="0.00E+00">
                  <c:v>4.4431167876471403E-2</c:v>
                </c:pt>
                <c:pt idx="218" formatCode="0.00E+00">
                  <c:v>4.3945920676796799E-2</c:v>
                </c:pt>
                <c:pt idx="219" formatCode="0.00E+00">
                  <c:v>4.31223238117543E-2</c:v>
                </c:pt>
                <c:pt idx="220" formatCode="0.00E+00">
                  <c:v>4.2480066344703402E-2</c:v>
                </c:pt>
                <c:pt idx="221" formatCode="0.00E+00">
                  <c:v>4.1553585404222097E-2</c:v>
                </c:pt>
                <c:pt idx="222" formatCode="0.00E+00">
                  <c:v>4.11449865574154E-2</c:v>
                </c:pt>
                <c:pt idx="223" formatCode="0.00E+00">
                  <c:v>4.0582607091631397E-2</c:v>
                </c:pt>
                <c:pt idx="224" formatCode="0.00E+00">
                  <c:v>4.0542880510956503E-2</c:v>
                </c:pt>
                <c:pt idx="225" formatCode="0.00E+00">
                  <c:v>3.9696017013528401E-2</c:v>
                </c:pt>
                <c:pt idx="226" formatCode="0.00E+00">
                  <c:v>3.9036105014436599E-2</c:v>
                </c:pt>
                <c:pt idx="227" formatCode="0.00E+00">
                  <c:v>3.81628148103502E-2</c:v>
                </c:pt>
                <c:pt idx="228" formatCode="0.00E+00">
                  <c:v>3.8099828410783597E-2</c:v>
                </c:pt>
                <c:pt idx="229">
                  <c:v>3.7553031278009998E-2</c:v>
                </c:pt>
                <c:pt idx="230" formatCode="0.00E+00">
                  <c:v>3.6674724160470698E-2</c:v>
                </c:pt>
                <c:pt idx="231" formatCode="0.00E+00">
                  <c:v>3.64381893625687E-2</c:v>
                </c:pt>
                <c:pt idx="232" formatCode="0.00E+00">
                  <c:v>3.5883542858230102E-2</c:v>
                </c:pt>
                <c:pt idx="233" formatCode="0.00E+00">
                  <c:v>3.5513711845730198E-2</c:v>
                </c:pt>
                <c:pt idx="234" formatCode="0.00E+00">
                  <c:v>3.4421750388643597E-2</c:v>
                </c:pt>
                <c:pt idx="235" formatCode="0.00E+00">
                  <c:v>3.4092144225116201E-2</c:v>
                </c:pt>
                <c:pt idx="236" formatCode="0.00E+00">
                  <c:v>3.3446992454204801E-2</c:v>
                </c:pt>
                <c:pt idx="237" formatCode="0.00E+00">
                  <c:v>3.3332200746641401E-2</c:v>
                </c:pt>
                <c:pt idx="238">
                  <c:v>3.2804547518668001E-2</c:v>
                </c:pt>
                <c:pt idx="239">
                  <c:v>3.2106389146603999E-2</c:v>
                </c:pt>
                <c:pt idx="240" formatCode="0.00E+00">
                  <c:v>3.19580083007149E-2</c:v>
                </c:pt>
                <c:pt idx="241" formatCode="0.00E+00">
                  <c:v>3.1448944483201499E-2</c:v>
                </c:pt>
                <c:pt idx="242" formatCode="0.00E+00">
                  <c:v>3.1229092571193801E-2</c:v>
                </c:pt>
                <c:pt idx="243" formatCode="0.00E+00">
                  <c:v>3.0919327705525301E-2</c:v>
                </c:pt>
                <c:pt idx="244" formatCode="0.00E+00">
                  <c:v>3.0235417208545098E-2</c:v>
                </c:pt>
                <c:pt idx="245" formatCode="0.00E+00">
                  <c:v>2.9939597148120299E-2</c:v>
                </c:pt>
                <c:pt idx="246" formatCode="0.00E+00">
                  <c:v>2.9189844962752301E-2</c:v>
                </c:pt>
                <c:pt idx="247" formatCode="0.00E+00">
                  <c:v>2.89628288504005E-2</c:v>
                </c:pt>
                <c:pt idx="248" formatCode="0.00E+00">
                  <c:v>2.86671803157721E-2</c:v>
                </c:pt>
                <c:pt idx="249" formatCode="0.00E+00">
                  <c:v>2.8137324784422799E-2</c:v>
                </c:pt>
                <c:pt idx="250" formatCode="0.00E+00">
                  <c:v>2.7929391926344301E-2</c:v>
                </c:pt>
                <c:pt idx="251" formatCode="0.00E+00">
                  <c:v>2.7713130889460699E-2</c:v>
                </c:pt>
                <c:pt idx="252" formatCode="0.00E+00">
                  <c:v>2.7463176448987301E-2</c:v>
                </c:pt>
                <c:pt idx="253" formatCode="0.00E+00">
                  <c:v>2.70387805847466E-2</c:v>
                </c:pt>
                <c:pt idx="254" formatCode="0.00E+00">
                  <c:v>2.6698537543117701E-2</c:v>
                </c:pt>
                <c:pt idx="255" formatCode="0.00E+00">
                  <c:v>2.6397636983786301E-2</c:v>
                </c:pt>
                <c:pt idx="256" formatCode="0.00E+00">
                  <c:v>2.5856909700769301E-2</c:v>
                </c:pt>
                <c:pt idx="257" formatCode="0.00E+00">
                  <c:v>2.5826058003176101E-2</c:v>
                </c:pt>
                <c:pt idx="258" formatCode="0.00E+00">
                  <c:v>2.5586455926235801E-2</c:v>
                </c:pt>
                <c:pt idx="259" formatCode="0.00E+00">
                  <c:v>2.5270805416015101E-2</c:v>
                </c:pt>
                <c:pt idx="260">
                  <c:v>2.5291261628576998E-2</c:v>
                </c:pt>
                <c:pt idx="261" formatCode="0.00E+00">
                  <c:v>2.52636093173438E-2</c:v>
                </c:pt>
                <c:pt idx="262" formatCode="0.00E+00">
                  <c:v>2.4834714484502401E-2</c:v>
                </c:pt>
                <c:pt idx="263" formatCode="0.00E+00">
                  <c:v>2.4385941495043601E-2</c:v>
                </c:pt>
                <c:pt idx="264" formatCode="0.00E+00">
                  <c:v>2.4339227477204701E-2</c:v>
                </c:pt>
                <c:pt idx="265" formatCode="0.00E+00">
                  <c:v>2.4165752495794501E-2</c:v>
                </c:pt>
                <c:pt idx="266">
                  <c:v>2.3958249676558002E-2</c:v>
                </c:pt>
                <c:pt idx="267" formatCode="0.00E+00">
                  <c:v>2.3774957039425199E-2</c:v>
                </c:pt>
                <c:pt idx="268">
                  <c:v>2.3347855989005999E-2</c:v>
                </c:pt>
                <c:pt idx="269" formatCode="0.00E+00">
                  <c:v>2.3360448526686201E-2</c:v>
                </c:pt>
                <c:pt idx="270" formatCode="0.00E+00">
                  <c:v>2.3418035473420199E-2</c:v>
                </c:pt>
                <c:pt idx="271">
                  <c:v>2.3108556871452E-2</c:v>
                </c:pt>
                <c:pt idx="272" formatCode="0.00E+00">
                  <c:v>2.2886473627177901E-2</c:v>
                </c:pt>
                <c:pt idx="273" formatCode="0.00E+00">
                  <c:v>2.25787448458536E-2</c:v>
                </c:pt>
                <c:pt idx="274" formatCode="0.00E+00">
                  <c:v>2.2573878613348301E-2</c:v>
                </c:pt>
                <c:pt idx="275" formatCode="0.00E+00">
                  <c:v>2.2366227185651299E-2</c:v>
                </c:pt>
                <c:pt idx="276" formatCode="0.00E+00">
                  <c:v>2.1971103658842601E-2</c:v>
                </c:pt>
                <c:pt idx="277" formatCode="0.00E+00">
                  <c:v>2.2156322295815701E-2</c:v>
                </c:pt>
                <c:pt idx="278" formatCode="0.00E+00">
                  <c:v>2.2033099760795601E-2</c:v>
                </c:pt>
                <c:pt idx="279" formatCode="0.00E+00">
                  <c:v>2.1693113071801499E-2</c:v>
                </c:pt>
                <c:pt idx="280" formatCode="0.00E+00">
                  <c:v>2.1688698871521798E-2</c:v>
                </c:pt>
                <c:pt idx="281" formatCode="0.00E+00">
                  <c:v>2.1472142571959799E-2</c:v>
                </c:pt>
                <c:pt idx="282" formatCode="0.00E+00">
                  <c:v>2.16092624354681E-2</c:v>
                </c:pt>
                <c:pt idx="283" formatCode="0.00E+00">
                  <c:v>2.1356074280011499E-2</c:v>
                </c:pt>
                <c:pt idx="284" formatCode="0.00E+00">
                  <c:v>2.1352613722375499E-2</c:v>
                </c:pt>
                <c:pt idx="285" formatCode="0.00E+00">
                  <c:v>2.15033360374835E-2</c:v>
                </c:pt>
                <c:pt idx="286" formatCode="0.00E+00">
                  <c:v>2.1577506297700898E-2</c:v>
                </c:pt>
                <c:pt idx="287" formatCode="0.00E+00">
                  <c:v>2.1568693897460901E-2</c:v>
                </c:pt>
                <c:pt idx="288" formatCode="0.00E+00">
                  <c:v>2.1576087772642399E-2</c:v>
                </c:pt>
                <c:pt idx="289">
                  <c:v>2.1431864495773001E-2</c:v>
                </c:pt>
                <c:pt idx="290" formatCode="0.00E+00">
                  <c:v>2.1515637251174901E-2</c:v>
                </c:pt>
                <c:pt idx="291" formatCode="0.00E+00">
                  <c:v>2.1570582992042099E-2</c:v>
                </c:pt>
                <c:pt idx="292" formatCode="0.00E+00">
                  <c:v>2.1482325341550298E-2</c:v>
                </c:pt>
                <c:pt idx="293" formatCode="0.00E+00">
                  <c:v>2.1681266954635899E-2</c:v>
                </c:pt>
                <c:pt idx="294" formatCode="0.00E+00">
                  <c:v>2.2063255944885601E-2</c:v>
                </c:pt>
                <c:pt idx="295" formatCode="0.00E+00">
                  <c:v>2.19798440099815E-2</c:v>
                </c:pt>
                <c:pt idx="296" formatCode="0.00E+00">
                  <c:v>2.19319120296112E-2</c:v>
                </c:pt>
                <c:pt idx="297" formatCode="0.00E+00">
                  <c:v>2.20885339685578E-2</c:v>
                </c:pt>
                <c:pt idx="298" formatCode="0.00E+00">
                  <c:v>2.22132108254573E-2</c:v>
                </c:pt>
                <c:pt idx="299" formatCode="0.00E+00">
                  <c:v>2.23167570065597E-2</c:v>
                </c:pt>
                <c:pt idx="300" formatCode="0.00E+00">
                  <c:v>2.23012782081678E-2</c:v>
                </c:pt>
                <c:pt idx="301" formatCode="0.00E+00">
                  <c:v>2.2617031754899299E-2</c:v>
                </c:pt>
                <c:pt idx="302" formatCode="0.00E+00">
                  <c:v>2.30860192287221E-2</c:v>
                </c:pt>
                <c:pt idx="303" formatCode="0.00E+00">
                  <c:v>2.3024341673294601E-2</c:v>
                </c:pt>
                <c:pt idx="304">
                  <c:v>2.3011297967575998E-2</c:v>
                </c:pt>
                <c:pt idx="305" formatCode="0.00E+00">
                  <c:v>2.3443431917339198E-2</c:v>
                </c:pt>
                <c:pt idx="306" formatCode="0.00E+00">
                  <c:v>2.36931348172588E-2</c:v>
                </c:pt>
                <c:pt idx="307">
                  <c:v>2.3995720418229002E-2</c:v>
                </c:pt>
                <c:pt idx="308" formatCode="0.00E+00">
                  <c:v>2.43038607323946E-2</c:v>
                </c:pt>
                <c:pt idx="309" formatCode="0.00E+00">
                  <c:v>2.4546031945730299E-2</c:v>
                </c:pt>
                <c:pt idx="310" formatCode="0.00E+00">
                  <c:v>2.48404647218699E-2</c:v>
                </c:pt>
                <c:pt idx="311" formatCode="0.00E+00">
                  <c:v>2.4917827390605201E-2</c:v>
                </c:pt>
                <c:pt idx="312" formatCode="0.00E+00">
                  <c:v>2.5344688647694701E-2</c:v>
                </c:pt>
                <c:pt idx="313">
                  <c:v>2.5616083103943001E-2</c:v>
                </c:pt>
                <c:pt idx="314" formatCode="0.00E+00">
                  <c:v>2.5989324155440099E-2</c:v>
                </c:pt>
                <c:pt idx="315" formatCode="0.00E+00">
                  <c:v>2.6274971806446799E-2</c:v>
                </c:pt>
                <c:pt idx="316" formatCode="0.00E+00">
                  <c:v>2.64905842769168E-2</c:v>
                </c:pt>
                <c:pt idx="317" formatCode="0.00E+00">
                  <c:v>2.65256182778984E-2</c:v>
                </c:pt>
                <c:pt idx="318" formatCode="0.00E+00">
                  <c:v>2.6798680667823701E-2</c:v>
                </c:pt>
                <c:pt idx="319" formatCode="0.00E+00">
                  <c:v>2.71379710970986E-2</c:v>
                </c:pt>
                <c:pt idx="320" formatCode="0.00E+00">
                  <c:v>2.7250263756619299E-2</c:v>
                </c:pt>
                <c:pt idx="321" formatCode="0.00E+00">
                  <c:v>2.7545536575419399E-2</c:v>
                </c:pt>
                <c:pt idx="322" formatCode="0.00E+00">
                  <c:v>2.7920671161307899E-2</c:v>
                </c:pt>
                <c:pt idx="323" formatCode="0.00E+00">
                  <c:v>2.7674207910922202E-2</c:v>
                </c:pt>
                <c:pt idx="324" formatCode="0.00E+00">
                  <c:v>2.8303676279331901E-2</c:v>
                </c:pt>
                <c:pt idx="325" formatCode="0.00E+00">
                  <c:v>2.8607618318765099E-2</c:v>
                </c:pt>
                <c:pt idx="326" formatCode="0.00E+00">
                  <c:v>2.8827329498178102E-2</c:v>
                </c:pt>
                <c:pt idx="327" formatCode="0.00E+00">
                  <c:v>2.9002513848968799E-2</c:v>
                </c:pt>
                <c:pt idx="328" formatCode="0.00E+00">
                  <c:v>2.9222103653383898E-2</c:v>
                </c:pt>
                <c:pt idx="329" formatCode="0.00E+00">
                  <c:v>2.92904264838794E-2</c:v>
                </c:pt>
                <c:pt idx="330" formatCode="0.00E+00">
                  <c:v>2.96998636758844E-2</c:v>
                </c:pt>
                <c:pt idx="331" formatCode="0.00E+00">
                  <c:v>2.95253211586805E-2</c:v>
                </c:pt>
                <c:pt idx="332" formatCode="0.00E+00">
                  <c:v>2.9966864484324202E-2</c:v>
                </c:pt>
                <c:pt idx="333" formatCode="0.00E+00">
                  <c:v>3.0022402038574501E-2</c:v>
                </c:pt>
                <c:pt idx="334" formatCode="0.00E+00">
                  <c:v>3.02353969948547E-2</c:v>
                </c:pt>
                <c:pt idx="335" formatCode="0.00E+00">
                  <c:v>3.03684569194036E-2</c:v>
                </c:pt>
                <c:pt idx="336">
                  <c:v>3.0570028522726E-2</c:v>
                </c:pt>
                <c:pt idx="337" formatCode="0.00E+00">
                  <c:v>3.0804123866196399E-2</c:v>
                </c:pt>
                <c:pt idx="338" formatCode="0.00E+00">
                  <c:v>3.0656990532253899E-2</c:v>
                </c:pt>
                <c:pt idx="339" formatCode="0.00E+00">
                  <c:v>3.0989905082216201E-2</c:v>
                </c:pt>
                <c:pt idx="340" formatCode="0.00E+00">
                  <c:v>3.11468296895368E-2</c:v>
                </c:pt>
                <c:pt idx="341">
                  <c:v>3.0968076568166001E-2</c:v>
                </c:pt>
                <c:pt idx="342" formatCode="0.00E+00">
                  <c:v>3.1000189906675898E-2</c:v>
                </c:pt>
                <c:pt idx="343" formatCode="0.00E+00">
                  <c:v>3.1100333493522099E-2</c:v>
                </c:pt>
                <c:pt idx="344" formatCode="0.00E+00">
                  <c:v>3.1081433667193199E-2</c:v>
                </c:pt>
                <c:pt idx="345" formatCode="0.00E+00">
                  <c:v>3.0913374340742102E-2</c:v>
                </c:pt>
                <c:pt idx="346" formatCode="0.00E+00">
                  <c:v>3.09734390705266E-2</c:v>
                </c:pt>
                <c:pt idx="347" formatCode="0.00E+00">
                  <c:v>3.12380740190168E-2</c:v>
                </c:pt>
                <c:pt idx="348" formatCode="0.00E+00">
                  <c:v>3.1030965164957399E-2</c:v>
                </c:pt>
                <c:pt idx="349" formatCode="0.00E+00">
                  <c:v>3.0943881558796699E-2</c:v>
                </c:pt>
                <c:pt idx="350" formatCode="0.00E+00">
                  <c:v>3.1064124837324798E-2</c:v>
                </c:pt>
                <c:pt idx="351" formatCode="0.00E+00">
                  <c:v>3.08858301340805E-2</c:v>
                </c:pt>
                <c:pt idx="352" formatCode="0.00E+00">
                  <c:v>3.0743431877932301E-2</c:v>
                </c:pt>
                <c:pt idx="353" formatCode="0.00E+00">
                  <c:v>3.0494188283076401E-2</c:v>
                </c:pt>
                <c:pt idx="354">
                  <c:v>3.0400810864494001E-2</c:v>
                </c:pt>
                <c:pt idx="355" formatCode="0.00E+00">
                  <c:v>3.0366573206742398E-2</c:v>
                </c:pt>
                <c:pt idx="356" formatCode="0.00E+00">
                  <c:v>3.0261748157645402E-2</c:v>
                </c:pt>
                <c:pt idx="357" formatCode="0.00E+00">
                  <c:v>3.0062223321134701E-2</c:v>
                </c:pt>
                <c:pt idx="358" formatCode="0.00E+00">
                  <c:v>2.99456555787013E-2</c:v>
                </c:pt>
                <c:pt idx="359" formatCode="0.00E+00">
                  <c:v>2.96845857149334E-2</c:v>
                </c:pt>
                <c:pt idx="360">
                  <c:v>2.9352296268116002E-2</c:v>
                </c:pt>
                <c:pt idx="361" formatCode="0.00E+00">
                  <c:v>2.9151170690043301E-2</c:v>
                </c:pt>
                <c:pt idx="362" formatCode="0.00E+00">
                  <c:v>2.8831471248577201E-2</c:v>
                </c:pt>
                <c:pt idx="363" formatCode="0.00E+00">
                  <c:v>2.8636073020355701E-2</c:v>
                </c:pt>
                <c:pt idx="364" formatCode="0.00E+00">
                  <c:v>2.8327072069063101E-2</c:v>
                </c:pt>
                <c:pt idx="365" formatCode="0.00E+00">
                  <c:v>2.78417873205969E-2</c:v>
                </c:pt>
                <c:pt idx="366" formatCode="0.00E+00">
                  <c:v>2.7642702193602101E-2</c:v>
                </c:pt>
                <c:pt idx="367">
                  <c:v>2.7492318470923E-2</c:v>
                </c:pt>
                <c:pt idx="368" formatCode="0.00E+00">
                  <c:v>2.70959564808828E-2</c:v>
                </c:pt>
                <c:pt idx="369" formatCode="0.00E+00">
                  <c:v>2.6724052935510102E-2</c:v>
                </c:pt>
                <c:pt idx="370">
                  <c:v>2.6476954806108E-2</c:v>
                </c:pt>
                <c:pt idx="371">
                  <c:v>2.6042221426069E-2</c:v>
                </c:pt>
                <c:pt idx="372">
                  <c:v>2.5706540051158001E-2</c:v>
                </c:pt>
                <c:pt idx="373" formatCode="0.00E+00">
                  <c:v>2.5101974794030601E-2</c:v>
                </c:pt>
                <c:pt idx="374" formatCode="0.00E+00">
                  <c:v>2.48940860291148E-2</c:v>
                </c:pt>
                <c:pt idx="375" formatCode="0.00E+00">
                  <c:v>2.4299483954348399E-2</c:v>
                </c:pt>
                <c:pt idx="376" formatCode="0.00E+00">
                  <c:v>2.44017485959587E-2</c:v>
                </c:pt>
                <c:pt idx="377" formatCode="0.00E+00">
                  <c:v>2.3609570386976499E-2</c:v>
                </c:pt>
                <c:pt idx="378" formatCode="0.00E+00">
                  <c:v>2.3393261055230499E-2</c:v>
                </c:pt>
                <c:pt idx="379">
                  <c:v>2.3099422940265998E-2</c:v>
                </c:pt>
                <c:pt idx="380" formatCode="0.00E+00">
                  <c:v>2.2478582228747102E-2</c:v>
                </c:pt>
                <c:pt idx="381" formatCode="0.00E+00">
                  <c:v>2.2315789482331198E-2</c:v>
                </c:pt>
                <c:pt idx="382" formatCode="0.00E+00">
                  <c:v>2.19713748290691E-2</c:v>
                </c:pt>
                <c:pt idx="383" formatCode="0.00E+00">
                  <c:v>2.14694484906345E-2</c:v>
                </c:pt>
                <c:pt idx="384" formatCode="0.00E+00">
                  <c:v>2.0863206196175099E-2</c:v>
                </c:pt>
                <c:pt idx="385" formatCode="0.00E+00">
                  <c:v>2.0611630877529201E-2</c:v>
                </c:pt>
                <c:pt idx="386" formatCode="0.00E+00">
                  <c:v>2.01675500836286E-2</c:v>
                </c:pt>
                <c:pt idx="387" formatCode="0.00E+00">
                  <c:v>1.98412895370614E-2</c:v>
                </c:pt>
                <c:pt idx="388" formatCode="0.00E+00">
                  <c:v>1.9285438752944299E-2</c:v>
                </c:pt>
                <c:pt idx="389" formatCode="0.00E+00">
                  <c:v>1.8806977931080701E-2</c:v>
                </c:pt>
                <c:pt idx="390" formatCode="0.00E+00">
                  <c:v>1.83205467680671E-2</c:v>
                </c:pt>
                <c:pt idx="391" formatCode="0.00E+00">
                  <c:v>1.8178494892250902E-2</c:v>
                </c:pt>
                <c:pt idx="392" formatCode="0.00E+00">
                  <c:v>1.76916711182264E-2</c:v>
                </c:pt>
                <c:pt idx="393">
                  <c:v>1.7297522617181999E-2</c:v>
                </c:pt>
                <c:pt idx="394" formatCode="0.00E+00">
                  <c:v>1.6847086721321101E-2</c:v>
                </c:pt>
                <c:pt idx="395" formatCode="0.00E+00">
                  <c:v>1.6463350717519701E-2</c:v>
                </c:pt>
                <c:pt idx="396" formatCode="0.00E+00">
                  <c:v>1.6125851671885599E-2</c:v>
                </c:pt>
                <c:pt idx="397" formatCode="0.00E+00">
                  <c:v>1.56662365532029E-2</c:v>
                </c:pt>
                <c:pt idx="398" formatCode="0.00E+00">
                  <c:v>1.52829363488147E-2</c:v>
                </c:pt>
                <c:pt idx="399" formatCode="0.00E+00">
                  <c:v>1.49917242244053E-2</c:v>
                </c:pt>
                <c:pt idx="400" formatCode="0.00E+00">
                  <c:v>1.45614283951375E-2</c:v>
                </c:pt>
                <c:pt idx="401" formatCode="0.00E+00">
                  <c:v>1.41994841995743E-2</c:v>
                </c:pt>
                <c:pt idx="402" formatCode="0.00E+00">
                  <c:v>1.3879791637622201E-2</c:v>
                </c:pt>
                <c:pt idx="403" formatCode="0.00E+00">
                  <c:v>1.35651403835239E-2</c:v>
                </c:pt>
                <c:pt idx="404" formatCode="0.00E+00">
                  <c:v>1.3092351728224601E-2</c:v>
                </c:pt>
                <c:pt idx="405">
                  <c:v>1.2669680091504E-2</c:v>
                </c:pt>
                <c:pt idx="406" formatCode="0.00E+00">
                  <c:v>1.2376342120486701E-2</c:v>
                </c:pt>
                <c:pt idx="407" formatCode="0.00E+00">
                  <c:v>1.2092356836404101E-2</c:v>
                </c:pt>
                <c:pt idx="408" formatCode="0.00E+00">
                  <c:v>1.1537749610121099E-2</c:v>
                </c:pt>
                <c:pt idx="409">
                  <c:v>1.1354857743188999E-2</c:v>
                </c:pt>
                <c:pt idx="410" formatCode="0.00E+00">
                  <c:v>1.0949769295983101E-2</c:v>
                </c:pt>
                <c:pt idx="411" formatCode="0.00E+00">
                  <c:v>1.05784189744468E-2</c:v>
                </c:pt>
                <c:pt idx="412" formatCode="0.00E+00">
                  <c:v>1.0294149302920899E-2</c:v>
                </c:pt>
                <c:pt idx="413" formatCode="0.00E+00">
                  <c:v>9.9514504246395203E-3</c:v>
                </c:pt>
                <c:pt idx="414" formatCode="0.00E+00">
                  <c:v>9.4308545813615707E-3</c:v>
                </c:pt>
                <c:pt idx="415" formatCode="0.00E+00">
                  <c:v>9.3843371856867693E-3</c:v>
                </c:pt>
                <c:pt idx="416" formatCode="0.00E+00">
                  <c:v>8.8967227798486207E-3</c:v>
                </c:pt>
                <c:pt idx="417" formatCode="0.00E+00">
                  <c:v>8.6273400788798305E-3</c:v>
                </c:pt>
                <c:pt idx="418" formatCode="0.00E+00">
                  <c:v>8.2621842186277293E-3</c:v>
                </c:pt>
                <c:pt idx="419" formatCode="0.00E+00">
                  <c:v>7.9096669436667898E-3</c:v>
                </c:pt>
                <c:pt idx="420" formatCode="0.00E+00">
                  <c:v>7.6613041330914804E-3</c:v>
                </c:pt>
                <c:pt idx="421" formatCode="0.00E+00">
                  <c:v>7.4315338901583903E-3</c:v>
                </c:pt>
                <c:pt idx="422" formatCode="0.00E+00">
                  <c:v>7.1484456267427304E-3</c:v>
                </c:pt>
                <c:pt idx="423" formatCode="0.00E+00">
                  <c:v>6.7353394309576601E-3</c:v>
                </c:pt>
                <c:pt idx="424" formatCode="0.00E+00">
                  <c:v>6.5548567483391697E-3</c:v>
                </c:pt>
                <c:pt idx="425" formatCode="0.00E+00">
                  <c:v>6.2425791529348096E-3</c:v>
                </c:pt>
                <c:pt idx="426" formatCode="0.00E+00">
                  <c:v>6.0231951106457203E-3</c:v>
                </c:pt>
                <c:pt idx="427" formatCode="0.00E+00">
                  <c:v>5.6812088975486397E-3</c:v>
                </c:pt>
                <c:pt idx="428" formatCode="0.00E+00">
                  <c:v>5.3974650314680597E-3</c:v>
                </c:pt>
                <c:pt idx="429" formatCode="0.00E+00">
                  <c:v>5.14011651537694E-3</c:v>
                </c:pt>
                <c:pt idx="430" formatCode="0.00E+00">
                  <c:v>4.9291944987302E-3</c:v>
                </c:pt>
                <c:pt idx="431" formatCode="0.00E+00">
                  <c:v>4.6576852482162001E-3</c:v>
                </c:pt>
                <c:pt idx="432" formatCode="0.00E+00">
                  <c:v>4.4321527491488297E-3</c:v>
                </c:pt>
                <c:pt idx="433" formatCode="0.00E+00">
                  <c:v>4.1696023310841598E-3</c:v>
                </c:pt>
                <c:pt idx="434" formatCode="0.00E+00">
                  <c:v>3.8721459053781201E-3</c:v>
                </c:pt>
                <c:pt idx="435" formatCode="0.00E+00">
                  <c:v>3.6616858692421301E-3</c:v>
                </c:pt>
                <c:pt idx="436" formatCode="0.00E+00">
                  <c:v>3.4729731704330499E-3</c:v>
                </c:pt>
                <c:pt idx="437" formatCode="0.00E+00">
                  <c:v>3.2000693881745501E-3</c:v>
                </c:pt>
                <c:pt idx="438" formatCode="0.00E+00">
                  <c:v>3.0938853693926699E-3</c:v>
                </c:pt>
                <c:pt idx="439" formatCode="0.00E+00">
                  <c:v>2.7929476432194899E-3</c:v>
                </c:pt>
                <c:pt idx="440" formatCode="0.00E+00">
                  <c:v>2.51871321721467E-3</c:v>
                </c:pt>
                <c:pt idx="441" formatCode="0.00E+00">
                  <c:v>2.4458790531534901E-3</c:v>
                </c:pt>
                <c:pt idx="442" formatCode="0.00E+00">
                  <c:v>2.3283903218684798E-3</c:v>
                </c:pt>
                <c:pt idx="443" formatCode="0.00E+00">
                  <c:v>2.2056141755463598E-3</c:v>
                </c:pt>
                <c:pt idx="444" formatCode="0.00E+00">
                  <c:v>1.83298586464996E-3</c:v>
                </c:pt>
                <c:pt idx="445" formatCode="0.00E+00">
                  <c:v>1.5927857331378E-3</c:v>
                </c:pt>
                <c:pt idx="446" formatCode="0.00E+00">
                  <c:v>1.48017314243943E-3</c:v>
                </c:pt>
                <c:pt idx="447" formatCode="0.00E+00">
                  <c:v>1.41496741600169E-3</c:v>
                </c:pt>
                <c:pt idx="448" formatCode="0.00E+00">
                  <c:v>1.1854749581202799E-3</c:v>
                </c:pt>
                <c:pt idx="449" formatCode="0.00E+00">
                  <c:v>9.6954722535988805E-4</c:v>
                </c:pt>
                <c:pt idx="450" formatCode="0.00E+00">
                  <c:v>9.5415699082789104E-4</c:v>
                </c:pt>
                <c:pt idx="451" formatCode="0.00E+00">
                  <c:v>8.2940733953846895E-4</c:v>
                </c:pt>
                <c:pt idx="452" formatCode="0.00E+00">
                  <c:v>6.88026216522671E-4</c:v>
                </c:pt>
                <c:pt idx="453" formatCode="0.00E+00">
                  <c:v>5.5869435427560201E-4</c:v>
                </c:pt>
                <c:pt idx="454" formatCode="0.00E+00">
                  <c:v>4.4279903298469902E-4</c:v>
                </c:pt>
                <c:pt idx="455" formatCode="0.00E+00">
                  <c:v>3.6699218740913201E-4</c:v>
                </c:pt>
                <c:pt idx="456" formatCode="0.00E+00">
                  <c:v>2.5591841422754002E-4</c:v>
                </c:pt>
                <c:pt idx="457" formatCode="0.00E+00">
                  <c:v>2.0183010311616999E-4</c:v>
                </c:pt>
                <c:pt idx="458" formatCode="0.00E+00">
                  <c:v>4.8214924904780798E-5</c:v>
                </c:pt>
                <c:pt idx="459" formatCode="0.00E+00">
                  <c:v>-2.15037842863648E-4</c:v>
                </c:pt>
                <c:pt idx="460" formatCode="0.00E+00">
                  <c:v>-3.5735082627770401E-4</c:v>
                </c:pt>
                <c:pt idx="461" formatCode="0.00E+00">
                  <c:v>-4.0843347043412198E-4</c:v>
                </c:pt>
                <c:pt idx="462" formatCode="0.00E+00">
                  <c:v>-4.7716575644233199E-4</c:v>
                </c:pt>
                <c:pt idx="463" formatCode="0.00E+00">
                  <c:v>-4.2897595587865699E-4</c:v>
                </c:pt>
                <c:pt idx="464" formatCode="0.00E+00">
                  <c:v>-5.0789608655674005E-4</c:v>
                </c:pt>
                <c:pt idx="465" formatCode="0.00E+00">
                  <c:v>-4.8323326796587699E-4</c:v>
                </c:pt>
                <c:pt idx="466" formatCode="0.00E+00">
                  <c:v>-4.4565459272532398E-4</c:v>
                </c:pt>
                <c:pt idx="467" formatCode="0.00E+00">
                  <c:v>-4.0187333942691601E-4</c:v>
                </c:pt>
                <c:pt idx="468" formatCode="0.00E+00">
                  <c:v>-3.5958393361965702E-4</c:v>
                </c:pt>
                <c:pt idx="469" formatCode="0.00E+00">
                  <c:v>-2.9396085667453303E-4</c:v>
                </c:pt>
                <c:pt idx="470" formatCode="0.00E+00">
                  <c:v>-1.09171899355182E-4</c:v>
                </c:pt>
                <c:pt idx="471" formatCode="0.00E+00">
                  <c:v>-7.6647854880790303E-5</c:v>
                </c:pt>
                <c:pt idx="472" formatCode="0.00E+00">
                  <c:v>-4.8175191184282902E-5</c:v>
                </c:pt>
                <c:pt idx="473" formatCode="0.00E+00">
                  <c:v>-1.03693194613202E-4</c:v>
                </c:pt>
                <c:pt idx="474" formatCode="0.00E+00">
                  <c:v>3.3443434344949999E-7</c:v>
                </c:pt>
                <c:pt idx="475" formatCode="0.00E+00">
                  <c:v>3.6394894549233703E-5</c:v>
                </c:pt>
                <c:pt idx="476" formatCode="0.00E+00">
                  <c:v>-1.34815780409581E-5</c:v>
                </c:pt>
                <c:pt idx="477" formatCode="0.00E+00">
                  <c:v>-5.1880377950914297E-5</c:v>
                </c:pt>
                <c:pt idx="478" formatCode="0.00E+00">
                  <c:v>-1.40416435932073E-4</c:v>
                </c:pt>
                <c:pt idx="479" formatCode="0.00E+00">
                  <c:v>-1.7327494155473301E-4</c:v>
                </c:pt>
                <c:pt idx="480" formatCode="0.00E+00">
                  <c:v>-2.31987672810649E-4</c:v>
                </c:pt>
                <c:pt idx="481" formatCode="0.00E+00">
                  <c:v>-3.4129970446277299E-4</c:v>
                </c:pt>
                <c:pt idx="482" formatCode="0.00E+00">
                  <c:v>-3.1082870663097501E-4</c:v>
                </c:pt>
                <c:pt idx="483" formatCode="0.00E+00">
                  <c:v>-3.4796801665851402E-4</c:v>
                </c:pt>
                <c:pt idx="484" formatCode="0.00E+00">
                  <c:v>-4.3201404299750501E-4</c:v>
                </c:pt>
                <c:pt idx="485" formatCode="0.00E+00">
                  <c:v>-5.1245273453294504E-4</c:v>
                </c:pt>
                <c:pt idx="486" formatCode="0.00E+00">
                  <c:v>-5.9914541553563404E-4</c:v>
                </c:pt>
                <c:pt idx="487" formatCode="0.00E+00">
                  <c:v>-7.3045799681866104E-4</c:v>
                </c:pt>
                <c:pt idx="488" formatCode="0.00E+00">
                  <c:v>-6.6915989151293401E-4</c:v>
                </c:pt>
                <c:pt idx="489" formatCode="0.00E+00">
                  <c:v>-6.63822338841706E-4</c:v>
                </c:pt>
                <c:pt idx="490" formatCode="0.00E+00">
                  <c:v>-7.9959404855919403E-4</c:v>
                </c:pt>
                <c:pt idx="491" formatCode="0.00E+00">
                  <c:v>-7.1212119625839096E-4</c:v>
                </c:pt>
                <c:pt idx="492" formatCode="0.00E+00">
                  <c:v>-7.2419744626959896E-4</c:v>
                </c:pt>
                <c:pt idx="493" formatCode="0.00E+00">
                  <c:v>-8.3440261393029E-4</c:v>
                </c:pt>
                <c:pt idx="494" formatCode="0.00E+00">
                  <c:v>-7.9407346513357202E-4</c:v>
                </c:pt>
                <c:pt idx="495" formatCode="0.00E+00">
                  <c:v>-5.9979690635723903E-4</c:v>
                </c:pt>
                <c:pt idx="496" formatCode="0.00E+00">
                  <c:v>-6.9135243403629898E-4</c:v>
                </c:pt>
                <c:pt idx="497" formatCode="0.00E+00">
                  <c:v>-7.5635305286649501E-4</c:v>
                </c:pt>
                <c:pt idx="498" formatCode="0.00E+00">
                  <c:v>-5.98004732778207E-4</c:v>
                </c:pt>
                <c:pt idx="499" formatCode="0.00E+00">
                  <c:v>-6.8512760222766899E-4</c:v>
                </c:pt>
                <c:pt idx="500" formatCode="0.00E+00">
                  <c:v>-5.2511314406606399E-4</c:v>
                </c:pt>
                <c:pt idx="501" formatCode="0.00E+00">
                  <c:v>-6.0637586276040395E-4</c:v>
                </c:pt>
                <c:pt idx="502" formatCode="0.00E+00">
                  <c:v>-6.0189374024590704E-4</c:v>
                </c:pt>
                <c:pt idx="503" formatCode="0.00E+00">
                  <c:v>-5.2205434438071805E-4</c:v>
                </c:pt>
                <c:pt idx="504" formatCode="0.00E+00">
                  <c:v>-4.6202115465056797E-4</c:v>
                </c:pt>
                <c:pt idx="505" formatCode="0.00E+00">
                  <c:v>-4.43149135032945E-4</c:v>
                </c:pt>
                <c:pt idx="506" formatCode="0.00E+00">
                  <c:v>-4.5170518155188502E-4</c:v>
                </c:pt>
                <c:pt idx="507" formatCode="0.00E+00">
                  <c:v>-3.4615027075579402E-4</c:v>
                </c:pt>
                <c:pt idx="508" formatCode="0.00E+00">
                  <c:v>-2.1215539245270299E-4</c:v>
                </c:pt>
                <c:pt idx="509" formatCode="0.00E+00">
                  <c:v>-2.4238853403924299E-4</c:v>
                </c:pt>
                <c:pt idx="510" formatCode="0.00E+00">
                  <c:v>-2.12603437178329E-4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B-21CF-4D42-889D-8C5E2AA0ACD8}"/>
            </c:ext>
          </c:extLst>
        </c:ser>
        <c:ser>
          <c:idx val="3"/>
          <c:order val="9"/>
          <c:tx>
            <c:strRef>
              <c:f>'Ni 20.10.2020'!$AA$6</c:f>
              <c:strCache>
                <c:ptCount val="1"/>
                <c:pt idx="0">
                  <c:v>ad 16 mM Ni+en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'Ni 20.10.2020'!$A$7:$A$517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</c:v>
                </c:pt>
                <c:pt idx="4">
                  <c:v>194</c:v>
                </c:pt>
                <c:pt idx="5">
                  <c:v>195</c:v>
                </c:pt>
                <c:pt idx="6">
                  <c:v>196</c:v>
                </c:pt>
                <c:pt idx="7">
                  <c:v>197</c:v>
                </c:pt>
                <c:pt idx="8">
                  <c:v>198</c:v>
                </c:pt>
                <c:pt idx="9">
                  <c:v>199</c:v>
                </c:pt>
                <c:pt idx="10">
                  <c:v>200</c:v>
                </c:pt>
                <c:pt idx="11">
                  <c:v>201</c:v>
                </c:pt>
                <c:pt idx="12">
                  <c:v>202</c:v>
                </c:pt>
                <c:pt idx="13">
                  <c:v>203</c:v>
                </c:pt>
                <c:pt idx="14">
                  <c:v>204</c:v>
                </c:pt>
                <c:pt idx="15">
                  <c:v>205</c:v>
                </c:pt>
                <c:pt idx="16">
                  <c:v>206</c:v>
                </c:pt>
                <c:pt idx="17">
                  <c:v>207</c:v>
                </c:pt>
                <c:pt idx="18">
                  <c:v>208</c:v>
                </c:pt>
                <c:pt idx="19">
                  <c:v>209</c:v>
                </c:pt>
                <c:pt idx="20">
                  <c:v>210</c:v>
                </c:pt>
                <c:pt idx="21">
                  <c:v>211</c:v>
                </c:pt>
                <c:pt idx="22">
                  <c:v>212</c:v>
                </c:pt>
                <c:pt idx="23">
                  <c:v>213</c:v>
                </c:pt>
                <c:pt idx="24">
                  <c:v>214</c:v>
                </c:pt>
                <c:pt idx="25">
                  <c:v>215</c:v>
                </c:pt>
                <c:pt idx="26">
                  <c:v>216</c:v>
                </c:pt>
                <c:pt idx="27">
                  <c:v>217</c:v>
                </c:pt>
                <c:pt idx="28">
                  <c:v>218</c:v>
                </c:pt>
                <c:pt idx="29">
                  <c:v>219</c:v>
                </c:pt>
                <c:pt idx="30">
                  <c:v>220</c:v>
                </c:pt>
                <c:pt idx="31">
                  <c:v>221</c:v>
                </c:pt>
                <c:pt idx="32">
                  <c:v>222</c:v>
                </c:pt>
                <c:pt idx="33">
                  <c:v>223</c:v>
                </c:pt>
                <c:pt idx="34">
                  <c:v>224</c:v>
                </c:pt>
                <c:pt idx="35">
                  <c:v>225</c:v>
                </c:pt>
                <c:pt idx="36">
                  <c:v>226</c:v>
                </c:pt>
                <c:pt idx="37">
                  <c:v>227</c:v>
                </c:pt>
                <c:pt idx="38">
                  <c:v>228</c:v>
                </c:pt>
                <c:pt idx="39">
                  <c:v>229</c:v>
                </c:pt>
                <c:pt idx="40">
                  <c:v>230</c:v>
                </c:pt>
                <c:pt idx="41">
                  <c:v>231</c:v>
                </c:pt>
                <c:pt idx="42">
                  <c:v>232</c:v>
                </c:pt>
                <c:pt idx="43">
                  <c:v>233</c:v>
                </c:pt>
                <c:pt idx="44">
                  <c:v>234</c:v>
                </c:pt>
                <c:pt idx="45">
                  <c:v>235</c:v>
                </c:pt>
                <c:pt idx="46">
                  <c:v>236</c:v>
                </c:pt>
                <c:pt idx="47">
                  <c:v>237</c:v>
                </c:pt>
                <c:pt idx="48">
                  <c:v>238</c:v>
                </c:pt>
                <c:pt idx="49">
                  <c:v>239</c:v>
                </c:pt>
                <c:pt idx="50">
                  <c:v>240</c:v>
                </c:pt>
                <c:pt idx="51">
                  <c:v>241</c:v>
                </c:pt>
                <c:pt idx="52">
                  <c:v>242</c:v>
                </c:pt>
                <c:pt idx="53">
                  <c:v>243</c:v>
                </c:pt>
                <c:pt idx="54">
                  <c:v>244</c:v>
                </c:pt>
                <c:pt idx="55">
                  <c:v>245</c:v>
                </c:pt>
                <c:pt idx="56">
                  <c:v>246</c:v>
                </c:pt>
                <c:pt idx="57">
                  <c:v>247</c:v>
                </c:pt>
                <c:pt idx="58">
                  <c:v>248</c:v>
                </c:pt>
                <c:pt idx="59">
                  <c:v>249</c:v>
                </c:pt>
                <c:pt idx="60">
                  <c:v>250</c:v>
                </c:pt>
                <c:pt idx="61">
                  <c:v>251</c:v>
                </c:pt>
                <c:pt idx="62">
                  <c:v>252</c:v>
                </c:pt>
                <c:pt idx="63">
                  <c:v>253</c:v>
                </c:pt>
                <c:pt idx="64">
                  <c:v>254</c:v>
                </c:pt>
                <c:pt idx="65">
                  <c:v>255</c:v>
                </c:pt>
                <c:pt idx="66">
                  <c:v>256</c:v>
                </c:pt>
                <c:pt idx="67">
                  <c:v>257</c:v>
                </c:pt>
                <c:pt idx="68">
                  <c:v>258</c:v>
                </c:pt>
                <c:pt idx="69">
                  <c:v>259</c:v>
                </c:pt>
                <c:pt idx="70">
                  <c:v>260</c:v>
                </c:pt>
                <c:pt idx="71">
                  <c:v>261</c:v>
                </c:pt>
                <c:pt idx="72">
                  <c:v>262</c:v>
                </c:pt>
                <c:pt idx="73">
                  <c:v>263</c:v>
                </c:pt>
                <c:pt idx="74">
                  <c:v>264</c:v>
                </c:pt>
                <c:pt idx="75">
                  <c:v>265</c:v>
                </c:pt>
                <c:pt idx="76">
                  <c:v>266</c:v>
                </c:pt>
                <c:pt idx="77">
                  <c:v>267</c:v>
                </c:pt>
                <c:pt idx="78">
                  <c:v>268</c:v>
                </c:pt>
                <c:pt idx="79">
                  <c:v>269</c:v>
                </c:pt>
                <c:pt idx="80">
                  <c:v>270</c:v>
                </c:pt>
                <c:pt idx="81">
                  <c:v>271</c:v>
                </c:pt>
                <c:pt idx="82">
                  <c:v>272</c:v>
                </c:pt>
                <c:pt idx="83">
                  <c:v>273</c:v>
                </c:pt>
                <c:pt idx="84">
                  <c:v>274</c:v>
                </c:pt>
                <c:pt idx="85">
                  <c:v>275</c:v>
                </c:pt>
                <c:pt idx="86">
                  <c:v>276</c:v>
                </c:pt>
                <c:pt idx="87">
                  <c:v>277</c:v>
                </c:pt>
                <c:pt idx="88">
                  <c:v>278</c:v>
                </c:pt>
                <c:pt idx="89">
                  <c:v>279</c:v>
                </c:pt>
                <c:pt idx="90">
                  <c:v>280</c:v>
                </c:pt>
                <c:pt idx="91">
                  <c:v>281</c:v>
                </c:pt>
                <c:pt idx="92">
                  <c:v>282</c:v>
                </c:pt>
                <c:pt idx="93">
                  <c:v>283</c:v>
                </c:pt>
                <c:pt idx="94">
                  <c:v>284</c:v>
                </c:pt>
                <c:pt idx="95">
                  <c:v>285</c:v>
                </c:pt>
                <c:pt idx="96">
                  <c:v>286</c:v>
                </c:pt>
                <c:pt idx="97">
                  <c:v>287</c:v>
                </c:pt>
                <c:pt idx="98">
                  <c:v>288</c:v>
                </c:pt>
                <c:pt idx="99">
                  <c:v>289</c:v>
                </c:pt>
                <c:pt idx="100">
                  <c:v>290</c:v>
                </c:pt>
                <c:pt idx="101">
                  <c:v>291</c:v>
                </c:pt>
                <c:pt idx="102">
                  <c:v>292</c:v>
                </c:pt>
                <c:pt idx="103">
                  <c:v>293</c:v>
                </c:pt>
                <c:pt idx="104">
                  <c:v>294</c:v>
                </c:pt>
                <c:pt idx="105">
                  <c:v>295</c:v>
                </c:pt>
                <c:pt idx="106">
                  <c:v>296</c:v>
                </c:pt>
                <c:pt idx="107">
                  <c:v>297</c:v>
                </c:pt>
                <c:pt idx="108">
                  <c:v>298</c:v>
                </c:pt>
                <c:pt idx="109">
                  <c:v>299</c:v>
                </c:pt>
                <c:pt idx="110">
                  <c:v>300</c:v>
                </c:pt>
                <c:pt idx="111">
                  <c:v>301</c:v>
                </c:pt>
                <c:pt idx="112">
                  <c:v>302</c:v>
                </c:pt>
                <c:pt idx="113">
                  <c:v>303</c:v>
                </c:pt>
                <c:pt idx="114">
                  <c:v>304</c:v>
                </c:pt>
                <c:pt idx="115">
                  <c:v>305</c:v>
                </c:pt>
                <c:pt idx="116">
                  <c:v>306</c:v>
                </c:pt>
                <c:pt idx="117">
                  <c:v>307</c:v>
                </c:pt>
                <c:pt idx="118">
                  <c:v>308</c:v>
                </c:pt>
                <c:pt idx="119">
                  <c:v>309</c:v>
                </c:pt>
                <c:pt idx="120">
                  <c:v>310</c:v>
                </c:pt>
                <c:pt idx="121">
                  <c:v>311</c:v>
                </c:pt>
                <c:pt idx="122">
                  <c:v>312</c:v>
                </c:pt>
                <c:pt idx="123">
                  <c:v>313</c:v>
                </c:pt>
                <c:pt idx="124">
                  <c:v>314</c:v>
                </c:pt>
                <c:pt idx="125">
                  <c:v>315</c:v>
                </c:pt>
                <c:pt idx="126">
                  <c:v>316</c:v>
                </c:pt>
                <c:pt idx="127">
                  <c:v>317</c:v>
                </c:pt>
                <c:pt idx="128">
                  <c:v>318</c:v>
                </c:pt>
                <c:pt idx="129">
                  <c:v>319</c:v>
                </c:pt>
                <c:pt idx="130">
                  <c:v>320</c:v>
                </c:pt>
                <c:pt idx="131">
                  <c:v>321</c:v>
                </c:pt>
                <c:pt idx="132">
                  <c:v>322</c:v>
                </c:pt>
                <c:pt idx="133">
                  <c:v>323</c:v>
                </c:pt>
                <c:pt idx="134">
                  <c:v>324</c:v>
                </c:pt>
                <c:pt idx="135">
                  <c:v>325</c:v>
                </c:pt>
                <c:pt idx="136">
                  <c:v>326</c:v>
                </c:pt>
                <c:pt idx="137">
                  <c:v>327</c:v>
                </c:pt>
                <c:pt idx="138">
                  <c:v>328</c:v>
                </c:pt>
                <c:pt idx="139">
                  <c:v>329</c:v>
                </c:pt>
                <c:pt idx="140">
                  <c:v>330</c:v>
                </c:pt>
                <c:pt idx="141">
                  <c:v>331</c:v>
                </c:pt>
                <c:pt idx="142">
                  <c:v>332</c:v>
                </c:pt>
                <c:pt idx="143">
                  <c:v>333</c:v>
                </c:pt>
                <c:pt idx="144">
                  <c:v>334</c:v>
                </c:pt>
                <c:pt idx="145">
                  <c:v>335</c:v>
                </c:pt>
                <c:pt idx="146">
                  <c:v>336</c:v>
                </c:pt>
                <c:pt idx="147">
                  <c:v>337</c:v>
                </c:pt>
                <c:pt idx="148">
                  <c:v>338</c:v>
                </c:pt>
                <c:pt idx="149">
                  <c:v>339</c:v>
                </c:pt>
                <c:pt idx="150">
                  <c:v>340</c:v>
                </c:pt>
                <c:pt idx="151">
                  <c:v>341</c:v>
                </c:pt>
                <c:pt idx="152">
                  <c:v>342</c:v>
                </c:pt>
                <c:pt idx="153">
                  <c:v>343</c:v>
                </c:pt>
                <c:pt idx="154">
                  <c:v>344</c:v>
                </c:pt>
                <c:pt idx="155">
                  <c:v>345</c:v>
                </c:pt>
                <c:pt idx="156">
                  <c:v>346</c:v>
                </c:pt>
                <c:pt idx="157">
                  <c:v>347</c:v>
                </c:pt>
                <c:pt idx="158">
                  <c:v>348</c:v>
                </c:pt>
                <c:pt idx="159">
                  <c:v>349</c:v>
                </c:pt>
                <c:pt idx="160">
                  <c:v>350</c:v>
                </c:pt>
                <c:pt idx="161">
                  <c:v>351</c:v>
                </c:pt>
                <c:pt idx="162">
                  <c:v>352</c:v>
                </c:pt>
                <c:pt idx="163">
                  <c:v>353</c:v>
                </c:pt>
                <c:pt idx="164">
                  <c:v>354</c:v>
                </c:pt>
                <c:pt idx="165">
                  <c:v>355</c:v>
                </c:pt>
                <c:pt idx="166">
                  <c:v>356</c:v>
                </c:pt>
                <c:pt idx="167">
                  <c:v>357</c:v>
                </c:pt>
                <c:pt idx="168">
                  <c:v>358</c:v>
                </c:pt>
                <c:pt idx="169">
                  <c:v>359</c:v>
                </c:pt>
                <c:pt idx="170">
                  <c:v>360</c:v>
                </c:pt>
                <c:pt idx="171">
                  <c:v>361</c:v>
                </c:pt>
                <c:pt idx="172">
                  <c:v>362</c:v>
                </c:pt>
                <c:pt idx="173">
                  <c:v>363</c:v>
                </c:pt>
                <c:pt idx="174">
                  <c:v>364</c:v>
                </c:pt>
                <c:pt idx="175">
                  <c:v>365</c:v>
                </c:pt>
                <c:pt idx="176">
                  <c:v>366</c:v>
                </c:pt>
                <c:pt idx="177">
                  <c:v>367</c:v>
                </c:pt>
                <c:pt idx="178">
                  <c:v>368</c:v>
                </c:pt>
                <c:pt idx="179">
                  <c:v>369</c:v>
                </c:pt>
                <c:pt idx="180">
                  <c:v>370</c:v>
                </c:pt>
                <c:pt idx="181">
                  <c:v>371</c:v>
                </c:pt>
                <c:pt idx="182">
                  <c:v>372</c:v>
                </c:pt>
                <c:pt idx="183">
                  <c:v>373</c:v>
                </c:pt>
                <c:pt idx="184">
                  <c:v>374</c:v>
                </c:pt>
                <c:pt idx="185">
                  <c:v>375</c:v>
                </c:pt>
                <c:pt idx="186">
                  <c:v>376</c:v>
                </c:pt>
                <c:pt idx="187">
                  <c:v>377</c:v>
                </c:pt>
                <c:pt idx="188">
                  <c:v>378</c:v>
                </c:pt>
                <c:pt idx="189">
                  <c:v>379</c:v>
                </c:pt>
                <c:pt idx="190">
                  <c:v>380</c:v>
                </c:pt>
                <c:pt idx="191">
                  <c:v>381</c:v>
                </c:pt>
                <c:pt idx="192">
                  <c:v>382</c:v>
                </c:pt>
                <c:pt idx="193">
                  <c:v>383</c:v>
                </c:pt>
                <c:pt idx="194">
                  <c:v>384</c:v>
                </c:pt>
                <c:pt idx="195">
                  <c:v>385</c:v>
                </c:pt>
                <c:pt idx="196">
                  <c:v>386</c:v>
                </c:pt>
                <c:pt idx="197">
                  <c:v>387</c:v>
                </c:pt>
                <c:pt idx="198">
                  <c:v>388</c:v>
                </c:pt>
                <c:pt idx="199">
                  <c:v>389</c:v>
                </c:pt>
                <c:pt idx="200">
                  <c:v>390</c:v>
                </c:pt>
                <c:pt idx="201">
                  <c:v>391</c:v>
                </c:pt>
                <c:pt idx="202">
                  <c:v>392</c:v>
                </c:pt>
                <c:pt idx="203">
                  <c:v>393</c:v>
                </c:pt>
                <c:pt idx="204">
                  <c:v>394</c:v>
                </c:pt>
                <c:pt idx="205">
                  <c:v>395</c:v>
                </c:pt>
                <c:pt idx="206">
                  <c:v>396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402</c:v>
                </c:pt>
                <c:pt idx="213">
                  <c:v>403</c:v>
                </c:pt>
                <c:pt idx="214">
                  <c:v>404</c:v>
                </c:pt>
                <c:pt idx="215">
                  <c:v>405</c:v>
                </c:pt>
                <c:pt idx="216">
                  <c:v>406</c:v>
                </c:pt>
                <c:pt idx="217">
                  <c:v>407</c:v>
                </c:pt>
                <c:pt idx="218">
                  <c:v>408</c:v>
                </c:pt>
                <c:pt idx="219">
                  <c:v>409</c:v>
                </c:pt>
                <c:pt idx="220">
                  <c:v>410</c:v>
                </c:pt>
                <c:pt idx="221">
                  <c:v>411</c:v>
                </c:pt>
                <c:pt idx="222">
                  <c:v>412</c:v>
                </c:pt>
                <c:pt idx="223">
                  <c:v>413</c:v>
                </c:pt>
                <c:pt idx="224">
                  <c:v>414</c:v>
                </c:pt>
                <c:pt idx="225">
                  <c:v>415</c:v>
                </c:pt>
                <c:pt idx="226">
                  <c:v>416</c:v>
                </c:pt>
                <c:pt idx="227">
                  <c:v>417</c:v>
                </c:pt>
                <c:pt idx="228">
                  <c:v>418</c:v>
                </c:pt>
                <c:pt idx="229">
                  <c:v>419</c:v>
                </c:pt>
                <c:pt idx="230">
                  <c:v>420</c:v>
                </c:pt>
                <c:pt idx="231">
                  <c:v>421</c:v>
                </c:pt>
                <c:pt idx="232">
                  <c:v>422</c:v>
                </c:pt>
                <c:pt idx="233">
                  <c:v>423</c:v>
                </c:pt>
                <c:pt idx="234">
                  <c:v>424</c:v>
                </c:pt>
                <c:pt idx="235">
                  <c:v>425</c:v>
                </c:pt>
                <c:pt idx="236">
                  <c:v>426</c:v>
                </c:pt>
                <c:pt idx="237">
                  <c:v>427</c:v>
                </c:pt>
                <c:pt idx="238">
                  <c:v>428</c:v>
                </c:pt>
                <c:pt idx="239">
                  <c:v>429</c:v>
                </c:pt>
                <c:pt idx="240">
                  <c:v>430</c:v>
                </c:pt>
                <c:pt idx="241">
                  <c:v>431</c:v>
                </c:pt>
                <c:pt idx="242">
                  <c:v>432</c:v>
                </c:pt>
                <c:pt idx="243">
                  <c:v>433</c:v>
                </c:pt>
                <c:pt idx="244">
                  <c:v>434</c:v>
                </c:pt>
                <c:pt idx="245">
                  <c:v>435</c:v>
                </c:pt>
                <c:pt idx="246">
                  <c:v>436</c:v>
                </c:pt>
                <c:pt idx="247">
                  <c:v>437</c:v>
                </c:pt>
                <c:pt idx="248">
                  <c:v>438</c:v>
                </c:pt>
                <c:pt idx="249">
                  <c:v>439</c:v>
                </c:pt>
                <c:pt idx="250">
                  <c:v>440</c:v>
                </c:pt>
                <c:pt idx="251">
                  <c:v>441</c:v>
                </c:pt>
                <c:pt idx="252">
                  <c:v>442</c:v>
                </c:pt>
                <c:pt idx="253">
                  <c:v>443</c:v>
                </c:pt>
                <c:pt idx="254">
                  <c:v>444</c:v>
                </c:pt>
                <c:pt idx="255">
                  <c:v>445</c:v>
                </c:pt>
                <c:pt idx="256">
                  <c:v>446</c:v>
                </c:pt>
                <c:pt idx="257">
                  <c:v>447</c:v>
                </c:pt>
                <c:pt idx="258">
                  <c:v>448</c:v>
                </c:pt>
                <c:pt idx="259">
                  <c:v>449</c:v>
                </c:pt>
                <c:pt idx="260">
                  <c:v>450</c:v>
                </c:pt>
                <c:pt idx="261">
                  <c:v>451</c:v>
                </c:pt>
                <c:pt idx="262">
                  <c:v>452</c:v>
                </c:pt>
                <c:pt idx="263">
                  <c:v>453</c:v>
                </c:pt>
                <c:pt idx="264">
                  <c:v>454</c:v>
                </c:pt>
                <c:pt idx="265">
                  <c:v>455</c:v>
                </c:pt>
                <c:pt idx="266">
                  <c:v>456</c:v>
                </c:pt>
                <c:pt idx="267">
                  <c:v>457</c:v>
                </c:pt>
                <c:pt idx="268">
                  <c:v>458</c:v>
                </c:pt>
                <c:pt idx="269">
                  <c:v>459</c:v>
                </c:pt>
                <c:pt idx="270">
                  <c:v>460</c:v>
                </c:pt>
                <c:pt idx="271">
                  <c:v>461</c:v>
                </c:pt>
                <c:pt idx="272">
                  <c:v>462</c:v>
                </c:pt>
                <c:pt idx="273">
                  <c:v>463</c:v>
                </c:pt>
                <c:pt idx="274">
                  <c:v>464</c:v>
                </c:pt>
                <c:pt idx="275">
                  <c:v>465</c:v>
                </c:pt>
                <c:pt idx="276">
                  <c:v>466</c:v>
                </c:pt>
                <c:pt idx="277">
                  <c:v>467</c:v>
                </c:pt>
                <c:pt idx="278">
                  <c:v>468</c:v>
                </c:pt>
                <c:pt idx="279">
                  <c:v>469</c:v>
                </c:pt>
                <c:pt idx="280">
                  <c:v>470</c:v>
                </c:pt>
                <c:pt idx="281">
                  <c:v>471</c:v>
                </c:pt>
                <c:pt idx="282">
                  <c:v>472</c:v>
                </c:pt>
                <c:pt idx="283">
                  <c:v>473</c:v>
                </c:pt>
                <c:pt idx="284">
                  <c:v>474</c:v>
                </c:pt>
                <c:pt idx="285">
                  <c:v>475</c:v>
                </c:pt>
                <c:pt idx="286">
                  <c:v>476</c:v>
                </c:pt>
                <c:pt idx="287">
                  <c:v>477</c:v>
                </c:pt>
                <c:pt idx="288">
                  <c:v>478</c:v>
                </c:pt>
                <c:pt idx="289">
                  <c:v>479</c:v>
                </c:pt>
                <c:pt idx="290">
                  <c:v>480</c:v>
                </c:pt>
                <c:pt idx="291">
                  <c:v>481</c:v>
                </c:pt>
                <c:pt idx="292">
                  <c:v>482</c:v>
                </c:pt>
                <c:pt idx="293">
                  <c:v>483</c:v>
                </c:pt>
                <c:pt idx="294">
                  <c:v>484</c:v>
                </c:pt>
                <c:pt idx="295">
                  <c:v>485</c:v>
                </c:pt>
                <c:pt idx="296">
                  <c:v>486</c:v>
                </c:pt>
                <c:pt idx="297">
                  <c:v>487</c:v>
                </c:pt>
                <c:pt idx="298">
                  <c:v>488</c:v>
                </c:pt>
                <c:pt idx="299">
                  <c:v>489</c:v>
                </c:pt>
                <c:pt idx="300">
                  <c:v>490</c:v>
                </c:pt>
                <c:pt idx="301">
                  <c:v>491</c:v>
                </c:pt>
                <c:pt idx="302">
                  <c:v>492</c:v>
                </c:pt>
                <c:pt idx="303">
                  <c:v>493</c:v>
                </c:pt>
                <c:pt idx="304">
                  <c:v>494</c:v>
                </c:pt>
                <c:pt idx="305">
                  <c:v>495</c:v>
                </c:pt>
                <c:pt idx="306">
                  <c:v>496</c:v>
                </c:pt>
                <c:pt idx="307">
                  <c:v>497</c:v>
                </c:pt>
                <c:pt idx="308">
                  <c:v>498</c:v>
                </c:pt>
                <c:pt idx="309">
                  <c:v>499</c:v>
                </c:pt>
                <c:pt idx="310">
                  <c:v>500</c:v>
                </c:pt>
                <c:pt idx="311">
                  <c:v>501</c:v>
                </c:pt>
                <c:pt idx="312">
                  <c:v>502</c:v>
                </c:pt>
                <c:pt idx="313">
                  <c:v>503</c:v>
                </c:pt>
                <c:pt idx="314">
                  <c:v>504</c:v>
                </c:pt>
                <c:pt idx="315">
                  <c:v>505</c:v>
                </c:pt>
                <c:pt idx="316">
                  <c:v>506</c:v>
                </c:pt>
                <c:pt idx="317">
                  <c:v>507</c:v>
                </c:pt>
                <c:pt idx="318">
                  <c:v>508</c:v>
                </c:pt>
                <c:pt idx="319">
                  <c:v>509</c:v>
                </c:pt>
                <c:pt idx="320">
                  <c:v>510</c:v>
                </c:pt>
                <c:pt idx="321">
                  <c:v>511</c:v>
                </c:pt>
                <c:pt idx="322">
                  <c:v>512</c:v>
                </c:pt>
                <c:pt idx="323">
                  <c:v>513</c:v>
                </c:pt>
                <c:pt idx="324">
                  <c:v>514</c:v>
                </c:pt>
                <c:pt idx="325">
                  <c:v>515</c:v>
                </c:pt>
                <c:pt idx="326">
                  <c:v>516</c:v>
                </c:pt>
                <c:pt idx="327">
                  <c:v>517</c:v>
                </c:pt>
                <c:pt idx="328">
                  <c:v>518</c:v>
                </c:pt>
                <c:pt idx="329">
                  <c:v>519</c:v>
                </c:pt>
                <c:pt idx="330">
                  <c:v>520</c:v>
                </c:pt>
                <c:pt idx="331">
                  <c:v>521</c:v>
                </c:pt>
                <c:pt idx="332">
                  <c:v>522</c:v>
                </c:pt>
                <c:pt idx="333">
                  <c:v>523</c:v>
                </c:pt>
                <c:pt idx="334">
                  <c:v>524</c:v>
                </c:pt>
                <c:pt idx="335">
                  <c:v>525</c:v>
                </c:pt>
                <c:pt idx="336">
                  <c:v>526</c:v>
                </c:pt>
                <c:pt idx="337">
                  <c:v>527</c:v>
                </c:pt>
                <c:pt idx="338">
                  <c:v>528</c:v>
                </c:pt>
                <c:pt idx="339">
                  <c:v>529</c:v>
                </c:pt>
                <c:pt idx="340">
                  <c:v>530</c:v>
                </c:pt>
                <c:pt idx="341">
                  <c:v>531</c:v>
                </c:pt>
                <c:pt idx="342">
                  <c:v>532</c:v>
                </c:pt>
                <c:pt idx="343">
                  <c:v>533</c:v>
                </c:pt>
                <c:pt idx="344">
                  <c:v>534</c:v>
                </c:pt>
                <c:pt idx="345">
                  <c:v>535</c:v>
                </c:pt>
                <c:pt idx="346">
                  <c:v>536</c:v>
                </c:pt>
                <c:pt idx="347">
                  <c:v>537</c:v>
                </c:pt>
                <c:pt idx="348">
                  <c:v>538</c:v>
                </c:pt>
                <c:pt idx="349">
                  <c:v>539</c:v>
                </c:pt>
                <c:pt idx="350">
                  <c:v>540</c:v>
                </c:pt>
                <c:pt idx="351">
                  <c:v>541</c:v>
                </c:pt>
                <c:pt idx="352">
                  <c:v>542</c:v>
                </c:pt>
                <c:pt idx="353">
                  <c:v>543</c:v>
                </c:pt>
                <c:pt idx="354">
                  <c:v>544</c:v>
                </c:pt>
                <c:pt idx="355">
                  <c:v>545</c:v>
                </c:pt>
                <c:pt idx="356">
                  <c:v>546</c:v>
                </c:pt>
                <c:pt idx="357">
                  <c:v>547</c:v>
                </c:pt>
                <c:pt idx="358">
                  <c:v>548</c:v>
                </c:pt>
                <c:pt idx="359">
                  <c:v>549</c:v>
                </c:pt>
                <c:pt idx="360">
                  <c:v>550</c:v>
                </c:pt>
                <c:pt idx="361">
                  <c:v>551</c:v>
                </c:pt>
                <c:pt idx="362">
                  <c:v>552</c:v>
                </c:pt>
                <c:pt idx="363">
                  <c:v>553</c:v>
                </c:pt>
                <c:pt idx="364">
                  <c:v>554</c:v>
                </c:pt>
                <c:pt idx="365">
                  <c:v>555</c:v>
                </c:pt>
                <c:pt idx="366">
                  <c:v>556</c:v>
                </c:pt>
                <c:pt idx="367">
                  <c:v>557</c:v>
                </c:pt>
                <c:pt idx="368">
                  <c:v>558</c:v>
                </c:pt>
                <c:pt idx="369">
                  <c:v>559</c:v>
                </c:pt>
                <c:pt idx="370">
                  <c:v>560</c:v>
                </c:pt>
                <c:pt idx="371">
                  <c:v>561</c:v>
                </c:pt>
                <c:pt idx="372">
                  <c:v>562</c:v>
                </c:pt>
                <c:pt idx="373">
                  <c:v>563</c:v>
                </c:pt>
                <c:pt idx="374">
                  <c:v>564</c:v>
                </c:pt>
                <c:pt idx="375">
                  <c:v>565</c:v>
                </c:pt>
                <c:pt idx="376">
                  <c:v>566</c:v>
                </c:pt>
                <c:pt idx="377">
                  <c:v>567</c:v>
                </c:pt>
                <c:pt idx="378">
                  <c:v>568</c:v>
                </c:pt>
                <c:pt idx="379">
                  <c:v>569</c:v>
                </c:pt>
                <c:pt idx="380">
                  <c:v>570</c:v>
                </c:pt>
                <c:pt idx="381">
                  <c:v>571</c:v>
                </c:pt>
                <c:pt idx="382">
                  <c:v>572</c:v>
                </c:pt>
                <c:pt idx="383">
                  <c:v>573</c:v>
                </c:pt>
                <c:pt idx="384">
                  <c:v>574</c:v>
                </c:pt>
                <c:pt idx="385">
                  <c:v>575</c:v>
                </c:pt>
                <c:pt idx="386">
                  <c:v>576</c:v>
                </c:pt>
                <c:pt idx="387">
                  <c:v>577</c:v>
                </c:pt>
                <c:pt idx="388">
                  <c:v>578</c:v>
                </c:pt>
                <c:pt idx="389">
                  <c:v>579</c:v>
                </c:pt>
                <c:pt idx="390">
                  <c:v>580</c:v>
                </c:pt>
                <c:pt idx="391">
                  <c:v>581</c:v>
                </c:pt>
                <c:pt idx="392">
                  <c:v>582</c:v>
                </c:pt>
                <c:pt idx="393">
                  <c:v>583</c:v>
                </c:pt>
                <c:pt idx="394">
                  <c:v>584</c:v>
                </c:pt>
                <c:pt idx="395">
                  <c:v>585</c:v>
                </c:pt>
                <c:pt idx="396">
                  <c:v>586</c:v>
                </c:pt>
                <c:pt idx="397">
                  <c:v>587</c:v>
                </c:pt>
                <c:pt idx="398">
                  <c:v>588</c:v>
                </c:pt>
                <c:pt idx="399">
                  <c:v>589</c:v>
                </c:pt>
                <c:pt idx="400">
                  <c:v>590</c:v>
                </c:pt>
                <c:pt idx="401">
                  <c:v>591</c:v>
                </c:pt>
                <c:pt idx="402">
                  <c:v>592</c:v>
                </c:pt>
                <c:pt idx="403">
                  <c:v>593</c:v>
                </c:pt>
                <c:pt idx="404">
                  <c:v>594</c:v>
                </c:pt>
                <c:pt idx="405">
                  <c:v>595</c:v>
                </c:pt>
                <c:pt idx="406">
                  <c:v>596</c:v>
                </c:pt>
                <c:pt idx="407">
                  <c:v>597</c:v>
                </c:pt>
                <c:pt idx="408">
                  <c:v>598</c:v>
                </c:pt>
                <c:pt idx="409">
                  <c:v>599</c:v>
                </c:pt>
                <c:pt idx="410">
                  <c:v>600</c:v>
                </c:pt>
                <c:pt idx="411">
                  <c:v>601</c:v>
                </c:pt>
                <c:pt idx="412">
                  <c:v>602</c:v>
                </c:pt>
                <c:pt idx="413">
                  <c:v>603</c:v>
                </c:pt>
                <c:pt idx="414">
                  <c:v>604</c:v>
                </c:pt>
                <c:pt idx="415">
                  <c:v>605</c:v>
                </c:pt>
                <c:pt idx="416">
                  <c:v>606</c:v>
                </c:pt>
                <c:pt idx="417">
                  <c:v>607</c:v>
                </c:pt>
                <c:pt idx="418">
                  <c:v>608</c:v>
                </c:pt>
                <c:pt idx="419">
                  <c:v>609</c:v>
                </c:pt>
                <c:pt idx="420">
                  <c:v>610</c:v>
                </c:pt>
                <c:pt idx="421">
                  <c:v>611</c:v>
                </c:pt>
                <c:pt idx="422">
                  <c:v>612</c:v>
                </c:pt>
                <c:pt idx="423">
                  <c:v>613</c:v>
                </c:pt>
                <c:pt idx="424">
                  <c:v>614</c:v>
                </c:pt>
                <c:pt idx="425">
                  <c:v>615</c:v>
                </c:pt>
                <c:pt idx="426">
                  <c:v>616</c:v>
                </c:pt>
                <c:pt idx="427">
                  <c:v>617</c:v>
                </c:pt>
                <c:pt idx="428">
                  <c:v>618</c:v>
                </c:pt>
                <c:pt idx="429">
                  <c:v>619</c:v>
                </c:pt>
                <c:pt idx="430">
                  <c:v>620</c:v>
                </c:pt>
                <c:pt idx="431">
                  <c:v>621</c:v>
                </c:pt>
                <c:pt idx="432">
                  <c:v>622</c:v>
                </c:pt>
                <c:pt idx="433">
                  <c:v>623</c:v>
                </c:pt>
                <c:pt idx="434">
                  <c:v>624</c:v>
                </c:pt>
                <c:pt idx="435">
                  <c:v>625</c:v>
                </c:pt>
                <c:pt idx="436">
                  <c:v>626</c:v>
                </c:pt>
                <c:pt idx="437">
                  <c:v>627</c:v>
                </c:pt>
                <c:pt idx="438">
                  <c:v>628</c:v>
                </c:pt>
                <c:pt idx="439">
                  <c:v>629</c:v>
                </c:pt>
                <c:pt idx="440">
                  <c:v>630</c:v>
                </c:pt>
                <c:pt idx="441">
                  <c:v>631</c:v>
                </c:pt>
                <c:pt idx="442">
                  <c:v>632</c:v>
                </c:pt>
                <c:pt idx="443">
                  <c:v>633</c:v>
                </c:pt>
                <c:pt idx="444">
                  <c:v>634</c:v>
                </c:pt>
                <c:pt idx="445">
                  <c:v>635</c:v>
                </c:pt>
                <c:pt idx="446">
                  <c:v>636</c:v>
                </c:pt>
                <c:pt idx="447">
                  <c:v>637</c:v>
                </c:pt>
                <c:pt idx="448">
                  <c:v>638</c:v>
                </c:pt>
                <c:pt idx="449">
                  <c:v>639</c:v>
                </c:pt>
                <c:pt idx="450">
                  <c:v>640</c:v>
                </c:pt>
                <c:pt idx="451">
                  <c:v>641</c:v>
                </c:pt>
                <c:pt idx="452">
                  <c:v>642</c:v>
                </c:pt>
                <c:pt idx="453">
                  <c:v>643</c:v>
                </c:pt>
                <c:pt idx="454">
                  <c:v>644</c:v>
                </c:pt>
                <c:pt idx="455">
                  <c:v>645</c:v>
                </c:pt>
                <c:pt idx="456">
                  <c:v>646</c:v>
                </c:pt>
                <c:pt idx="457">
                  <c:v>647</c:v>
                </c:pt>
                <c:pt idx="458">
                  <c:v>648</c:v>
                </c:pt>
                <c:pt idx="459">
                  <c:v>649</c:v>
                </c:pt>
                <c:pt idx="460">
                  <c:v>650</c:v>
                </c:pt>
                <c:pt idx="461">
                  <c:v>651</c:v>
                </c:pt>
                <c:pt idx="462">
                  <c:v>652</c:v>
                </c:pt>
                <c:pt idx="463">
                  <c:v>653</c:v>
                </c:pt>
                <c:pt idx="464">
                  <c:v>654</c:v>
                </c:pt>
                <c:pt idx="465">
                  <c:v>655</c:v>
                </c:pt>
                <c:pt idx="466">
                  <c:v>656</c:v>
                </c:pt>
                <c:pt idx="467">
                  <c:v>657</c:v>
                </c:pt>
                <c:pt idx="468">
                  <c:v>658</c:v>
                </c:pt>
                <c:pt idx="469">
                  <c:v>659</c:v>
                </c:pt>
                <c:pt idx="470">
                  <c:v>660</c:v>
                </c:pt>
                <c:pt idx="471">
                  <c:v>661</c:v>
                </c:pt>
                <c:pt idx="472">
                  <c:v>662</c:v>
                </c:pt>
                <c:pt idx="473">
                  <c:v>663</c:v>
                </c:pt>
                <c:pt idx="474">
                  <c:v>664</c:v>
                </c:pt>
                <c:pt idx="475">
                  <c:v>665</c:v>
                </c:pt>
                <c:pt idx="476">
                  <c:v>666</c:v>
                </c:pt>
                <c:pt idx="477">
                  <c:v>667</c:v>
                </c:pt>
                <c:pt idx="478">
                  <c:v>668</c:v>
                </c:pt>
                <c:pt idx="479">
                  <c:v>669</c:v>
                </c:pt>
                <c:pt idx="480">
                  <c:v>670</c:v>
                </c:pt>
                <c:pt idx="481">
                  <c:v>671</c:v>
                </c:pt>
                <c:pt idx="482">
                  <c:v>672</c:v>
                </c:pt>
                <c:pt idx="483">
                  <c:v>673</c:v>
                </c:pt>
                <c:pt idx="484">
                  <c:v>674</c:v>
                </c:pt>
                <c:pt idx="485">
                  <c:v>675</c:v>
                </c:pt>
                <c:pt idx="486">
                  <c:v>676</c:v>
                </c:pt>
                <c:pt idx="487">
                  <c:v>677</c:v>
                </c:pt>
                <c:pt idx="488">
                  <c:v>678</c:v>
                </c:pt>
                <c:pt idx="489">
                  <c:v>679</c:v>
                </c:pt>
                <c:pt idx="490">
                  <c:v>680</c:v>
                </c:pt>
                <c:pt idx="491">
                  <c:v>681</c:v>
                </c:pt>
                <c:pt idx="492">
                  <c:v>682</c:v>
                </c:pt>
                <c:pt idx="493">
                  <c:v>683</c:v>
                </c:pt>
                <c:pt idx="494">
                  <c:v>684</c:v>
                </c:pt>
                <c:pt idx="495">
                  <c:v>685</c:v>
                </c:pt>
                <c:pt idx="496">
                  <c:v>686</c:v>
                </c:pt>
                <c:pt idx="497">
                  <c:v>687</c:v>
                </c:pt>
                <c:pt idx="498">
                  <c:v>688</c:v>
                </c:pt>
                <c:pt idx="499">
                  <c:v>689</c:v>
                </c:pt>
                <c:pt idx="500">
                  <c:v>690</c:v>
                </c:pt>
                <c:pt idx="501">
                  <c:v>691</c:v>
                </c:pt>
                <c:pt idx="502">
                  <c:v>692</c:v>
                </c:pt>
                <c:pt idx="503">
                  <c:v>693</c:v>
                </c:pt>
                <c:pt idx="504">
                  <c:v>694</c:v>
                </c:pt>
                <c:pt idx="505">
                  <c:v>695</c:v>
                </c:pt>
                <c:pt idx="506">
                  <c:v>696</c:v>
                </c:pt>
                <c:pt idx="507">
                  <c:v>697</c:v>
                </c:pt>
                <c:pt idx="508">
                  <c:v>698</c:v>
                </c:pt>
                <c:pt idx="509">
                  <c:v>699</c:v>
                </c:pt>
                <c:pt idx="510">
                  <c:v>700</c:v>
                </c:pt>
              </c:numCache>
            </c:numRef>
          </c:xVal>
          <c:yVal>
            <c:numRef>
              <c:f>'Ni 20.10.2020'!$AA$7:$AA$517</c:f>
              <c:numCache>
                <c:formatCode>General</c:formatCode>
                <c:ptCount val="511"/>
                <c:pt idx="0">
                  <c:v>-0.77236159031470497</c:v>
                </c:pt>
                <c:pt idx="1">
                  <c:v>-1.1030124906857299</c:v>
                </c:pt>
                <c:pt idx="2">
                  <c:v>-0.62612132774255702</c:v>
                </c:pt>
                <c:pt idx="3">
                  <c:v>-0.72175528790199195</c:v>
                </c:pt>
                <c:pt idx="4">
                  <c:v>-0.97207466098080597</c:v>
                </c:pt>
                <c:pt idx="5">
                  <c:v>-1.21317690153001</c:v>
                </c:pt>
                <c:pt idx="6">
                  <c:v>-0.82177335404236296</c:v>
                </c:pt>
                <c:pt idx="7">
                  <c:v>-0.51419720444843597</c:v>
                </c:pt>
                <c:pt idx="8">
                  <c:v>-0.80987907188461195</c:v>
                </c:pt>
                <c:pt idx="9">
                  <c:v>-0.715386883210817</c:v>
                </c:pt>
                <c:pt idx="10">
                  <c:v>3.0208927060539299</c:v>
                </c:pt>
                <c:pt idx="11">
                  <c:v>3.3684667773916201</c:v>
                </c:pt>
                <c:pt idx="12">
                  <c:v>2.8518597857370702</c:v>
                </c:pt>
                <c:pt idx="13">
                  <c:v>3.37153444986579</c:v>
                </c:pt>
                <c:pt idx="14">
                  <c:v>3.71055621453801</c:v>
                </c:pt>
                <c:pt idx="15">
                  <c:v>3.9408067451178201</c:v>
                </c:pt>
                <c:pt idx="16">
                  <c:v>3.98780999989282</c:v>
                </c:pt>
                <c:pt idx="17">
                  <c:v>3.98780999989282</c:v>
                </c:pt>
                <c:pt idx="18">
                  <c:v>3.98780999989282</c:v>
                </c:pt>
                <c:pt idx="19">
                  <c:v>3.98780999989282</c:v>
                </c:pt>
                <c:pt idx="20">
                  <c:v>3.98780999989282</c:v>
                </c:pt>
                <c:pt idx="21">
                  <c:v>3.98780999989282</c:v>
                </c:pt>
                <c:pt idx="22">
                  <c:v>3.98780999989282</c:v>
                </c:pt>
                <c:pt idx="23">
                  <c:v>3.98780999989282</c:v>
                </c:pt>
                <c:pt idx="24">
                  <c:v>3.98780999989282</c:v>
                </c:pt>
                <c:pt idx="25">
                  <c:v>3.98780999989282</c:v>
                </c:pt>
                <c:pt idx="26">
                  <c:v>3.98780999989282</c:v>
                </c:pt>
                <c:pt idx="27">
                  <c:v>3.98780999989282</c:v>
                </c:pt>
                <c:pt idx="28">
                  <c:v>3.98780999989282</c:v>
                </c:pt>
                <c:pt idx="29">
                  <c:v>3.98780999989282</c:v>
                </c:pt>
                <c:pt idx="30">
                  <c:v>3.98780999989282</c:v>
                </c:pt>
                <c:pt idx="31">
                  <c:v>3.98780999989282</c:v>
                </c:pt>
                <c:pt idx="32">
                  <c:v>3.98780999989282</c:v>
                </c:pt>
                <c:pt idx="33">
                  <c:v>3.98780999989282</c:v>
                </c:pt>
                <c:pt idx="34">
                  <c:v>3.98780999989282</c:v>
                </c:pt>
                <c:pt idx="35">
                  <c:v>3.98780999989282</c:v>
                </c:pt>
                <c:pt idx="36">
                  <c:v>3.98780999989282</c:v>
                </c:pt>
                <c:pt idx="37">
                  <c:v>3.98780999989282</c:v>
                </c:pt>
                <c:pt idx="38">
                  <c:v>3.98780999989282</c:v>
                </c:pt>
                <c:pt idx="39">
                  <c:v>3.98780999989282</c:v>
                </c:pt>
                <c:pt idx="40">
                  <c:v>3.98780999989282</c:v>
                </c:pt>
                <c:pt idx="41">
                  <c:v>3.98780999989282</c:v>
                </c:pt>
                <c:pt idx="42">
                  <c:v>3.98780999989282</c:v>
                </c:pt>
                <c:pt idx="43">
                  <c:v>3.98780999989282</c:v>
                </c:pt>
                <c:pt idx="44">
                  <c:v>3.98780999989282</c:v>
                </c:pt>
                <c:pt idx="45">
                  <c:v>3.98780999989282</c:v>
                </c:pt>
                <c:pt idx="46">
                  <c:v>3.98780999989282</c:v>
                </c:pt>
                <c:pt idx="47">
                  <c:v>3.98780999989282</c:v>
                </c:pt>
                <c:pt idx="48">
                  <c:v>3.98780999989282</c:v>
                </c:pt>
                <c:pt idx="49">
                  <c:v>3.98780999989282</c:v>
                </c:pt>
                <c:pt idx="50">
                  <c:v>3.98780999989282</c:v>
                </c:pt>
                <c:pt idx="51">
                  <c:v>3.98780999989282</c:v>
                </c:pt>
                <c:pt idx="52">
                  <c:v>3.98780999989282</c:v>
                </c:pt>
                <c:pt idx="53">
                  <c:v>3.98780999989282</c:v>
                </c:pt>
                <c:pt idx="54">
                  <c:v>3.98780999989282</c:v>
                </c:pt>
                <c:pt idx="55">
                  <c:v>3.98780999989282</c:v>
                </c:pt>
                <c:pt idx="56">
                  <c:v>3.98780999989282</c:v>
                </c:pt>
                <c:pt idx="57">
                  <c:v>3.98780999989282</c:v>
                </c:pt>
                <c:pt idx="58">
                  <c:v>3.98780999989282</c:v>
                </c:pt>
                <c:pt idx="59">
                  <c:v>3.98780999989282</c:v>
                </c:pt>
                <c:pt idx="60">
                  <c:v>3.98780999989282</c:v>
                </c:pt>
                <c:pt idx="61">
                  <c:v>3.98780999989282</c:v>
                </c:pt>
                <c:pt idx="62">
                  <c:v>3.98780999989282</c:v>
                </c:pt>
                <c:pt idx="63">
                  <c:v>3.98780999989282</c:v>
                </c:pt>
                <c:pt idx="64">
                  <c:v>3.98780999989282</c:v>
                </c:pt>
                <c:pt idx="65">
                  <c:v>3.98780999989282</c:v>
                </c:pt>
                <c:pt idx="66">
                  <c:v>3.98780999989282</c:v>
                </c:pt>
                <c:pt idx="67">
                  <c:v>3.98780999989282</c:v>
                </c:pt>
                <c:pt idx="68">
                  <c:v>3.98780999989282</c:v>
                </c:pt>
                <c:pt idx="69">
                  <c:v>3.98780999989282</c:v>
                </c:pt>
                <c:pt idx="70">
                  <c:v>3.98780999989282</c:v>
                </c:pt>
                <c:pt idx="71">
                  <c:v>3.98780999989282</c:v>
                </c:pt>
                <c:pt idx="72">
                  <c:v>3.98780999989282</c:v>
                </c:pt>
                <c:pt idx="73">
                  <c:v>3.98780999989282</c:v>
                </c:pt>
                <c:pt idx="74">
                  <c:v>3.98780999989282</c:v>
                </c:pt>
                <c:pt idx="75">
                  <c:v>3.98780999989282</c:v>
                </c:pt>
                <c:pt idx="76">
                  <c:v>3.98780999989282</c:v>
                </c:pt>
                <c:pt idx="77">
                  <c:v>3.98780999989282</c:v>
                </c:pt>
                <c:pt idx="78">
                  <c:v>3.98780999989282</c:v>
                </c:pt>
                <c:pt idx="79">
                  <c:v>3.98780999989282</c:v>
                </c:pt>
                <c:pt idx="80">
                  <c:v>3.98780999989282</c:v>
                </c:pt>
                <c:pt idx="81">
                  <c:v>3.98780999989282</c:v>
                </c:pt>
                <c:pt idx="82">
                  <c:v>3.98780999989282</c:v>
                </c:pt>
                <c:pt idx="83">
                  <c:v>3.98780999989282</c:v>
                </c:pt>
                <c:pt idx="84">
                  <c:v>3.98780999989282</c:v>
                </c:pt>
                <c:pt idx="85">
                  <c:v>3.98780999989282</c:v>
                </c:pt>
                <c:pt idx="86">
                  <c:v>3.98780999989282</c:v>
                </c:pt>
                <c:pt idx="87">
                  <c:v>3.98780999989282</c:v>
                </c:pt>
                <c:pt idx="88">
                  <c:v>3.98780999989282</c:v>
                </c:pt>
                <c:pt idx="89">
                  <c:v>3.98780999989282</c:v>
                </c:pt>
                <c:pt idx="90">
                  <c:v>3.98780999989282</c:v>
                </c:pt>
                <c:pt idx="91">
                  <c:v>3.98780999989282</c:v>
                </c:pt>
                <c:pt idx="92">
                  <c:v>3.98780999989282</c:v>
                </c:pt>
                <c:pt idx="93">
                  <c:v>3.98780999989282</c:v>
                </c:pt>
                <c:pt idx="94">
                  <c:v>3.98780999989282</c:v>
                </c:pt>
                <c:pt idx="95">
                  <c:v>3.98780999989282</c:v>
                </c:pt>
                <c:pt idx="96">
                  <c:v>3.98780999989282</c:v>
                </c:pt>
                <c:pt idx="97">
                  <c:v>3.98780999989282</c:v>
                </c:pt>
                <c:pt idx="98">
                  <c:v>3.98780999989282</c:v>
                </c:pt>
                <c:pt idx="99">
                  <c:v>3.98780999989282</c:v>
                </c:pt>
                <c:pt idx="100">
                  <c:v>3.98780999989282</c:v>
                </c:pt>
                <c:pt idx="101">
                  <c:v>3.98780999989282</c:v>
                </c:pt>
                <c:pt idx="102">
                  <c:v>3.98780999989282</c:v>
                </c:pt>
                <c:pt idx="103">
                  <c:v>3.98780999989282</c:v>
                </c:pt>
                <c:pt idx="104">
                  <c:v>2.7263481138507601</c:v>
                </c:pt>
                <c:pt idx="105">
                  <c:v>2.3202430009247998</c:v>
                </c:pt>
                <c:pt idx="106">
                  <c:v>2.0496005854085202</c:v>
                </c:pt>
                <c:pt idx="107">
                  <c:v>1.83141361344706</c:v>
                </c:pt>
                <c:pt idx="108">
                  <c:v>1.6684282510100299</c:v>
                </c:pt>
                <c:pt idx="109">
                  <c:v>1.51954340923189</c:v>
                </c:pt>
                <c:pt idx="110">
                  <c:v>1.40633821216174</c:v>
                </c:pt>
                <c:pt idx="111">
                  <c:v>1.29835212131503</c:v>
                </c:pt>
                <c:pt idx="112">
                  <c:v>1.20513150460414</c:v>
                </c:pt>
                <c:pt idx="113">
                  <c:v>1.1168918042015601</c:v>
                </c:pt>
                <c:pt idx="114">
                  <c:v>1.0339543792867301</c:v>
                </c:pt>
                <c:pt idx="115">
                  <c:v>0.96077274569148796</c:v>
                </c:pt>
                <c:pt idx="116">
                  <c:v>0.89647341541486603</c:v>
                </c:pt>
                <c:pt idx="117">
                  <c:v>0.83514356104380705</c:v>
                </c:pt>
                <c:pt idx="118">
                  <c:v>0.776957551216507</c:v>
                </c:pt>
                <c:pt idx="119">
                  <c:v>0.72516822433856198</c:v>
                </c:pt>
                <c:pt idx="120">
                  <c:v>0.67788493513950199</c:v>
                </c:pt>
                <c:pt idx="121">
                  <c:v>0.63479582901185405</c:v>
                </c:pt>
                <c:pt idx="122">
                  <c:v>0.59542399422663295</c:v>
                </c:pt>
                <c:pt idx="123">
                  <c:v>0.55832661587495902</c:v>
                </c:pt>
                <c:pt idx="124">
                  <c:v>0.52310309501514596</c:v>
                </c:pt>
                <c:pt idx="125">
                  <c:v>0.49030532335868099</c:v>
                </c:pt>
                <c:pt idx="126">
                  <c:v>0.45980666778934498</c:v>
                </c:pt>
                <c:pt idx="127">
                  <c:v>0.43309926817681299</c:v>
                </c:pt>
                <c:pt idx="128">
                  <c:v>0.40738219965292399</c:v>
                </c:pt>
                <c:pt idx="129">
                  <c:v>0.383098771617984</c:v>
                </c:pt>
                <c:pt idx="130">
                  <c:v>0.36181538395281598</c:v>
                </c:pt>
                <c:pt idx="131">
                  <c:v>0.341657197316937</c:v>
                </c:pt>
                <c:pt idx="132">
                  <c:v>0.322857334564912</c:v>
                </c:pt>
                <c:pt idx="133">
                  <c:v>0.30604020225337603</c:v>
                </c:pt>
                <c:pt idx="134">
                  <c:v>0.29047091412465598</c:v>
                </c:pt>
                <c:pt idx="135">
                  <c:v>0.27660439035937001</c:v>
                </c:pt>
                <c:pt idx="136">
                  <c:v>0.26492621227274299</c:v>
                </c:pt>
                <c:pt idx="137">
                  <c:v>0.25382591323870701</c:v>
                </c:pt>
                <c:pt idx="138">
                  <c:v>0.24291968416779999</c:v>
                </c:pt>
                <c:pt idx="139">
                  <c:v>0.23366384979525601</c:v>
                </c:pt>
                <c:pt idx="140">
                  <c:v>0.226436920777628</c:v>
                </c:pt>
                <c:pt idx="141">
                  <c:v>0.220024727184984</c:v>
                </c:pt>
                <c:pt idx="142">
                  <c:v>0.214554960065101</c:v>
                </c:pt>
                <c:pt idx="143">
                  <c:v>0.20987315772354101</c:v>
                </c:pt>
                <c:pt idx="144">
                  <c:v>0.205092617989582</c:v>
                </c:pt>
                <c:pt idx="145">
                  <c:v>0.200674717480091</c:v>
                </c:pt>
                <c:pt idx="146">
                  <c:v>0.197576966942827</c:v>
                </c:pt>
                <c:pt idx="147">
                  <c:v>0.193194114498383</c:v>
                </c:pt>
                <c:pt idx="148">
                  <c:v>0.18934835442049999</c:v>
                </c:pt>
                <c:pt idx="149">
                  <c:v>0.18764621415507199</c:v>
                </c:pt>
                <c:pt idx="150">
                  <c:v>0.18464569493473401</c:v>
                </c:pt>
                <c:pt idx="151">
                  <c:v>0.181063035209162</c:v>
                </c:pt>
                <c:pt idx="152">
                  <c:v>0.179909882018566</c:v>
                </c:pt>
                <c:pt idx="153">
                  <c:v>0.17492526073474901</c:v>
                </c:pt>
                <c:pt idx="154">
                  <c:v>0.172484944252454</c:v>
                </c:pt>
                <c:pt idx="155">
                  <c:v>0.16976324661474099</c:v>
                </c:pt>
                <c:pt idx="156">
                  <c:v>0.16474674988017901</c:v>
                </c:pt>
                <c:pt idx="157">
                  <c:v>0.16187771754202099</c:v>
                </c:pt>
                <c:pt idx="158">
                  <c:v>0.15825365324899399</c:v>
                </c:pt>
                <c:pt idx="159">
                  <c:v>0.154023841599013</c:v>
                </c:pt>
                <c:pt idx="160">
                  <c:v>0.15012299151844</c:v>
                </c:pt>
                <c:pt idx="161">
                  <c:v>0.14667617696504601</c:v>
                </c:pt>
                <c:pt idx="162">
                  <c:v>0.14075787729803099</c:v>
                </c:pt>
                <c:pt idx="163">
                  <c:v>0.13905170536098699</c:v>
                </c:pt>
                <c:pt idx="164">
                  <c:v>0.13264263713740401</c:v>
                </c:pt>
                <c:pt idx="165">
                  <c:v>0.12875234263528901</c:v>
                </c:pt>
                <c:pt idx="166">
                  <c:v>0.125371977695201</c:v>
                </c:pt>
                <c:pt idx="167">
                  <c:v>0.119333770459061</c:v>
                </c:pt>
                <c:pt idx="168">
                  <c:v>0.114944524014139</c:v>
                </c:pt>
                <c:pt idx="169">
                  <c:v>0.109264454803903</c:v>
                </c:pt>
                <c:pt idx="170">
                  <c:v>0.10731857732707201</c:v>
                </c:pt>
                <c:pt idx="171">
                  <c:v>0.101529023637264</c:v>
                </c:pt>
                <c:pt idx="172" formatCode="0.00E+00">
                  <c:v>9.5831079209565906E-2</c:v>
                </c:pt>
                <c:pt idx="173" formatCode="0.00E+00">
                  <c:v>9.1808195603859902E-2</c:v>
                </c:pt>
                <c:pt idx="174" formatCode="0.00E+00">
                  <c:v>8.7495214232711796E-2</c:v>
                </c:pt>
                <c:pt idx="175" formatCode="0.00E+00">
                  <c:v>8.4557963404276903E-2</c:v>
                </c:pt>
                <c:pt idx="176">
                  <c:v>8.0249273345309E-2</c:v>
                </c:pt>
                <c:pt idx="177" formatCode="0.00E+00">
                  <c:v>7.7030654198013304E-2</c:v>
                </c:pt>
                <c:pt idx="178" formatCode="0.00E+00">
                  <c:v>7.7088457628882195E-2</c:v>
                </c:pt>
                <c:pt idx="179" formatCode="0.00E+00">
                  <c:v>7.0074258729127301E-2</c:v>
                </c:pt>
                <c:pt idx="180" formatCode="0.00E+00">
                  <c:v>6.9930418934577507E-2</c:v>
                </c:pt>
                <c:pt idx="181" formatCode="0.00E+00">
                  <c:v>6.4685317985924695E-2</c:v>
                </c:pt>
                <c:pt idx="182" formatCode="0.00E+00">
                  <c:v>6.1344003758030501E-2</c:v>
                </c:pt>
                <c:pt idx="183" formatCode="0.00E+00">
                  <c:v>5.7419669533785501E-2</c:v>
                </c:pt>
                <c:pt idx="184" formatCode="0.00E+00">
                  <c:v>5.55253457022254E-2</c:v>
                </c:pt>
                <c:pt idx="185" formatCode="0.00E+00">
                  <c:v>5.1992339516184802E-2</c:v>
                </c:pt>
                <c:pt idx="186" formatCode="0.00E+00">
                  <c:v>4.9074711647446298E-2</c:v>
                </c:pt>
                <c:pt idx="187" formatCode="0.00E+00">
                  <c:v>4.8614474326202597E-2</c:v>
                </c:pt>
                <c:pt idx="188" formatCode="0.00E+00">
                  <c:v>4.6382760773937499E-2</c:v>
                </c:pt>
                <c:pt idx="189" formatCode="0.00E+00">
                  <c:v>4.2898070613593201E-2</c:v>
                </c:pt>
                <c:pt idx="190" formatCode="0.00E+00">
                  <c:v>4.4991290366678899E-2</c:v>
                </c:pt>
                <c:pt idx="191" formatCode="0.00E+00">
                  <c:v>4.0276751206193402E-2</c:v>
                </c:pt>
                <c:pt idx="192" formatCode="0.00E+00">
                  <c:v>3.8127139739473702E-2</c:v>
                </c:pt>
                <c:pt idx="193" formatCode="0.00E+00">
                  <c:v>3.7794317793430399E-2</c:v>
                </c:pt>
                <c:pt idx="194" formatCode="0.00E+00">
                  <c:v>3.4183642657187603E-2</c:v>
                </c:pt>
                <c:pt idx="195">
                  <c:v>3.2291221716197999E-2</c:v>
                </c:pt>
                <c:pt idx="196" formatCode="0.00E+00">
                  <c:v>3.25905090615803E-2</c:v>
                </c:pt>
                <c:pt idx="197" formatCode="0.00E+00">
                  <c:v>2.9152814296770399E-2</c:v>
                </c:pt>
                <c:pt idx="198">
                  <c:v>2.8838994536743E-2</c:v>
                </c:pt>
                <c:pt idx="199" formatCode="0.00E+00">
                  <c:v>2.6098476969580699E-2</c:v>
                </c:pt>
                <c:pt idx="200" formatCode="0.00E+00">
                  <c:v>3.0075169429052601E-2</c:v>
                </c:pt>
                <c:pt idx="201" formatCode="0.00E+00">
                  <c:v>2.6221466149908099E-2</c:v>
                </c:pt>
                <c:pt idx="202" formatCode="0.00E+00">
                  <c:v>2.30753612398098E-2</c:v>
                </c:pt>
                <c:pt idx="203" formatCode="0.00E+00">
                  <c:v>2.3474563206376298E-2</c:v>
                </c:pt>
                <c:pt idx="204" formatCode="0.00E+00">
                  <c:v>2.48224494122045E-2</c:v>
                </c:pt>
                <c:pt idx="205" formatCode="0.00E+00">
                  <c:v>2.48272669989421E-2</c:v>
                </c:pt>
                <c:pt idx="206" formatCode="0.00E+00">
                  <c:v>2.5254837239033899E-2</c:v>
                </c:pt>
                <c:pt idx="207" formatCode="0.00E+00">
                  <c:v>1.7304944859476899E-2</c:v>
                </c:pt>
                <c:pt idx="208">
                  <c:v>2.0282829984087002E-2</c:v>
                </c:pt>
                <c:pt idx="209" formatCode="0.00E+00">
                  <c:v>1.9713028134380101E-2</c:v>
                </c:pt>
                <c:pt idx="210" formatCode="0.00E+00">
                  <c:v>1.8139291832226699E-2</c:v>
                </c:pt>
                <c:pt idx="211" formatCode="0.00E+00">
                  <c:v>1.55429212295328E-2</c:v>
                </c:pt>
                <c:pt idx="212" formatCode="0.00E+00">
                  <c:v>1.48046790794297E-2</c:v>
                </c:pt>
                <c:pt idx="213" formatCode="0.00E+00">
                  <c:v>1.43136247024693E-2</c:v>
                </c:pt>
                <c:pt idx="214" formatCode="0.00E+00">
                  <c:v>1.4183817100673899E-2</c:v>
                </c:pt>
                <c:pt idx="215" formatCode="0.00E+00">
                  <c:v>1.3623386991491499E-2</c:v>
                </c:pt>
                <c:pt idx="216" formatCode="0.00E+00">
                  <c:v>1.33630856065362E-2</c:v>
                </c:pt>
                <c:pt idx="217" formatCode="0.00E+00">
                  <c:v>1.25340584028197E-2</c:v>
                </c:pt>
                <c:pt idx="218" formatCode="0.00E+00">
                  <c:v>1.2597641939663499E-2</c:v>
                </c:pt>
                <c:pt idx="219" formatCode="0.00E+00">
                  <c:v>1.17140703027938E-2</c:v>
                </c:pt>
                <c:pt idx="220" formatCode="0.00E+00">
                  <c:v>1.16361687981692E-2</c:v>
                </c:pt>
                <c:pt idx="221" formatCode="0.00E+00">
                  <c:v>1.1708874457745599E-2</c:v>
                </c:pt>
                <c:pt idx="222" formatCode="0.00E+00">
                  <c:v>1.10837843399695E-2</c:v>
                </c:pt>
                <c:pt idx="223" formatCode="0.00E+00">
                  <c:v>1.10865780566858E-2</c:v>
                </c:pt>
                <c:pt idx="224" formatCode="0.00E+00">
                  <c:v>1.09351248216081E-2</c:v>
                </c:pt>
                <c:pt idx="225" formatCode="0.00E+00">
                  <c:v>1.0535437773547599E-2</c:v>
                </c:pt>
                <c:pt idx="226" formatCode="0.00E+00">
                  <c:v>1.0072935466030801E-2</c:v>
                </c:pt>
                <c:pt idx="227" formatCode="0.00E+00">
                  <c:v>9.6595267901238395E-3</c:v>
                </c:pt>
                <c:pt idx="228" formatCode="0.00E+00">
                  <c:v>9.8720321693811595E-3</c:v>
                </c:pt>
                <c:pt idx="229" formatCode="0.00E+00">
                  <c:v>9.6981865291126106E-3</c:v>
                </c:pt>
                <c:pt idx="230" formatCode="0.00E+00">
                  <c:v>9.4191756507312693E-3</c:v>
                </c:pt>
                <c:pt idx="231" formatCode="0.00E+00">
                  <c:v>9.1770670645203792E-3</c:v>
                </c:pt>
                <c:pt idx="232" formatCode="0.00E+00">
                  <c:v>8.7426327225980406E-3</c:v>
                </c:pt>
                <c:pt idx="233" formatCode="0.00E+00">
                  <c:v>8.7146485673105303E-3</c:v>
                </c:pt>
                <c:pt idx="234" formatCode="0.00E+00">
                  <c:v>8.0365141208377094E-3</c:v>
                </c:pt>
                <c:pt idx="235" formatCode="0.00E+00">
                  <c:v>8.1426052711302595E-3</c:v>
                </c:pt>
                <c:pt idx="236" formatCode="0.00E+00">
                  <c:v>7.7421886188365997E-3</c:v>
                </c:pt>
                <c:pt idx="237" formatCode="0.00E+00">
                  <c:v>7.3262649912319497E-3</c:v>
                </c:pt>
                <c:pt idx="238" formatCode="0.00E+00">
                  <c:v>7.4476411354016496E-3</c:v>
                </c:pt>
                <c:pt idx="239" formatCode="0.00E+00">
                  <c:v>6.9853996119827498E-3</c:v>
                </c:pt>
                <c:pt idx="240" formatCode="0.00E+00">
                  <c:v>6.8569382104454396E-3</c:v>
                </c:pt>
                <c:pt idx="241" formatCode="0.00E+00">
                  <c:v>6.6834542857836998E-3</c:v>
                </c:pt>
                <c:pt idx="242" formatCode="0.00E+00">
                  <c:v>6.5240320456060397E-3</c:v>
                </c:pt>
                <c:pt idx="243" formatCode="0.00E+00">
                  <c:v>6.7146919218745698E-3</c:v>
                </c:pt>
                <c:pt idx="244" formatCode="0.00E+00">
                  <c:v>6.4466133198705202E-3</c:v>
                </c:pt>
                <c:pt idx="245" formatCode="0.00E+00">
                  <c:v>6.2651803155251099E-3</c:v>
                </c:pt>
                <c:pt idx="246" formatCode="0.00E+00">
                  <c:v>5.6860286634635099E-3</c:v>
                </c:pt>
                <c:pt idx="247" formatCode="0.00E+00">
                  <c:v>5.8367174020133904E-3</c:v>
                </c:pt>
                <c:pt idx="248" formatCode="0.00E+00">
                  <c:v>5.9543034755777102E-3</c:v>
                </c:pt>
                <c:pt idx="249" formatCode="0.00E+00">
                  <c:v>5.8102656843607896E-3</c:v>
                </c:pt>
                <c:pt idx="250" formatCode="0.00E+00">
                  <c:v>5.8985115512449398E-3</c:v>
                </c:pt>
                <c:pt idx="251" formatCode="0.00E+00">
                  <c:v>5.7039821599221396E-3</c:v>
                </c:pt>
                <c:pt idx="252" formatCode="0.00E+00">
                  <c:v>5.8164996110290799E-3</c:v>
                </c:pt>
                <c:pt idx="253" formatCode="0.00E+00">
                  <c:v>5.6858956357988596E-3</c:v>
                </c:pt>
                <c:pt idx="254" formatCode="0.00E+00">
                  <c:v>5.6645533382282303E-3</c:v>
                </c:pt>
                <c:pt idx="255" formatCode="0.00E+00">
                  <c:v>5.7644423061798703E-3</c:v>
                </c:pt>
                <c:pt idx="256" formatCode="0.00E+00">
                  <c:v>5.5017222916274597E-3</c:v>
                </c:pt>
                <c:pt idx="257" formatCode="0.00E+00">
                  <c:v>5.84770624417838E-3</c:v>
                </c:pt>
                <c:pt idx="258" formatCode="0.00E+00">
                  <c:v>6.1124831968233598E-3</c:v>
                </c:pt>
                <c:pt idx="259" formatCode="0.00E+00">
                  <c:v>5.9583071270777601E-3</c:v>
                </c:pt>
                <c:pt idx="260" formatCode="0.00E+00">
                  <c:v>6.3178600683827697E-3</c:v>
                </c:pt>
                <c:pt idx="261" formatCode="0.00E+00">
                  <c:v>6.69642213695823E-3</c:v>
                </c:pt>
                <c:pt idx="262" formatCode="0.00E+00">
                  <c:v>6.6000027671625199E-3</c:v>
                </c:pt>
                <c:pt idx="263" formatCode="0.00E+00">
                  <c:v>6.5332944930286598E-3</c:v>
                </c:pt>
                <c:pt idx="264" formatCode="0.00E+00">
                  <c:v>6.8514568888934299E-3</c:v>
                </c:pt>
                <c:pt idx="265" formatCode="0.00E+00">
                  <c:v>7.0376777641285599E-3</c:v>
                </c:pt>
                <c:pt idx="266" formatCode="0.00E+00">
                  <c:v>7.6493122513306196E-3</c:v>
                </c:pt>
                <c:pt idx="267" formatCode="0.00E+00">
                  <c:v>7.8554368905264099E-3</c:v>
                </c:pt>
                <c:pt idx="268" formatCode="0.00E+00">
                  <c:v>7.8364359172242402E-3</c:v>
                </c:pt>
                <c:pt idx="269" formatCode="0.00E+00">
                  <c:v>8.1425257102606292E-3</c:v>
                </c:pt>
                <c:pt idx="270" formatCode="0.00E+00">
                  <c:v>8.3578269882577695E-3</c:v>
                </c:pt>
                <c:pt idx="271" formatCode="0.00E+00">
                  <c:v>8.5440152699335307E-3</c:v>
                </c:pt>
                <c:pt idx="272" formatCode="0.00E+00">
                  <c:v>8.71853798941611E-3</c:v>
                </c:pt>
                <c:pt idx="273" formatCode="0.00E+00">
                  <c:v>9.0197150351060303E-3</c:v>
                </c:pt>
                <c:pt idx="274" formatCode="0.00E+00">
                  <c:v>9.2292402386987896E-3</c:v>
                </c:pt>
                <c:pt idx="275" formatCode="0.00E+00">
                  <c:v>9.56392979174534E-3</c:v>
                </c:pt>
                <c:pt idx="276" formatCode="0.00E+00">
                  <c:v>9.3921891476244097E-3</c:v>
                </c:pt>
                <c:pt idx="277" formatCode="0.00E+00">
                  <c:v>9.6373788190257399E-3</c:v>
                </c:pt>
                <c:pt idx="278" formatCode="0.00E+00">
                  <c:v>9.9755739642535205E-3</c:v>
                </c:pt>
                <c:pt idx="279" formatCode="0.00E+00">
                  <c:v>1.0107329157073601E-2</c:v>
                </c:pt>
                <c:pt idx="280" formatCode="0.00E+00">
                  <c:v>1.05741525466883E-2</c:v>
                </c:pt>
                <c:pt idx="281" formatCode="0.00E+00">
                  <c:v>1.0954580981904201E-2</c:v>
                </c:pt>
                <c:pt idx="282" formatCode="0.00E+00">
                  <c:v>1.1371134254596601E-2</c:v>
                </c:pt>
                <c:pt idx="283" formatCode="0.00E+00">
                  <c:v>1.18487256662516E-2</c:v>
                </c:pt>
                <c:pt idx="284" formatCode="0.00E+00">
                  <c:v>1.2435248445482499E-2</c:v>
                </c:pt>
                <c:pt idx="285" formatCode="0.00E+00">
                  <c:v>1.28740763477759E-2</c:v>
                </c:pt>
                <c:pt idx="286" formatCode="0.00E+00">
                  <c:v>1.34808527137593E-2</c:v>
                </c:pt>
                <c:pt idx="287" formatCode="0.00E+00">
                  <c:v>1.4028315791180501E-2</c:v>
                </c:pt>
                <c:pt idx="288">
                  <c:v>1.4554000485678001E-2</c:v>
                </c:pt>
                <c:pt idx="289" formatCode="0.00E+00">
                  <c:v>1.50943001945004E-2</c:v>
                </c:pt>
                <c:pt idx="290" formatCode="0.00E+00">
                  <c:v>1.5946473372421301E-2</c:v>
                </c:pt>
                <c:pt idx="291" formatCode="0.00E+00">
                  <c:v>1.66434765180828E-2</c:v>
                </c:pt>
                <c:pt idx="292" formatCode="0.00E+00">
                  <c:v>1.72327190806204E-2</c:v>
                </c:pt>
                <c:pt idx="293" formatCode="0.00E+00">
                  <c:v>1.80234241747643E-2</c:v>
                </c:pt>
                <c:pt idx="294" formatCode="0.00E+00">
                  <c:v>1.90190339484528E-2</c:v>
                </c:pt>
                <c:pt idx="295" formatCode="0.00E+00">
                  <c:v>1.97672806865078E-2</c:v>
                </c:pt>
                <c:pt idx="296" formatCode="0.00E+00">
                  <c:v>2.0603738772965799E-2</c:v>
                </c:pt>
                <c:pt idx="297" formatCode="0.00E+00">
                  <c:v>2.1556416461960701E-2</c:v>
                </c:pt>
                <c:pt idx="298" formatCode="0.00E+00">
                  <c:v>2.2489546357877799E-2</c:v>
                </c:pt>
                <c:pt idx="299" formatCode="0.00E+00">
                  <c:v>2.34713685203835E-2</c:v>
                </c:pt>
                <c:pt idx="300">
                  <c:v>2.4256713108064001E-2</c:v>
                </c:pt>
                <c:pt idx="301" formatCode="0.00E+00">
                  <c:v>2.5307325765829301E-2</c:v>
                </c:pt>
                <c:pt idx="302">
                  <c:v>2.6579836132767001E-2</c:v>
                </c:pt>
                <c:pt idx="303" formatCode="0.00E+00">
                  <c:v>2.7558055124586599E-2</c:v>
                </c:pt>
                <c:pt idx="304" formatCode="0.00E+00">
                  <c:v>2.8562207419164199E-2</c:v>
                </c:pt>
                <c:pt idx="305" formatCode="0.00E+00">
                  <c:v>2.9902819965135202E-2</c:v>
                </c:pt>
                <c:pt idx="306" formatCode="0.00E+00">
                  <c:v>3.0957709138146501E-2</c:v>
                </c:pt>
                <c:pt idx="307" formatCode="0.00E+00">
                  <c:v>3.2213506190152202E-2</c:v>
                </c:pt>
                <c:pt idx="308" formatCode="0.00E+00">
                  <c:v>3.3508169171057298E-2</c:v>
                </c:pt>
                <c:pt idx="309" formatCode="0.00E+00">
                  <c:v>3.4409815696708597E-2</c:v>
                </c:pt>
                <c:pt idx="310" formatCode="0.00E+00">
                  <c:v>3.5728070890673501E-2</c:v>
                </c:pt>
                <c:pt idx="311" formatCode="0.00E+00">
                  <c:v>3.69049016572515E-2</c:v>
                </c:pt>
                <c:pt idx="312" formatCode="0.00E+00">
                  <c:v>3.8182022293411298E-2</c:v>
                </c:pt>
                <c:pt idx="313" formatCode="0.00E+00">
                  <c:v>3.9450935581265202E-2</c:v>
                </c:pt>
                <c:pt idx="314" formatCode="0.00E+00">
                  <c:v>4.0697830610693903E-2</c:v>
                </c:pt>
                <c:pt idx="315" formatCode="0.00E+00">
                  <c:v>4.1819782749444902E-2</c:v>
                </c:pt>
                <c:pt idx="316" formatCode="0.00E+00">
                  <c:v>4.2961862085073799E-2</c:v>
                </c:pt>
                <c:pt idx="317" formatCode="0.00E+00">
                  <c:v>4.40640368941334E-2</c:v>
                </c:pt>
                <c:pt idx="318" formatCode="0.00E+00">
                  <c:v>4.5360008113596799E-2</c:v>
                </c:pt>
                <c:pt idx="319" formatCode="0.00E+00">
                  <c:v>4.6528388496340799E-2</c:v>
                </c:pt>
                <c:pt idx="320" formatCode="0.00E+00">
                  <c:v>4.7410164244200498E-2</c:v>
                </c:pt>
                <c:pt idx="321" formatCode="0.00E+00">
                  <c:v>4.8717254944741599E-2</c:v>
                </c:pt>
                <c:pt idx="322" formatCode="0.00E+00">
                  <c:v>4.9590174027206599E-2</c:v>
                </c:pt>
                <c:pt idx="323" formatCode="0.00E+00">
                  <c:v>5.0321174779148298E-2</c:v>
                </c:pt>
                <c:pt idx="324">
                  <c:v>5.1995282449068002E-2</c:v>
                </c:pt>
                <c:pt idx="325" formatCode="0.00E+00">
                  <c:v>5.2869235815782102E-2</c:v>
                </c:pt>
                <c:pt idx="326" formatCode="0.00E+00">
                  <c:v>5.4009491605205698E-2</c:v>
                </c:pt>
                <c:pt idx="327" formatCode="0.00E+00">
                  <c:v>5.4935151137312899E-2</c:v>
                </c:pt>
                <c:pt idx="328" formatCode="0.00E+00">
                  <c:v>5.6017151544419698E-2</c:v>
                </c:pt>
                <c:pt idx="329" formatCode="0.00E+00">
                  <c:v>5.6617417799759699E-2</c:v>
                </c:pt>
                <c:pt idx="330" formatCode="0.00E+00">
                  <c:v>5.77963024816859E-2</c:v>
                </c:pt>
                <c:pt idx="331">
                  <c:v>5.8309114261194998E-2</c:v>
                </c:pt>
                <c:pt idx="332" formatCode="0.00E+00">
                  <c:v>5.9126558630743703E-2</c:v>
                </c:pt>
                <c:pt idx="333" formatCode="0.00E+00">
                  <c:v>6.00164312885186E-2</c:v>
                </c:pt>
                <c:pt idx="334" formatCode="0.00E+00">
                  <c:v>6.0704839670668601E-2</c:v>
                </c:pt>
                <c:pt idx="335">
                  <c:v>6.1354440317609997E-2</c:v>
                </c:pt>
                <c:pt idx="336" formatCode="0.00E+00">
                  <c:v>6.2067264295983401E-2</c:v>
                </c:pt>
                <c:pt idx="337" formatCode="0.00E+00">
                  <c:v>6.2845477211280101E-2</c:v>
                </c:pt>
                <c:pt idx="338">
                  <c:v>6.3330341209966001E-2</c:v>
                </c:pt>
                <c:pt idx="339" formatCode="0.00E+00">
                  <c:v>6.4025570574643406E-2</c:v>
                </c:pt>
                <c:pt idx="340" formatCode="0.00E+00">
                  <c:v>6.4639561975857504E-2</c:v>
                </c:pt>
                <c:pt idx="341" formatCode="0.00E+00">
                  <c:v>6.5054200214790706E-2</c:v>
                </c:pt>
                <c:pt idx="342" formatCode="0.00E+00">
                  <c:v>6.5271184305651306E-2</c:v>
                </c:pt>
                <c:pt idx="343" formatCode="0.00E+00">
                  <c:v>6.5814206426239405E-2</c:v>
                </c:pt>
                <c:pt idx="344" formatCode="0.00E+00">
                  <c:v>6.6201208777693102E-2</c:v>
                </c:pt>
                <c:pt idx="345" formatCode="0.00E+00">
                  <c:v>6.6320265854613702E-2</c:v>
                </c:pt>
                <c:pt idx="346" formatCode="0.00E+00">
                  <c:v>6.6650390362599093E-2</c:v>
                </c:pt>
                <c:pt idx="347" formatCode="0.00E+00">
                  <c:v>6.7024758695644199E-2</c:v>
                </c:pt>
                <c:pt idx="348" formatCode="0.00E+00">
                  <c:v>6.7071404667405604E-2</c:v>
                </c:pt>
                <c:pt idx="349" formatCode="0.00E+00">
                  <c:v>6.7020093210210296E-2</c:v>
                </c:pt>
                <c:pt idx="350" formatCode="0.00E+00">
                  <c:v>6.7259295111506398E-2</c:v>
                </c:pt>
                <c:pt idx="351" formatCode="0.00E+00">
                  <c:v>6.7195440485014094E-2</c:v>
                </c:pt>
                <c:pt idx="352" formatCode="0.00E+00">
                  <c:v>6.7080745241751699E-2</c:v>
                </c:pt>
                <c:pt idx="353" formatCode="0.00E+00">
                  <c:v>6.69292598285261E-2</c:v>
                </c:pt>
                <c:pt idx="354" formatCode="0.00E+00">
                  <c:v>6.6784654438820798E-2</c:v>
                </c:pt>
                <c:pt idx="355" formatCode="0.00E+00">
                  <c:v>6.6506682585905794E-2</c:v>
                </c:pt>
                <c:pt idx="356" formatCode="0.00E+00">
                  <c:v>6.6372673541816099E-2</c:v>
                </c:pt>
                <c:pt idx="357" formatCode="0.00E+00">
                  <c:v>6.6256418796518293E-2</c:v>
                </c:pt>
                <c:pt idx="358" formatCode="0.00E+00">
                  <c:v>6.5960321071359795E-2</c:v>
                </c:pt>
                <c:pt idx="359" formatCode="0.00E+00">
                  <c:v>6.5499981066056701E-2</c:v>
                </c:pt>
                <c:pt idx="360" formatCode="0.00E+00">
                  <c:v>6.5021052012912806E-2</c:v>
                </c:pt>
                <c:pt idx="361" formatCode="0.00E+00">
                  <c:v>6.4565191309596606E-2</c:v>
                </c:pt>
                <c:pt idx="362" formatCode="0.00E+00">
                  <c:v>6.4025377312207199E-2</c:v>
                </c:pt>
                <c:pt idx="363" formatCode="0.00E+00">
                  <c:v>6.3482920072684093E-2</c:v>
                </c:pt>
                <c:pt idx="364" formatCode="0.00E+00">
                  <c:v>6.29764529594464E-2</c:v>
                </c:pt>
                <c:pt idx="365" formatCode="0.00E+00">
                  <c:v>6.2195044116255302E-2</c:v>
                </c:pt>
                <c:pt idx="366" formatCode="0.00E+00">
                  <c:v>6.1666497604386597E-2</c:v>
                </c:pt>
                <c:pt idx="367" formatCode="0.00E+00">
                  <c:v>6.1083730696436397E-2</c:v>
                </c:pt>
                <c:pt idx="368">
                  <c:v>6.0192365414553001E-2</c:v>
                </c:pt>
                <c:pt idx="369" formatCode="0.00E+00">
                  <c:v>5.9409723381246199E-2</c:v>
                </c:pt>
                <c:pt idx="370" formatCode="0.00E+00">
                  <c:v>5.8832289222403501E-2</c:v>
                </c:pt>
                <c:pt idx="371" formatCode="0.00E+00">
                  <c:v>5.8028655719082098E-2</c:v>
                </c:pt>
                <c:pt idx="372">
                  <c:v>5.7253872849501002E-2</c:v>
                </c:pt>
                <c:pt idx="373">
                  <c:v>5.6533960864141003E-2</c:v>
                </c:pt>
                <c:pt idx="374" formatCode="0.00E+00">
                  <c:v>5.5670819675190802E-2</c:v>
                </c:pt>
                <c:pt idx="375" formatCode="0.00E+00">
                  <c:v>5.4595075186744897E-2</c:v>
                </c:pt>
                <c:pt idx="376" formatCode="0.00E+00">
                  <c:v>5.39970009799524E-2</c:v>
                </c:pt>
                <c:pt idx="377" formatCode="0.00E+00">
                  <c:v>5.2816469432754601E-2</c:v>
                </c:pt>
                <c:pt idx="378" formatCode="0.00E+00">
                  <c:v>5.2039541097255802E-2</c:v>
                </c:pt>
                <c:pt idx="379" formatCode="0.00E+00">
                  <c:v>5.1224594297334697E-2</c:v>
                </c:pt>
                <c:pt idx="380" formatCode="0.00E+00">
                  <c:v>5.0109273974273803E-2</c:v>
                </c:pt>
                <c:pt idx="381" formatCode="0.00E+00">
                  <c:v>4.9451037999050901E-2</c:v>
                </c:pt>
                <c:pt idx="382" formatCode="0.00E+00">
                  <c:v>4.8415634392805197E-2</c:v>
                </c:pt>
                <c:pt idx="383" formatCode="0.00E+00">
                  <c:v>4.7346656729728598E-2</c:v>
                </c:pt>
                <c:pt idx="384" formatCode="0.00E+00">
                  <c:v>4.6240459433348598E-2</c:v>
                </c:pt>
                <c:pt idx="385">
                  <c:v>4.5488862634897001E-2</c:v>
                </c:pt>
                <c:pt idx="386">
                  <c:v>4.4587629767292997E-2</c:v>
                </c:pt>
                <c:pt idx="387" formatCode="0.00E+00">
                  <c:v>4.3537135435943501E-2</c:v>
                </c:pt>
                <c:pt idx="388" formatCode="0.00E+00">
                  <c:v>4.2580697027560399E-2</c:v>
                </c:pt>
                <c:pt idx="389" formatCode="0.00E+00">
                  <c:v>4.1518830052690199E-2</c:v>
                </c:pt>
                <c:pt idx="390" formatCode="0.00E+00">
                  <c:v>4.0466979587857402E-2</c:v>
                </c:pt>
                <c:pt idx="391" formatCode="0.00E+00">
                  <c:v>3.9623612485742303E-2</c:v>
                </c:pt>
                <c:pt idx="392" formatCode="0.00E+00">
                  <c:v>3.8538920822751503E-2</c:v>
                </c:pt>
                <c:pt idx="393" formatCode="0.00E+00">
                  <c:v>3.74400863005276E-2</c:v>
                </c:pt>
                <c:pt idx="394" formatCode="0.00E+00">
                  <c:v>3.6475448721153901E-2</c:v>
                </c:pt>
                <c:pt idx="395" formatCode="0.00E+00">
                  <c:v>3.5530377304808701E-2</c:v>
                </c:pt>
                <c:pt idx="396" formatCode="0.00E+00">
                  <c:v>3.45993285233984E-2</c:v>
                </c:pt>
                <c:pt idx="397" formatCode="0.00E+00">
                  <c:v>3.3747353822164497E-2</c:v>
                </c:pt>
                <c:pt idx="398" formatCode="0.00E+00">
                  <c:v>3.2779188956661098E-2</c:v>
                </c:pt>
                <c:pt idx="399" formatCode="0.00E+00">
                  <c:v>3.1867641605371401E-2</c:v>
                </c:pt>
                <c:pt idx="400" formatCode="0.00E+00">
                  <c:v>3.0922641819439201E-2</c:v>
                </c:pt>
                <c:pt idx="401" formatCode="0.00E+00">
                  <c:v>2.9927654140750701E-2</c:v>
                </c:pt>
                <c:pt idx="402" formatCode="0.00E+00">
                  <c:v>2.9160093895423601E-2</c:v>
                </c:pt>
                <c:pt idx="403" formatCode="0.00E+00">
                  <c:v>2.8203141541295901E-2</c:v>
                </c:pt>
                <c:pt idx="404" formatCode="0.00E+00">
                  <c:v>2.72408628809955E-2</c:v>
                </c:pt>
                <c:pt idx="405" formatCode="0.00E+00">
                  <c:v>2.6393676208142799E-2</c:v>
                </c:pt>
                <c:pt idx="406" formatCode="0.00E+00">
                  <c:v>2.55917890592612E-2</c:v>
                </c:pt>
                <c:pt idx="407" formatCode="0.00E+00">
                  <c:v>2.48789621993433E-2</c:v>
                </c:pt>
                <c:pt idx="408" formatCode="0.00E+00">
                  <c:v>2.3707051840120199E-2</c:v>
                </c:pt>
                <c:pt idx="409">
                  <c:v>2.2729723155611999E-2</c:v>
                </c:pt>
                <c:pt idx="410">
                  <c:v>2.2005146986715001E-2</c:v>
                </c:pt>
                <c:pt idx="411" formatCode="0.00E+00">
                  <c:v>2.1127460181890202E-2</c:v>
                </c:pt>
                <c:pt idx="412" formatCode="0.00E+00">
                  <c:v>2.0290383642297599E-2</c:v>
                </c:pt>
                <c:pt idx="413" formatCode="0.00E+00">
                  <c:v>1.9650001221578201E-2</c:v>
                </c:pt>
                <c:pt idx="414" formatCode="0.00E+00">
                  <c:v>1.8578394274773601E-2</c:v>
                </c:pt>
                <c:pt idx="415" formatCode="0.00E+00">
                  <c:v>1.8001545065688299E-2</c:v>
                </c:pt>
                <c:pt idx="416" formatCode="0.00E+00">
                  <c:v>1.7137070842613199E-2</c:v>
                </c:pt>
                <c:pt idx="417" formatCode="0.00E+00">
                  <c:v>1.63735452398787E-2</c:v>
                </c:pt>
                <c:pt idx="418" formatCode="0.00E+00">
                  <c:v>1.56651191157271E-2</c:v>
                </c:pt>
                <c:pt idx="419" formatCode="0.00E+00">
                  <c:v>1.48996890405964E-2</c:v>
                </c:pt>
                <c:pt idx="420" formatCode="0.00E+00">
                  <c:v>1.41523742836765E-2</c:v>
                </c:pt>
                <c:pt idx="421" formatCode="0.00E+00">
                  <c:v>1.3477727128926699E-2</c:v>
                </c:pt>
                <c:pt idx="422">
                  <c:v>1.2825442000062999E-2</c:v>
                </c:pt>
                <c:pt idx="423" formatCode="0.00E+00">
                  <c:v>1.2117262983845099E-2</c:v>
                </c:pt>
                <c:pt idx="424" formatCode="0.00E+00">
                  <c:v>1.1589891787292099E-2</c:v>
                </c:pt>
                <c:pt idx="425" formatCode="0.00E+00">
                  <c:v>1.09141193706915E-2</c:v>
                </c:pt>
                <c:pt idx="426" formatCode="0.00E+00">
                  <c:v>1.02682192526997E-2</c:v>
                </c:pt>
                <c:pt idx="427" formatCode="0.00E+00">
                  <c:v>9.5664392557874792E-3</c:v>
                </c:pt>
                <c:pt idx="428" formatCode="0.00E+00">
                  <c:v>8.9188765718953202E-3</c:v>
                </c:pt>
                <c:pt idx="429" formatCode="0.00E+00">
                  <c:v>8.3495372283720806E-3</c:v>
                </c:pt>
                <c:pt idx="430" formatCode="0.00E+00">
                  <c:v>7.81400984637526E-3</c:v>
                </c:pt>
                <c:pt idx="431" formatCode="0.00E+00">
                  <c:v>7.2119799542067903E-3</c:v>
                </c:pt>
                <c:pt idx="432" formatCode="0.00E+00">
                  <c:v>6.6721321440066797E-3</c:v>
                </c:pt>
                <c:pt idx="433" formatCode="0.00E+00">
                  <c:v>6.0000616419835003E-3</c:v>
                </c:pt>
                <c:pt idx="434" formatCode="0.00E+00">
                  <c:v>5.4633629684631103E-3</c:v>
                </c:pt>
                <c:pt idx="435" formatCode="0.00E+00">
                  <c:v>4.9265528123732596E-3</c:v>
                </c:pt>
                <c:pt idx="436" formatCode="0.00E+00">
                  <c:v>4.40017732490996E-3</c:v>
                </c:pt>
                <c:pt idx="437" formatCode="0.00E+00">
                  <c:v>3.8667448269956101E-3</c:v>
                </c:pt>
                <c:pt idx="438" formatCode="0.00E+00">
                  <c:v>3.4673557790344299E-3</c:v>
                </c:pt>
                <c:pt idx="439" formatCode="0.00E+00">
                  <c:v>2.9752482708258199E-3</c:v>
                </c:pt>
                <c:pt idx="440" formatCode="0.00E+00">
                  <c:v>2.3372093454479001E-3</c:v>
                </c:pt>
                <c:pt idx="441" formatCode="0.00E+00">
                  <c:v>2.03447569675759E-3</c:v>
                </c:pt>
                <c:pt idx="442" formatCode="0.00E+00">
                  <c:v>1.69391259697309E-3</c:v>
                </c:pt>
                <c:pt idx="443" formatCode="0.00E+00">
                  <c:v>1.28434941402132E-3</c:v>
                </c:pt>
                <c:pt idx="444" formatCode="0.00E+00">
                  <c:v>8.3583366697934395E-4</c:v>
                </c:pt>
                <c:pt idx="445" formatCode="0.00E+00">
                  <c:v>3.1635956189166899E-4</c:v>
                </c:pt>
                <c:pt idx="446" formatCode="0.00E+00">
                  <c:v>3.6399535570941201E-5</c:v>
                </c:pt>
                <c:pt idx="447">
                  <c:v>-2.1563516535199999E-4</c:v>
                </c:pt>
                <c:pt idx="448" formatCode="0.00E+00">
                  <c:v>-6.4796949231709505E-4</c:v>
                </c:pt>
                <c:pt idx="449" formatCode="0.00E+00">
                  <c:v>-1.00722648823632E-3</c:v>
                </c:pt>
                <c:pt idx="450" formatCode="0.00E+00">
                  <c:v>-1.26458557967935E-3</c:v>
                </c:pt>
                <c:pt idx="451" formatCode="0.00E+00">
                  <c:v>-1.4024481613762699E-3</c:v>
                </c:pt>
                <c:pt idx="452" formatCode="0.00E+00">
                  <c:v>-1.8589309387732999E-3</c:v>
                </c:pt>
                <c:pt idx="453" formatCode="0.00E+00">
                  <c:v>-2.1219027201756701E-3</c:v>
                </c:pt>
                <c:pt idx="454" formatCode="0.00E+00">
                  <c:v>-2.2815472930248501E-3</c:v>
                </c:pt>
                <c:pt idx="455" formatCode="0.00E+00">
                  <c:v>-2.5283034641935599E-3</c:v>
                </c:pt>
                <c:pt idx="456" formatCode="0.00E+00">
                  <c:v>-2.7516794052719101E-3</c:v>
                </c:pt>
                <c:pt idx="457" formatCode="0.00E+00">
                  <c:v>-2.9078202781334102E-3</c:v>
                </c:pt>
                <c:pt idx="458" formatCode="0.00E+00">
                  <c:v>-3.1671701483596401E-3</c:v>
                </c:pt>
                <c:pt idx="459" formatCode="0.00E+00">
                  <c:v>-3.5143122944471302E-3</c:v>
                </c:pt>
                <c:pt idx="460" formatCode="0.00E+00">
                  <c:v>-3.7975891982044399E-3</c:v>
                </c:pt>
                <c:pt idx="461" formatCode="0.00E+00">
                  <c:v>-3.8279486176120798E-3</c:v>
                </c:pt>
                <c:pt idx="462" formatCode="0.00E+00">
                  <c:v>-3.91943324724724E-3</c:v>
                </c:pt>
                <c:pt idx="463" formatCode="0.00E+00">
                  <c:v>-4.0702270353923696E-3</c:v>
                </c:pt>
                <c:pt idx="464" formatCode="0.00E+00">
                  <c:v>-4.11801480265255E-3</c:v>
                </c:pt>
                <c:pt idx="465" formatCode="0.00E+00">
                  <c:v>-4.1786605285801101E-3</c:v>
                </c:pt>
                <c:pt idx="466" formatCode="0.00E+00">
                  <c:v>-4.1717366878164901E-3</c:v>
                </c:pt>
                <c:pt idx="467" formatCode="0.00E+00">
                  <c:v>-4.1784330545917604E-3</c:v>
                </c:pt>
                <c:pt idx="468" formatCode="0.00E+00">
                  <c:v>-4.1303325369926296E-3</c:v>
                </c:pt>
                <c:pt idx="469" formatCode="0.00E+00">
                  <c:v>-4.1115186488974598E-3</c:v>
                </c:pt>
                <c:pt idx="470" formatCode="0.00E+00">
                  <c:v>-3.9248111954352698E-3</c:v>
                </c:pt>
                <c:pt idx="471" formatCode="0.00E+00">
                  <c:v>-3.9061809261643002E-3</c:v>
                </c:pt>
                <c:pt idx="472" formatCode="0.00E+00">
                  <c:v>-3.8576448648131199E-3</c:v>
                </c:pt>
                <c:pt idx="473" formatCode="0.00E+00">
                  <c:v>-3.9637757191462904E-3</c:v>
                </c:pt>
                <c:pt idx="474" formatCode="0.00E+00">
                  <c:v>-3.9086512666558397E-3</c:v>
                </c:pt>
                <c:pt idx="475" formatCode="0.00E+00">
                  <c:v>-3.84535588987723E-3</c:v>
                </c:pt>
                <c:pt idx="476" formatCode="0.00E+00">
                  <c:v>-3.7921199804942201E-3</c:v>
                </c:pt>
                <c:pt idx="477" formatCode="0.00E+00">
                  <c:v>-3.9673687802974098E-3</c:v>
                </c:pt>
                <c:pt idx="478" formatCode="0.00E+00">
                  <c:v>-3.9671832268957097E-3</c:v>
                </c:pt>
                <c:pt idx="479" formatCode="0.00E+00">
                  <c:v>-3.9569879973554304E-3</c:v>
                </c:pt>
                <c:pt idx="480" formatCode="0.00E+00">
                  <c:v>-3.9418131241413098E-3</c:v>
                </c:pt>
                <c:pt idx="481" formatCode="0.00E+00">
                  <c:v>-4.02707229842278E-3</c:v>
                </c:pt>
                <c:pt idx="482" formatCode="0.00E+00">
                  <c:v>-4.0134829330110396E-3</c:v>
                </c:pt>
                <c:pt idx="483" formatCode="0.00E+00">
                  <c:v>-3.9263084164570996E-3</c:v>
                </c:pt>
                <c:pt idx="484" formatCode="0.00E+00">
                  <c:v>-3.9520058624522101E-3</c:v>
                </c:pt>
                <c:pt idx="485" formatCode="0.00E+00">
                  <c:v>-3.9356469037525304E-3</c:v>
                </c:pt>
                <c:pt idx="486" formatCode="0.00E+00">
                  <c:v>-3.9625477113769897E-3</c:v>
                </c:pt>
                <c:pt idx="487" formatCode="0.00E+00">
                  <c:v>-3.9939133861928303E-3</c:v>
                </c:pt>
                <c:pt idx="488" formatCode="0.00E+00">
                  <c:v>-3.8023238553833E-3</c:v>
                </c:pt>
                <c:pt idx="489" formatCode="0.00E+00">
                  <c:v>-3.6988911391017099E-3</c:v>
                </c:pt>
                <c:pt idx="490" formatCode="0.00E+00">
                  <c:v>-3.7711783502242901E-3</c:v>
                </c:pt>
                <c:pt idx="491" formatCode="0.00E+00">
                  <c:v>-3.5881603472040502E-3</c:v>
                </c:pt>
                <c:pt idx="492" formatCode="0.00E+00">
                  <c:v>-3.4365110330189701E-3</c:v>
                </c:pt>
                <c:pt idx="493" formatCode="0.00E+00">
                  <c:v>-3.3728775211181502E-3</c:v>
                </c:pt>
                <c:pt idx="494" formatCode="0.00E+00">
                  <c:v>-3.1825263230780098E-3</c:v>
                </c:pt>
                <c:pt idx="495">
                  <c:v>-2.9091127666120002E-3</c:v>
                </c:pt>
                <c:pt idx="496" formatCode="0.00E+00">
                  <c:v>-2.8222676055836299E-3</c:v>
                </c:pt>
                <c:pt idx="497" formatCode="0.00E+00">
                  <c:v>-2.7942269099936498E-3</c:v>
                </c:pt>
                <c:pt idx="498" formatCode="0.00E+00">
                  <c:v>-2.6485833048265199E-3</c:v>
                </c:pt>
                <c:pt idx="499" formatCode="0.00E+00">
                  <c:v>-2.7096397904563798E-3</c:v>
                </c:pt>
                <c:pt idx="500" formatCode="0.00E+00">
                  <c:v>-2.45840699863997E-3</c:v>
                </c:pt>
                <c:pt idx="501" formatCode="0.00E+00">
                  <c:v>-2.4561722090381899E-3</c:v>
                </c:pt>
                <c:pt idx="502" formatCode="0.00E+00">
                  <c:v>-2.2149823784098298E-3</c:v>
                </c:pt>
                <c:pt idx="503" formatCode="0.00E+00">
                  <c:v>-2.0657096331061402E-3</c:v>
                </c:pt>
                <c:pt idx="504" formatCode="0.00E+00">
                  <c:v>-1.8938737537018901E-3</c:v>
                </c:pt>
                <c:pt idx="505" formatCode="0.00E+00">
                  <c:v>-1.7083018527749301E-3</c:v>
                </c:pt>
                <c:pt idx="506" formatCode="0.00E+00">
                  <c:v>-1.56614377100748E-3</c:v>
                </c:pt>
                <c:pt idx="507" formatCode="0.00E+00">
                  <c:v>-1.2335577098963901E-3</c:v>
                </c:pt>
                <c:pt idx="508" formatCode="0.00E+00">
                  <c:v>-1.0053805151446101E-3</c:v>
                </c:pt>
                <c:pt idx="509" formatCode="0.00E+00">
                  <c:v>-9.5810924258450496E-4</c:v>
                </c:pt>
                <c:pt idx="510" formatCode="0.00E+00">
                  <c:v>-7.0843562519451605E-4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C-21CF-4D42-889D-8C5E2AA0ACD8}"/>
            </c:ext>
          </c:extLst>
        </c:ser>
        <c:ser>
          <c:idx val="4"/>
          <c:order val="10"/>
          <c:tx>
            <c:strRef>
              <c:f>'Ni 20.10.2020'!$AB$6</c:f>
              <c:strCache>
                <c:ptCount val="1"/>
                <c:pt idx="0">
                  <c:v>ad 32 mM Ni+en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'Ni 20.10.2020'!$A$7:$A$517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</c:v>
                </c:pt>
                <c:pt idx="4">
                  <c:v>194</c:v>
                </c:pt>
                <c:pt idx="5">
                  <c:v>195</c:v>
                </c:pt>
                <c:pt idx="6">
                  <c:v>196</c:v>
                </c:pt>
                <c:pt idx="7">
                  <c:v>197</c:v>
                </c:pt>
                <c:pt idx="8">
                  <c:v>198</c:v>
                </c:pt>
                <c:pt idx="9">
                  <c:v>199</c:v>
                </c:pt>
                <c:pt idx="10">
                  <c:v>200</c:v>
                </c:pt>
                <c:pt idx="11">
                  <c:v>201</c:v>
                </c:pt>
                <c:pt idx="12">
                  <c:v>202</c:v>
                </c:pt>
                <c:pt idx="13">
                  <c:v>203</c:v>
                </c:pt>
                <c:pt idx="14">
                  <c:v>204</c:v>
                </c:pt>
                <c:pt idx="15">
                  <c:v>205</c:v>
                </c:pt>
                <c:pt idx="16">
                  <c:v>206</c:v>
                </c:pt>
                <c:pt idx="17">
                  <c:v>207</c:v>
                </c:pt>
                <c:pt idx="18">
                  <c:v>208</c:v>
                </c:pt>
                <c:pt idx="19">
                  <c:v>209</c:v>
                </c:pt>
                <c:pt idx="20">
                  <c:v>210</c:v>
                </c:pt>
                <c:pt idx="21">
                  <c:v>211</c:v>
                </c:pt>
                <c:pt idx="22">
                  <c:v>212</c:v>
                </c:pt>
                <c:pt idx="23">
                  <c:v>213</c:v>
                </c:pt>
                <c:pt idx="24">
                  <c:v>214</c:v>
                </c:pt>
                <c:pt idx="25">
                  <c:v>215</c:v>
                </c:pt>
                <c:pt idx="26">
                  <c:v>216</c:v>
                </c:pt>
                <c:pt idx="27">
                  <c:v>217</c:v>
                </c:pt>
                <c:pt idx="28">
                  <c:v>218</c:v>
                </c:pt>
                <c:pt idx="29">
                  <c:v>219</c:v>
                </c:pt>
                <c:pt idx="30">
                  <c:v>220</c:v>
                </c:pt>
                <c:pt idx="31">
                  <c:v>221</c:v>
                </c:pt>
                <c:pt idx="32">
                  <c:v>222</c:v>
                </c:pt>
                <c:pt idx="33">
                  <c:v>223</c:v>
                </c:pt>
                <c:pt idx="34">
                  <c:v>224</c:v>
                </c:pt>
                <c:pt idx="35">
                  <c:v>225</c:v>
                </c:pt>
                <c:pt idx="36">
                  <c:v>226</c:v>
                </c:pt>
                <c:pt idx="37">
                  <c:v>227</c:v>
                </c:pt>
                <c:pt idx="38">
                  <c:v>228</c:v>
                </c:pt>
                <c:pt idx="39">
                  <c:v>229</c:v>
                </c:pt>
                <c:pt idx="40">
                  <c:v>230</c:v>
                </c:pt>
                <c:pt idx="41">
                  <c:v>231</c:v>
                </c:pt>
                <c:pt idx="42">
                  <c:v>232</c:v>
                </c:pt>
                <c:pt idx="43">
                  <c:v>233</c:v>
                </c:pt>
                <c:pt idx="44">
                  <c:v>234</c:v>
                </c:pt>
                <c:pt idx="45">
                  <c:v>235</c:v>
                </c:pt>
                <c:pt idx="46">
                  <c:v>236</c:v>
                </c:pt>
                <c:pt idx="47">
                  <c:v>237</c:v>
                </c:pt>
                <c:pt idx="48">
                  <c:v>238</c:v>
                </c:pt>
                <c:pt idx="49">
                  <c:v>239</c:v>
                </c:pt>
                <c:pt idx="50">
                  <c:v>240</c:v>
                </c:pt>
                <c:pt idx="51">
                  <c:v>241</c:v>
                </c:pt>
                <c:pt idx="52">
                  <c:v>242</c:v>
                </c:pt>
                <c:pt idx="53">
                  <c:v>243</c:v>
                </c:pt>
                <c:pt idx="54">
                  <c:v>244</c:v>
                </c:pt>
                <c:pt idx="55">
                  <c:v>245</c:v>
                </c:pt>
                <c:pt idx="56">
                  <c:v>246</c:v>
                </c:pt>
                <c:pt idx="57">
                  <c:v>247</c:v>
                </c:pt>
                <c:pt idx="58">
                  <c:v>248</c:v>
                </c:pt>
                <c:pt idx="59">
                  <c:v>249</c:v>
                </c:pt>
                <c:pt idx="60">
                  <c:v>250</c:v>
                </c:pt>
                <c:pt idx="61">
                  <c:v>251</c:v>
                </c:pt>
                <c:pt idx="62">
                  <c:v>252</c:v>
                </c:pt>
                <c:pt idx="63">
                  <c:v>253</c:v>
                </c:pt>
                <c:pt idx="64">
                  <c:v>254</c:v>
                </c:pt>
                <c:pt idx="65">
                  <c:v>255</c:v>
                </c:pt>
                <c:pt idx="66">
                  <c:v>256</c:v>
                </c:pt>
                <c:pt idx="67">
                  <c:v>257</c:v>
                </c:pt>
                <c:pt idx="68">
                  <c:v>258</c:v>
                </c:pt>
                <c:pt idx="69">
                  <c:v>259</c:v>
                </c:pt>
                <c:pt idx="70">
                  <c:v>260</c:v>
                </c:pt>
                <c:pt idx="71">
                  <c:v>261</c:v>
                </c:pt>
                <c:pt idx="72">
                  <c:v>262</c:v>
                </c:pt>
                <c:pt idx="73">
                  <c:v>263</c:v>
                </c:pt>
                <c:pt idx="74">
                  <c:v>264</c:v>
                </c:pt>
                <c:pt idx="75">
                  <c:v>265</c:v>
                </c:pt>
                <c:pt idx="76">
                  <c:v>266</c:v>
                </c:pt>
                <c:pt idx="77">
                  <c:v>267</c:v>
                </c:pt>
                <c:pt idx="78">
                  <c:v>268</c:v>
                </c:pt>
                <c:pt idx="79">
                  <c:v>269</c:v>
                </c:pt>
                <c:pt idx="80">
                  <c:v>270</c:v>
                </c:pt>
                <c:pt idx="81">
                  <c:v>271</c:v>
                </c:pt>
                <c:pt idx="82">
                  <c:v>272</c:v>
                </c:pt>
                <c:pt idx="83">
                  <c:v>273</c:v>
                </c:pt>
                <c:pt idx="84">
                  <c:v>274</c:v>
                </c:pt>
                <c:pt idx="85">
                  <c:v>275</c:v>
                </c:pt>
                <c:pt idx="86">
                  <c:v>276</c:v>
                </c:pt>
                <c:pt idx="87">
                  <c:v>277</c:v>
                </c:pt>
                <c:pt idx="88">
                  <c:v>278</c:v>
                </c:pt>
                <c:pt idx="89">
                  <c:v>279</c:v>
                </c:pt>
                <c:pt idx="90">
                  <c:v>280</c:v>
                </c:pt>
                <c:pt idx="91">
                  <c:v>281</c:v>
                </c:pt>
                <c:pt idx="92">
                  <c:v>282</c:v>
                </c:pt>
                <c:pt idx="93">
                  <c:v>283</c:v>
                </c:pt>
                <c:pt idx="94">
                  <c:v>284</c:v>
                </c:pt>
                <c:pt idx="95">
                  <c:v>285</c:v>
                </c:pt>
                <c:pt idx="96">
                  <c:v>286</c:v>
                </c:pt>
                <c:pt idx="97">
                  <c:v>287</c:v>
                </c:pt>
                <c:pt idx="98">
                  <c:v>288</c:v>
                </c:pt>
                <c:pt idx="99">
                  <c:v>289</c:v>
                </c:pt>
                <c:pt idx="100">
                  <c:v>290</c:v>
                </c:pt>
                <c:pt idx="101">
                  <c:v>291</c:v>
                </c:pt>
                <c:pt idx="102">
                  <c:v>292</c:v>
                </c:pt>
                <c:pt idx="103">
                  <c:v>293</c:v>
                </c:pt>
                <c:pt idx="104">
                  <c:v>294</c:v>
                </c:pt>
                <c:pt idx="105">
                  <c:v>295</c:v>
                </c:pt>
                <c:pt idx="106">
                  <c:v>296</c:v>
                </c:pt>
                <c:pt idx="107">
                  <c:v>297</c:v>
                </c:pt>
                <c:pt idx="108">
                  <c:v>298</c:v>
                </c:pt>
                <c:pt idx="109">
                  <c:v>299</c:v>
                </c:pt>
                <c:pt idx="110">
                  <c:v>300</c:v>
                </c:pt>
                <c:pt idx="111">
                  <c:v>301</c:v>
                </c:pt>
                <c:pt idx="112">
                  <c:v>302</c:v>
                </c:pt>
                <c:pt idx="113">
                  <c:v>303</c:v>
                </c:pt>
                <c:pt idx="114">
                  <c:v>304</c:v>
                </c:pt>
                <c:pt idx="115">
                  <c:v>305</c:v>
                </c:pt>
                <c:pt idx="116">
                  <c:v>306</c:v>
                </c:pt>
                <c:pt idx="117">
                  <c:v>307</c:v>
                </c:pt>
                <c:pt idx="118">
                  <c:v>308</c:v>
                </c:pt>
                <c:pt idx="119">
                  <c:v>309</c:v>
                </c:pt>
                <c:pt idx="120">
                  <c:v>310</c:v>
                </c:pt>
                <c:pt idx="121">
                  <c:v>311</c:v>
                </c:pt>
                <c:pt idx="122">
                  <c:v>312</c:v>
                </c:pt>
                <c:pt idx="123">
                  <c:v>313</c:v>
                </c:pt>
                <c:pt idx="124">
                  <c:v>314</c:v>
                </c:pt>
                <c:pt idx="125">
                  <c:v>315</c:v>
                </c:pt>
                <c:pt idx="126">
                  <c:v>316</c:v>
                </c:pt>
                <c:pt idx="127">
                  <c:v>317</c:v>
                </c:pt>
                <c:pt idx="128">
                  <c:v>318</c:v>
                </c:pt>
                <c:pt idx="129">
                  <c:v>319</c:v>
                </c:pt>
                <c:pt idx="130">
                  <c:v>320</c:v>
                </c:pt>
                <c:pt idx="131">
                  <c:v>321</c:v>
                </c:pt>
                <c:pt idx="132">
                  <c:v>322</c:v>
                </c:pt>
                <c:pt idx="133">
                  <c:v>323</c:v>
                </c:pt>
                <c:pt idx="134">
                  <c:v>324</c:v>
                </c:pt>
                <c:pt idx="135">
                  <c:v>325</c:v>
                </c:pt>
                <c:pt idx="136">
                  <c:v>326</c:v>
                </c:pt>
                <c:pt idx="137">
                  <c:v>327</c:v>
                </c:pt>
                <c:pt idx="138">
                  <c:v>328</c:v>
                </c:pt>
                <c:pt idx="139">
                  <c:v>329</c:v>
                </c:pt>
                <c:pt idx="140">
                  <c:v>330</c:v>
                </c:pt>
                <c:pt idx="141">
                  <c:v>331</c:v>
                </c:pt>
                <c:pt idx="142">
                  <c:v>332</c:v>
                </c:pt>
                <c:pt idx="143">
                  <c:v>333</c:v>
                </c:pt>
                <c:pt idx="144">
                  <c:v>334</c:v>
                </c:pt>
                <c:pt idx="145">
                  <c:v>335</c:v>
                </c:pt>
                <c:pt idx="146">
                  <c:v>336</c:v>
                </c:pt>
                <c:pt idx="147">
                  <c:v>337</c:v>
                </c:pt>
                <c:pt idx="148">
                  <c:v>338</c:v>
                </c:pt>
                <c:pt idx="149">
                  <c:v>339</c:v>
                </c:pt>
                <c:pt idx="150">
                  <c:v>340</c:v>
                </c:pt>
                <c:pt idx="151">
                  <c:v>341</c:v>
                </c:pt>
                <c:pt idx="152">
                  <c:v>342</c:v>
                </c:pt>
                <c:pt idx="153">
                  <c:v>343</c:v>
                </c:pt>
                <c:pt idx="154">
                  <c:v>344</c:v>
                </c:pt>
                <c:pt idx="155">
                  <c:v>345</c:v>
                </c:pt>
                <c:pt idx="156">
                  <c:v>346</c:v>
                </c:pt>
                <c:pt idx="157">
                  <c:v>347</c:v>
                </c:pt>
                <c:pt idx="158">
                  <c:v>348</c:v>
                </c:pt>
                <c:pt idx="159">
                  <c:v>349</c:v>
                </c:pt>
                <c:pt idx="160">
                  <c:v>350</c:v>
                </c:pt>
                <c:pt idx="161">
                  <c:v>351</c:v>
                </c:pt>
                <c:pt idx="162">
                  <c:v>352</c:v>
                </c:pt>
                <c:pt idx="163">
                  <c:v>353</c:v>
                </c:pt>
                <c:pt idx="164">
                  <c:v>354</c:v>
                </c:pt>
                <c:pt idx="165">
                  <c:v>355</c:v>
                </c:pt>
                <c:pt idx="166">
                  <c:v>356</c:v>
                </c:pt>
                <c:pt idx="167">
                  <c:v>357</c:v>
                </c:pt>
                <c:pt idx="168">
                  <c:v>358</c:v>
                </c:pt>
                <c:pt idx="169">
                  <c:v>359</c:v>
                </c:pt>
                <c:pt idx="170">
                  <c:v>360</c:v>
                </c:pt>
                <c:pt idx="171">
                  <c:v>361</c:v>
                </c:pt>
                <c:pt idx="172">
                  <c:v>362</c:v>
                </c:pt>
                <c:pt idx="173">
                  <c:v>363</c:v>
                </c:pt>
                <c:pt idx="174">
                  <c:v>364</c:v>
                </c:pt>
                <c:pt idx="175">
                  <c:v>365</c:v>
                </c:pt>
                <c:pt idx="176">
                  <c:v>366</c:v>
                </c:pt>
                <c:pt idx="177">
                  <c:v>367</c:v>
                </c:pt>
                <c:pt idx="178">
                  <c:v>368</c:v>
                </c:pt>
                <c:pt idx="179">
                  <c:v>369</c:v>
                </c:pt>
                <c:pt idx="180">
                  <c:v>370</c:v>
                </c:pt>
                <c:pt idx="181">
                  <c:v>371</c:v>
                </c:pt>
                <c:pt idx="182">
                  <c:v>372</c:v>
                </c:pt>
                <c:pt idx="183">
                  <c:v>373</c:v>
                </c:pt>
                <c:pt idx="184">
                  <c:v>374</c:v>
                </c:pt>
                <c:pt idx="185">
                  <c:v>375</c:v>
                </c:pt>
                <c:pt idx="186">
                  <c:v>376</c:v>
                </c:pt>
                <c:pt idx="187">
                  <c:v>377</c:v>
                </c:pt>
                <c:pt idx="188">
                  <c:v>378</c:v>
                </c:pt>
                <c:pt idx="189">
                  <c:v>379</c:v>
                </c:pt>
                <c:pt idx="190">
                  <c:v>380</c:v>
                </c:pt>
                <c:pt idx="191">
                  <c:v>381</c:v>
                </c:pt>
                <c:pt idx="192">
                  <c:v>382</c:v>
                </c:pt>
                <c:pt idx="193">
                  <c:v>383</c:v>
                </c:pt>
                <c:pt idx="194">
                  <c:v>384</c:v>
                </c:pt>
                <c:pt idx="195">
                  <c:v>385</c:v>
                </c:pt>
                <c:pt idx="196">
                  <c:v>386</c:v>
                </c:pt>
                <c:pt idx="197">
                  <c:v>387</c:v>
                </c:pt>
                <c:pt idx="198">
                  <c:v>388</c:v>
                </c:pt>
                <c:pt idx="199">
                  <c:v>389</c:v>
                </c:pt>
                <c:pt idx="200">
                  <c:v>390</c:v>
                </c:pt>
                <c:pt idx="201">
                  <c:v>391</c:v>
                </c:pt>
                <c:pt idx="202">
                  <c:v>392</c:v>
                </c:pt>
                <c:pt idx="203">
                  <c:v>393</c:v>
                </c:pt>
                <c:pt idx="204">
                  <c:v>394</c:v>
                </c:pt>
                <c:pt idx="205">
                  <c:v>395</c:v>
                </c:pt>
                <c:pt idx="206">
                  <c:v>396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402</c:v>
                </c:pt>
                <c:pt idx="213">
                  <c:v>403</c:v>
                </c:pt>
                <c:pt idx="214">
                  <c:v>404</c:v>
                </c:pt>
                <c:pt idx="215">
                  <c:v>405</c:v>
                </c:pt>
                <c:pt idx="216">
                  <c:v>406</c:v>
                </c:pt>
                <c:pt idx="217">
                  <c:v>407</c:v>
                </c:pt>
                <c:pt idx="218">
                  <c:v>408</c:v>
                </c:pt>
                <c:pt idx="219">
                  <c:v>409</c:v>
                </c:pt>
                <c:pt idx="220">
                  <c:v>410</c:v>
                </c:pt>
                <c:pt idx="221">
                  <c:v>411</c:v>
                </c:pt>
                <c:pt idx="222">
                  <c:v>412</c:v>
                </c:pt>
                <c:pt idx="223">
                  <c:v>413</c:v>
                </c:pt>
                <c:pt idx="224">
                  <c:v>414</c:v>
                </c:pt>
                <c:pt idx="225">
                  <c:v>415</c:v>
                </c:pt>
                <c:pt idx="226">
                  <c:v>416</c:v>
                </c:pt>
                <c:pt idx="227">
                  <c:v>417</c:v>
                </c:pt>
                <c:pt idx="228">
                  <c:v>418</c:v>
                </c:pt>
                <c:pt idx="229">
                  <c:v>419</c:v>
                </c:pt>
                <c:pt idx="230">
                  <c:v>420</c:v>
                </c:pt>
                <c:pt idx="231">
                  <c:v>421</c:v>
                </c:pt>
                <c:pt idx="232">
                  <c:v>422</c:v>
                </c:pt>
                <c:pt idx="233">
                  <c:v>423</c:v>
                </c:pt>
                <c:pt idx="234">
                  <c:v>424</c:v>
                </c:pt>
                <c:pt idx="235">
                  <c:v>425</c:v>
                </c:pt>
                <c:pt idx="236">
                  <c:v>426</c:v>
                </c:pt>
                <c:pt idx="237">
                  <c:v>427</c:v>
                </c:pt>
                <c:pt idx="238">
                  <c:v>428</c:v>
                </c:pt>
                <c:pt idx="239">
                  <c:v>429</c:v>
                </c:pt>
                <c:pt idx="240">
                  <c:v>430</c:v>
                </c:pt>
                <c:pt idx="241">
                  <c:v>431</c:v>
                </c:pt>
                <c:pt idx="242">
                  <c:v>432</c:v>
                </c:pt>
                <c:pt idx="243">
                  <c:v>433</c:v>
                </c:pt>
                <c:pt idx="244">
                  <c:v>434</c:v>
                </c:pt>
                <c:pt idx="245">
                  <c:v>435</c:v>
                </c:pt>
                <c:pt idx="246">
                  <c:v>436</c:v>
                </c:pt>
                <c:pt idx="247">
                  <c:v>437</c:v>
                </c:pt>
                <c:pt idx="248">
                  <c:v>438</c:v>
                </c:pt>
                <c:pt idx="249">
                  <c:v>439</c:v>
                </c:pt>
                <c:pt idx="250">
                  <c:v>440</c:v>
                </c:pt>
                <c:pt idx="251">
                  <c:v>441</c:v>
                </c:pt>
                <c:pt idx="252">
                  <c:v>442</c:v>
                </c:pt>
                <c:pt idx="253">
                  <c:v>443</c:v>
                </c:pt>
                <c:pt idx="254">
                  <c:v>444</c:v>
                </c:pt>
                <c:pt idx="255">
                  <c:v>445</c:v>
                </c:pt>
                <c:pt idx="256">
                  <c:v>446</c:v>
                </c:pt>
                <c:pt idx="257">
                  <c:v>447</c:v>
                </c:pt>
                <c:pt idx="258">
                  <c:v>448</c:v>
                </c:pt>
                <c:pt idx="259">
                  <c:v>449</c:v>
                </c:pt>
                <c:pt idx="260">
                  <c:v>450</c:v>
                </c:pt>
                <c:pt idx="261">
                  <c:v>451</c:v>
                </c:pt>
                <c:pt idx="262">
                  <c:v>452</c:v>
                </c:pt>
                <c:pt idx="263">
                  <c:v>453</c:v>
                </c:pt>
                <c:pt idx="264">
                  <c:v>454</c:v>
                </c:pt>
                <c:pt idx="265">
                  <c:v>455</c:v>
                </c:pt>
                <c:pt idx="266">
                  <c:v>456</c:v>
                </c:pt>
                <c:pt idx="267">
                  <c:v>457</c:v>
                </c:pt>
                <c:pt idx="268">
                  <c:v>458</c:v>
                </c:pt>
                <c:pt idx="269">
                  <c:v>459</c:v>
                </c:pt>
                <c:pt idx="270">
                  <c:v>460</c:v>
                </c:pt>
                <c:pt idx="271">
                  <c:v>461</c:v>
                </c:pt>
                <c:pt idx="272">
                  <c:v>462</c:v>
                </c:pt>
                <c:pt idx="273">
                  <c:v>463</c:v>
                </c:pt>
                <c:pt idx="274">
                  <c:v>464</c:v>
                </c:pt>
                <c:pt idx="275">
                  <c:v>465</c:v>
                </c:pt>
                <c:pt idx="276">
                  <c:v>466</c:v>
                </c:pt>
                <c:pt idx="277">
                  <c:v>467</c:v>
                </c:pt>
                <c:pt idx="278">
                  <c:v>468</c:v>
                </c:pt>
                <c:pt idx="279">
                  <c:v>469</c:v>
                </c:pt>
                <c:pt idx="280">
                  <c:v>470</c:v>
                </c:pt>
                <c:pt idx="281">
                  <c:v>471</c:v>
                </c:pt>
                <c:pt idx="282">
                  <c:v>472</c:v>
                </c:pt>
                <c:pt idx="283">
                  <c:v>473</c:v>
                </c:pt>
                <c:pt idx="284">
                  <c:v>474</c:v>
                </c:pt>
                <c:pt idx="285">
                  <c:v>475</c:v>
                </c:pt>
                <c:pt idx="286">
                  <c:v>476</c:v>
                </c:pt>
                <c:pt idx="287">
                  <c:v>477</c:v>
                </c:pt>
                <c:pt idx="288">
                  <c:v>478</c:v>
                </c:pt>
                <c:pt idx="289">
                  <c:v>479</c:v>
                </c:pt>
                <c:pt idx="290">
                  <c:v>480</c:v>
                </c:pt>
                <c:pt idx="291">
                  <c:v>481</c:v>
                </c:pt>
                <c:pt idx="292">
                  <c:v>482</c:v>
                </c:pt>
                <c:pt idx="293">
                  <c:v>483</c:v>
                </c:pt>
                <c:pt idx="294">
                  <c:v>484</c:v>
                </c:pt>
                <c:pt idx="295">
                  <c:v>485</c:v>
                </c:pt>
                <c:pt idx="296">
                  <c:v>486</c:v>
                </c:pt>
                <c:pt idx="297">
                  <c:v>487</c:v>
                </c:pt>
                <c:pt idx="298">
                  <c:v>488</c:v>
                </c:pt>
                <c:pt idx="299">
                  <c:v>489</c:v>
                </c:pt>
                <c:pt idx="300">
                  <c:v>490</c:v>
                </c:pt>
                <c:pt idx="301">
                  <c:v>491</c:v>
                </c:pt>
                <c:pt idx="302">
                  <c:v>492</c:v>
                </c:pt>
                <c:pt idx="303">
                  <c:v>493</c:v>
                </c:pt>
                <c:pt idx="304">
                  <c:v>494</c:v>
                </c:pt>
                <c:pt idx="305">
                  <c:v>495</c:v>
                </c:pt>
                <c:pt idx="306">
                  <c:v>496</c:v>
                </c:pt>
                <c:pt idx="307">
                  <c:v>497</c:v>
                </c:pt>
                <c:pt idx="308">
                  <c:v>498</c:v>
                </c:pt>
                <c:pt idx="309">
                  <c:v>499</c:v>
                </c:pt>
                <c:pt idx="310">
                  <c:v>500</c:v>
                </c:pt>
                <c:pt idx="311">
                  <c:v>501</c:v>
                </c:pt>
                <c:pt idx="312">
                  <c:v>502</c:v>
                </c:pt>
                <c:pt idx="313">
                  <c:v>503</c:v>
                </c:pt>
                <c:pt idx="314">
                  <c:v>504</c:v>
                </c:pt>
                <c:pt idx="315">
                  <c:v>505</c:v>
                </c:pt>
                <c:pt idx="316">
                  <c:v>506</c:v>
                </c:pt>
                <c:pt idx="317">
                  <c:v>507</c:v>
                </c:pt>
                <c:pt idx="318">
                  <c:v>508</c:v>
                </c:pt>
                <c:pt idx="319">
                  <c:v>509</c:v>
                </c:pt>
                <c:pt idx="320">
                  <c:v>510</c:v>
                </c:pt>
                <c:pt idx="321">
                  <c:v>511</c:v>
                </c:pt>
                <c:pt idx="322">
                  <c:v>512</c:v>
                </c:pt>
                <c:pt idx="323">
                  <c:v>513</c:v>
                </c:pt>
                <c:pt idx="324">
                  <c:v>514</c:v>
                </c:pt>
                <c:pt idx="325">
                  <c:v>515</c:v>
                </c:pt>
                <c:pt idx="326">
                  <c:v>516</c:v>
                </c:pt>
                <c:pt idx="327">
                  <c:v>517</c:v>
                </c:pt>
                <c:pt idx="328">
                  <c:v>518</c:v>
                </c:pt>
                <c:pt idx="329">
                  <c:v>519</c:v>
                </c:pt>
                <c:pt idx="330">
                  <c:v>520</c:v>
                </c:pt>
                <c:pt idx="331">
                  <c:v>521</c:v>
                </c:pt>
                <c:pt idx="332">
                  <c:v>522</c:v>
                </c:pt>
                <c:pt idx="333">
                  <c:v>523</c:v>
                </c:pt>
                <c:pt idx="334">
                  <c:v>524</c:v>
                </c:pt>
                <c:pt idx="335">
                  <c:v>525</c:v>
                </c:pt>
                <c:pt idx="336">
                  <c:v>526</c:v>
                </c:pt>
                <c:pt idx="337">
                  <c:v>527</c:v>
                </c:pt>
                <c:pt idx="338">
                  <c:v>528</c:v>
                </c:pt>
                <c:pt idx="339">
                  <c:v>529</c:v>
                </c:pt>
                <c:pt idx="340">
                  <c:v>530</c:v>
                </c:pt>
                <c:pt idx="341">
                  <c:v>531</c:v>
                </c:pt>
                <c:pt idx="342">
                  <c:v>532</c:v>
                </c:pt>
                <c:pt idx="343">
                  <c:v>533</c:v>
                </c:pt>
                <c:pt idx="344">
                  <c:v>534</c:v>
                </c:pt>
                <c:pt idx="345">
                  <c:v>535</c:v>
                </c:pt>
                <c:pt idx="346">
                  <c:v>536</c:v>
                </c:pt>
                <c:pt idx="347">
                  <c:v>537</c:v>
                </c:pt>
                <c:pt idx="348">
                  <c:v>538</c:v>
                </c:pt>
                <c:pt idx="349">
                  <c:v>539</c:v>
                </c:pt>
                <c:pt idx="350">
                  <c:v>540</c:v>
                </c:pt>
                <c:pt idx="351">
                  <c:v>541</c:v>
                </c:pt>
                <c:pt idx="352">
                  <c:v>542</c:v>
                </c:pt>
                <c:pt idx="353">
                  <c:v>543</c:v>
                </c:pt>
                <c:pt idx="354">
                  <c:v>544</c:v>
                </c:pt>
                <c:pt idx="355">
                  <c:v>545</c:v>
                </c:pt>
                <c:pt idx="356">
                  <c:v>546</c:v>
                </c:pt>
                <c:pt idx="357">
                  <c:v>547</c:v>
                </c:pt>
                <c:pt idx="358">
                  <c:v>548</c:v>
                </c:pt>
                <c:pt idx="359">
                  <c:v>549</c:v>
                </c:pt>
                <c:pt idx="360">
                  <c:v>550</c:v>
                </c:pt>
                <c:pt idx="361">
                  <c:v>551</c:v>
                </c:pt>
                <c:pt idx="362">
                  <c:v>552</c:v>
                </c:pt>
                <c:pt idx="363">
                  <c:v>553</c:v>
                </c:pt>
                <c:pt idx="364">
                  <c:v>554</c:v>
                </c:pt>
                <c:pt idx="365">
                  <c:v>555</c:v>
                </c:pt>
                <c:pt idx="366">
                  <c:v>556</c:v>
                </c:pt>
                <c:pt idx="367">
                  <c:v>557</c:v>
                </c:pt>
                <c:pt idx="368">
                  <c:v>558</c:v>
                </c:pt>
                <c:pt idx="369">
                  <c:v>559</c:v>
                </c:pt>
                <c:pt idx="370">
                  <c:v>560</c:v>
                </c:pt>
                <c:pt idx="371">
                  <c:v>561</c:v>
                </c:pt>
                <c:pt idx="372">
                  <c:v>562</c:v>
                </c:pt>
                <c:pt idx="373">
                  <c:v>563</c:v>
                </c:pt>
                <c:pt idx="374">
                  <c:v>564</c:v>
                </c:pt>
                <c:pt idx="375">
                  <c:v>565</c:v>
                </c:pt>
                <c:pt idx="376">
                  <c:v>566</c:v>
                </c:pt>
                <c:pt idx="377">
                  <c:v>567</c:v>
                </c:pt>
                <c:pt idx="378">
                  <c:v>568</c:v>
                </c:pt>
                <c:pt idx="379">
                  <c:v>569</c:v>
                </c:pt>
                <c:pt idx="380">
                  <c:v>570</c:v>
                </c:pt>
                <c:pt idx="381">
                  <c:v>571</c:v>
                </c:pt>
                <c:pt idx="382">
                  <c:v>572</c:v>
                </c:pt>
                <c:pt idx="383">
                  <c:v>573</c:v>
                </c:pt>
                <c:pt idx="384">
                  <c:v>574</c:v>
                </c:pt>
                <c:pt idx="385">
                  <c:v>575</c:v>
                </c:pt>
                <c:pt idx="386">
                  <c:v>576</c:v>
                </c:pt>
                <c:pt idx="387">
                  <c:v>577</c:v>
                </c:pt>
                <c:pt idx="388">
                  <c:v>578</c:v>
                </c:pt>
                <c:pt idx="389">
                  <c:v>579</c:v>
                </c:pt>
                <c:pt idx="390">
                  <c:v>580</c:v>
                </c:pt>
                <c:pt idx="391">
                  <c:v>581</c:v>
                </c:pt>
                <c:pt idx="392">
                  <c:v>582</c:v>
                </c:pt>
                <c:pt idx="393">
                  <c:v>583</c:v>
                </c:pt>
                <c:pt idx="394">
                  <c:v>584</c:v>
                </c:pt>
                <c:pt idx="395">
                  <c:v>585</c:v>
                </c:pt>
                <c:pt idx="396">
                  <c:v>586</c:v>
                </c:pt>
                <c:pt idx="397">
                  <c:v>587</c:v>
                </c:pt>
                <c:pt idx="398">
                  <c:v>588</c:v>
                </c:pt>
                <c:pt idx="399">
                  <c:v>589</c:v>
                </c:pt>
                <c:pt idx="400">
                  <c:v>590</c:v>
                </c:pt>
                <c:pt idx="401">
                  <c:v>591</c:v>
                </c:pt>
                <c:pt idx="402">
                  <c:v>592</c:v>
                </c:pt>
                <c:pt idx="403">
                  <c:v>593</c:v>
                </c:pt>
                <c:pt idx="404">
                  <c:v>594</c:v>
                </c:pt>
                <c:pt idx="405">
                  <c:v>595</c:v>
                </c:pt>
                <c:pt idx="406">
                  <c:v>596</c:v>
                </c:pt>
                <c:pt idx="407">
                  <c:v>597</c:v>
                </c:pt>
                <c:pt idx="408">
                  <c:v>598</c:v>
                </c:pt>
                <c:pt idx="409">
                  <c:v>599</c:v>
                </c:pt>
                <c:pt idx="410">
                  <c:v>600</c:v>
                </c:pt>
                <c:pt idx="411">
                  <c:v>601</c:v>
                </c:pt>
                <c:pt idx="412">
                  <c:v>602</c:v>
                </c:pt>
                <c:pt idx="413">
                  <c:v>603</c:v>
                </c:pt>
                <c:pt idx="414">
                  <c:v>604</c:v>
                </c:pt>
                <c:pt idx="415">
                  <c:v>605</c:v>
                </c:pt>
                <c:pt idx="416">
                  <c:v>606</c:v>
                </c:pt>
                <c:pt idx="417">
                  <c:v>607</c:v>
                </c:pt>
                <c:pt idx="418">
                  <c:v>608</c:v>
                </c:pt>
                <c:pt idx="419">
                  <c:v>609</c:v>
                </c:pt>
                <c:pt idx="420">
                  <c:v>610</c:v>
                </c:pt>
                <c:pt idx="421">
                  <c:v>611</c:v>
                </c:pt>
                <c:pt idx="422">
                  <c:v>612</c:v>
                </c:pt>
                <c:pt idx="423">
                  <c:v>613</c:v>
                </c:pt>
                <c:pt idx="424">
                  <c:v>614</c:v>
                </c:pt>
                <c:pt idx="425">
                  <c:v>615</c:v>
                </c:pt>
                <c:pt idx="426">
                  <c:v>616</c:v>
                </c:pt>
                <c:pt idx="427">
                  <c:v>617</c:v>
                </c:pt>
                <c:pt idx="428">
                  <c:v>618</c:v>
                </c:pt>
                <c:pt idx="429">
                  <c:v>619</c:v>
                </c:pt>
                <c:pt idx="430">
                  <c:v>620</c:v>
                </c:pt>
                <c:pt idx="431">
                  <c:v>621</c:v>
                </c:pt>
                <c:pt idx="432">
                  <c:v>622</c:v>
                </c:pt>
                <c:pt idx="433">
                  <c:v>623</c:v>
                </c:pt>
                <c:pt idx="434">
                  <c:v>624</c:v>
                </c:pt>
                <c:pt idx="435">
                  <c:v>625</c:v>
                </c:pt>
                <c:pt idx="436">
                  <c:v>626</c:v>
                </c:pt>
                <c:pt idx="437">
                  <c:v>627</c:v>
                </c:pt>
                <c:pt idx="438">
                  <c:v>628</c:v>
                </c:pt>
                <c:pt idx="439">
                  <c:v>629</c:v>
                </c:pt>
                <c:pt idx="440">
                  <c:v>630</c:v>
                </c:pt>
                <c:pt idx="441">
                  <c:v>631</c:v>
                </c:pt>
                <c:pt idx="442">
                  <c:v>632</c:v>
                </c:pt>
                <c:pt idx="443">
                  <c:v>633</c:v>
                </c:pt>
                <c:pt idx="444">
                  <c:v>634</c:v>
                </c:pt>
                <c:pt idx="445">
                  <c:v>635</c:v>
                </c:pt>
                <c:pt idx="446">
                  <c:v>636</c:v>
                </c:pt>
                <c:pt idx="447">
                  <c:v>637</c:v>
                </c:pt>
                <c:pt idx="448">
                  <c:v>638</c:v>
                </c:pt>
                <c:pt idx="449">
                  <c:v>639</c:v>
                </c:pt>
                <c:pt idx="450">
                  <c:v>640</c:v>
                </c:pt>
                <c:pt idx="451">
                  <c:v>641</c:v>
                </c:pt>
                <c:pt idx="452">
                  <c:v>642</c:v>
                </c:pt>
                <c:pt idx="453">
                  <c:v>643</c:v>
                </c:pt>
                <c:pt idx="454">
                  <c:v>644</c:v>
                </c:pt>
                <c:pt idx="455">
                  <c:v>645</c:v>
                </c:pt>
                <c:pt idx="456">
                  <c:v>646</c:v>
                </c:pt>
                <c:pt idx="457">
                  <c:v>647</c:v>
                </c:pt>
                <c:pt idx="458">
                  <c:v>648</c:v>
                </c:pt>
                <c:pt idx="459">
                  <c:v>649</c:v>
                </c:pt>
                <c:pt idx="460">
                  <c:v>650</c:v>
                </c:pt>
                <c:pt idx="461">
                  <c:v>651</c:v>
                </c:pt>
                <c:pt idx="462">
                  <c:v>652</c:v>
                </c:pt>
                <c:pt idx="463">
                  <c:v>653</c:v>
                </c:pt>
                <c:pt idx="464">
                  <c:v>654</c:v>
                </c:pt>
                <c:pt idx="465">
                  <c:v>655</c:v>
                </c:pt>
                <c:pt idx="466">
                  <c:v>656</c:v>
                </c:pt>
                <c:pt idx="467">
                  <c:v>657</c:v>
                </c:pt>
                <c:pt idx="468">
                  <c:v>658</c:v>
                </c:pt>
                <c:pt idx="469">
                  <c:v>659</c:v>
                </c:pt>
                <c:pt idx="470">
                  <c:v>660</c:v>
                </c:pt>
                <c:pt idx="471">
                  <c:v>661</c:v>
                </c:pt>
                <c:pt idx="472">
                  <c:v>662</c:v>
                </c:pt>
                <c:pt idx="473">
                  <c:v>663</c:v>
                </c:pt>
                <c:pt idx="474">
                  <c:v>664</c:v>
                </c:pt>
                <c:pt idx="475">
                  <c:v>665</c:v>
                </c:pt>
                <c:pt idx="476">
                  <c:v>666</c:v>
                </c:pt>
                <c:pt idx="477">
                  <c:v>667</c:v>
                </c:pt>
                <c:pt idx="478">
                  <c:v>668</c:v>
                </c:pt>
                <c:pt idx="479">
                  <c:v>669</c:v>
                </c:pt>
                <c:pt idx="480">
                  <c:v>670</c:v>
                </c:pt>
                <c:pt idx="481">
                  <c:v>671</c:v>
                </c:pt>
                <c:pt idx="482">
                  <c:v>672</c:v>
                </c:pt>
                <c:pt idx="483">
                  <c:v>673</c:v>
                </c:pt>
                <c:pt idx="484">
                  <c:v>674</c:v>
                </c:pt>
                <c:pt idx="485">
                  <c:v>675</c:v>
                </c:pt>
                <c:pt idx="486">
                  <c:v>676</c:v>
                </c:pt>
                <c:pt idx="487">
                  <c:v>677</c:v>
                </c:pt>
                <c:pt idx="488">
                  <c:v>678</c:v>
                </c:pt>
                <c:pt idx="489">
                  <c:v>679</c:v>
                </c:pt>
                <c:pt idx="490">
                  <c:v>680</c:v>
                </c:pt>
                <c:pt idx="491">
                  <c:v>681</c:v>
                </c:pt>
                <c:pt idx="492">
                  <c:v>682</c:v>
                </c:pt>
                <c:pt idx="493">
                  <c:v>683</c:v>
                </c:pt>
                <c:pt idx="494">
                  <c:v>684</c:v>
                </c:pt>
                <c:pt idx="495">
                  <c:v>685</c:v>
                </c:pt>
                <c:pt idx="496">
                  <c:v>686</c:v>
                </c:pt>
                <c:pt idx="497">
                  <c:v>687</c:v>
                </c:pt>
                <c:pt idx="498">
                  <c:v>688</c:v>
                </c:pt>
                <c:pt idx="499">
                  <c:v>689</c:v>
                </c:pt>
                <c:pt idx="500">
                  <c:v>690</c:v>
                </c:pt>
                <c:pt idx="501">
                  <c:v>691</c:v>
                </c:pt>
                <c:pt idx="502">
                  <c:v>692</c:v>
                </c:pt>
                <c:pt idx="503">
                  <c:v>693</c:v>
                </c:pt>
                <c:pt idx="504">
                  <c:v>694</c:v>
                </c:pt>
                <c:pt idx="505">
                  <c:v>695</c:v>
                </c:pt>
                <c:pt idx="506">
                  <c:v>696</c:v>
                </c:pt>
                <c:pt idx="507">
                  <c:v>697</c:v>
                </c:pt>
                <c:pt idx="508">
                  <c:v>698</c:v>
                </c:pt>
                <c:pt idx="509">
                  <c:v>699</c:v>
                </c:pt>
                <c:pt idx="510">
                  <c:v>700</c:v>
                </c:pt>
              </c:numCache>
            </c:numRef>
          </c:xVal>
          <c:yVal>
            <c:numRef>
              <c:f>'Ni 20.10.2020'!$AB$7:$AB$517</c:f>
              <c:numCache>
                <c:formatCode>General</c:formatCode>
                <c:ptCount val="511"/>
                <c:pt idx="0">
                  <c:v>-0.786722909262492</c:v>
                </c:pt>
                <c:pt idx="1">
                  <c:v>-1.11737380963352</c:v>
                </c:pt>
                <c:pt idx="2">
                  <c:v>-0.64048264669034405</c:v>
                </c:pt>
                <c:pt idx="3">
                  <c:v>-0.28385162361959398</c:v>
                </c:pt>
                <c:pt idx="4">
                  <c:v>2.44239822700662</c:v>
                </c:pt>
                <c:pt idx="5">
                  <c:v>1.7724617795222</c:v>
                </c:pt>
                <c:pt idx="6">
                  <c:v>2.1638653270098498</c:v>
                </c:pt>
                <c:pt idx="7">
                  <c:v>2.42527869350798</c:v>
                </c:pt>
                <c:pt idx="8">
                  <c:v>-0.78536584655930097</c:v>
                </c:pt>
                <c:pt idx="9">
                  <c:v>2.6042108206032002</c:v>
                </c:pt>
                <c:pt idx="10">
                  <c:v>3.2473491398742298</c:v>
                </c:pt>
                <c:pt idx="11">
                  <c:v>3.3541054584438301</c:v>
                </c:pt>
                <c:pt idx="12">
                  <c:v>3.3642768790826101</c:v>
                </c:pt>
                <c:pt idx="13">
                  <c:v>3.6370941662130298</c:v>
                </c:pt>
                <c:pt idx="14">
                  <c:v>3.7361951667545101</c:v>
                </c:pt>
                <c:pt idx="15">
                  <c:v>3.9264454261700399</c:v>
                </c:pt>
                <c:pt idx="16">
                  <c:v>3.97344868094503</c:v>
                </c:pt>
                <c:pt idx="17">
                  <c:v>3.97344868094503</c:v>
                </c:pt>
                <c:pt idx="18">
                  <c:v>3.97344868094503</c:v>
                </c:pt>
                <c:pt idx="19">
                  <c:v>3.97344868094503</c:v>
                </c:pt>
                <c:pt idx="20">
                  <c:v>3.97344868094503</c:v>
                </c:pt>
                <c:pt idx="21">
                  <c:v>3.97344868094503</c:v>
                </c:pt>
                <c:pt idx="22">
                  <c:v>3.97344868094503</c:v>
                </c:pt>
                <c:pt idx="23">
                  <c:v>3.97344868094503</c:v>
                </c:pt>
                <c:pt idx="24">
                  <c:v>3.97344868094503</c:v>
                </c:pt>
                <c:pt idx="25">
                  <c:v>3.97344868094503</c:v>
                </c:pt>
                <c:pt idx="26">
                  <c:v>3.97344868094503</c:v>
                </c:pt>
                <c:pt idx="27">
                  <c:v>3.97344868094503</c:v>
                </c:pt>
                <c:pt idx="28">
                  <c:v>3.97344868094503</c:v>
                </c:pt>
                <c:pt idx="29">
                  <c:v>3.97344868094503</c:v>
                </c:pt>
                <c:pt idx="30">
                  <c:v>3.97344868094503</c:v>
                </c:pt>
                <c:pt idx="31">
                  <c:v>3.97344868094503</c:v>
                </c:pt>
                <c:pt idx="32">
                  <c:v>3.97344868094503</c:v>
                </c:pt>
                <c:pt idx="33">
                  <c:v>3.97344868094503</c:v>
                </c:pt>
                <c:pt idx="34">
                  <c:v>3.97344868094503</c:v>
                </c:pt>
                <c:pt idx="35">
                  <c:v>3.97344868094503</c:v>
                </c:pt>
                <c:pt idx="36">
                  <c:v>3.97344868094503</c:v>
                </c:pt>
                <c:pt idx="37">
                  <c:v>3.97344868094503</c:v>
                </c:pt>
                <c:pt idx="38">
                  <c:v>3.97344868094503</c:v>
                </c:pt>
                <c:pt idx="39">
                  <c:v>3.97344868094503</c:v>
                </c:pt>
                <c:pt idx="40">
                  <c:v>3.97344868094503</c:v>
                </c:pt>
                <c:pt idx="41">
                  <c:v>3.97344868094503</c:v>
                </c:pt>
                <c:pt idx="42">
                  <c:v>3.97344868094503</c:v>
                </c:pt>
                <c:pt idx="43">
                  <c:v>3.97344868094503</c:v>
                </c:pt>
                <c:pt idx="44">
                  <c:v>3.97344868094503</c:v>
                </c:pt>
                <c:pt idx="45">
                  <c:v>3.97344868094503</c:v>
                </c:pt>
                <c:pt idx="46">
                  <c:v>3.97344868094503</c:v>
                </c:pt>
                <c:pt idx="47">
                  <c:v>3.97344868094503</c:v>
                </c:pt>
                <c:pt idx="48">
                  <c:v>3.97344868094503</c:v>
                </c:pt>
                <c:pt idx="49">
                  <c:v>3.97344868094503</c:v>
                </c:pt>
                <c:pt idx="50">
                  <c:v>3.97344868094503</c:v>
                </c:pt>
                <c:pt idx="51">
                  <c:v>3.97344868094503</c:v>
                </c:pt>
                <c:pt idx="52">
                  <c:v>3.97344868094503</c:v>
                </c:pt>
                <c:pt idx="53">
                  <c:v>3.97344868094503</c:v>
                </c:pt>
                <c:pt idx="54">
                  <c:v>3.97344868094503</c:v>
                </c:pt>
                <c:pt idx="55">
                  <c:v>3.97344868094503</c:v>
                </c:pt>
                <c:pt idx="56">
                  <c:v>3.97344868094503</c:v>
                </c:pt>
                <c:pt idx="57">
                  <c:v>3.97344868094503</c:v>
                </c:pt>
                <c:pt idx="58">
                  <c:v>3.97344868094503</c:v>
                </c:pt>
                <c:pt idx="59">
                  <c:v>3.97344868094503</c:v>
                </c:pt>
                <c:pt idx="60">
                  <c:v>3.97344868094503</c:v>
                </c:pt>
                <c:pt idx="61">
                  <c:v>3.97344868094503</c:v>
                </c:pt>
                <c:pt idx="62">
                  <c:v>3.97344868094503</c:v>
                </c:pt>
                <c:pt idx="63">
                  <c:v>3.97344868094503</c:v>
                </c:pt>
                <c:pt idx="64">
                  <c:v>3.97344868094503</c:v>
                </c:pt>
                <c:pt idx="65">
                  <c:v>3.97344868094503</c:v>
                </c:pt>
                <c:pt idx="66">
                  <c:v>3.97344868094503</c:v>
                </c:pt>
                <c:pt idx="67">
                  <c:v>3.97344868094503</c:v>
                </c:pt>
                <c:pt idx="68">
                  <c:v>3.97344868094503</c:v>
                </c:pt>
                <c:pt idx="69">
                  <c:v>3.97344868094503</c:v>
                </c:pt>
                <c:pt idx="70">
                  <c:v>3.97344868094503</c:v>
                </c:pt>
                <c:pt idx="71">
                  <c:v>3.97344868094503</c:v>
                </c:pt>
                <c:pt idx="72">
                  <c:v>3.97344868094503</c:v>
                </c:pt>
                <c:pt idx="73">
                  <c:v>3.97344868094503</c:v>
                </c:pt>
                <c:pt idx="74">
                  <c:v>3.97344868094503</c:v>
                </c:pt>
                <c:pt idx="75">
                  <c:v>3.97344868094503</c:v>
                </c:pt>
                <c:pt idx="76">
                  <c:v>3.97344868094503</c:v>
                </c:pt>
                <c:pt idx="77">
                  <c:v>3.7261459187883998</c:v>
                </c:pt>
                <c:pt idx="78">
                  <c:v>3.15985866023061</c:v>
                </c:pt>
                <c:pt idx="79">
                  <c:v>2.9741598932786202</c:v>
                </c:pt>
                <c:pt idx="80">
                  <c:v>2.9617358586536402</c:v>
                </c:pt>
                <c:pt idx="81">
                  <c:v>2.8918122187747102</c:v>
                </c:pt>
                <c:pt idx="82">
                  <c:v>3.06007041206214</c:v>
                </c:pt>
                <c:pt idx="83">
                  <c:v>2.8523255548285702</c:v>
                </c:pt>
                <c:pt idx="84">
                  <c:v>2.5841279463052902</c:v>
                </c:pt>
                <c:pt idx="85">
                  <c:v>2.4432114893433101</c:v>
                </c:pt>
                <c:pt idx="86">
                  <c:v>2.35240996529574</c:v>
                </c:pt>
                <c:pt idx="87">
                  <c:v>2.2740150711740199</c:v>
                </c:pt>
                <c:pt idx="88">
                  <c:v>2.2042247506170298</c:v>
                </c:pt>
                <c:pt idx="89">
                  <c:v>2.1867261460410101</c:v>
                </c:pt>
                <c:pt idx="90">
                  <c:v>2.07275329452396</c:v>
                </c:pt>
                <c:pt idx="91">
                  <c:v>1.96965148623127</c:v>
                </c:pt>
                <c:pt idx="92">
                  <c:v>1.91985694751671</c:v>
                </c:pt>
                <c:pt idx="93">
                  <c:v>1.79498036774033</c:v>
                </c:pt>
                <c:pt idx="94">
                  <c:v>1.7461139160283501</c:v>
                </c:pt>
                <c:pt idx="95">
                  <c:v>1.6423904684905699</c:v>
                </c:pt>
                <c:pt idx="96">
                  <c:v>1.5525029054487101</c:v>
                </c:pt>
                <c:pt idx="97">
                  <c:v>1.4715915454441699</c:v>
                </c:pt>
                <c:pt idx="98">
                  <c:v>1.39898428229255</c:v>
                </c:pt>
                <c:pt idx="99">
                  <c:v>1.3316299787913799</c:v>
                </c:pt>
                <c:pt idx="100">
                  <c:v>1.2610252314631001</c:v>
                </c:pt>
                <c:pt idx="101">
                  <c:v>1.20401374012572</c:v>
                </c:pt>
                <c:pt idx="102">
                  <c:v>1.1523344119890799</c:v>
                </c:pt>
                <c:pt idx="103">
                  <c:v>1.09150910637355</c:v>
                </c:pt>
                <c:pt idx="104">
                  <c:v>1.0408381391678401</c:v>
                </c:pt>
                <c:pt idx="105">
                  <c:v>0.99497188696972805</c:v>
                </c:pt>
                <c:pt idx="106">
                  <c:v>0.95686264298406798</c:v>
                </c:pt>
                <c:pt idx="107">
                  <c:v>0.91715610333877096</c:v>
                </c:pt>
                <c:pt idx="108">
                  <c:v>0.88218193430706104</c:v>
                </c:pt>
                <c:pt idx="109">
                  <c:v>0.85030649530810898</c:v>
                </c:pt>
                <c:pt idx="110">
                  <c:v>0.81925716275612204</c:v>
                </c:pt>
                <c:pt idx="111">
                  <c:v>0.78849149193218004</c:v>
                </c:pt>
                <c:pt idx="112">
                  <c:v>0.75989110437651997</c:v>
                </c:pt>
                <c:pt idx="113">
                  <c:v>0.73081845416536295</c:v>
                </c:pt>
                <c:pt idx="114">
                  <c:v>0.70438364903778306</c:v>
                </c:pt>
                <c:pt idx="115">
                  <c:v>0.67687208896530804</c:v>
                </c:pt>
                <c:pt idx="116">
                  <c:v>0.65086822719637505</c:v>
                </c:pt>
                <c:pt idx="117">
                  <c:v>0.62613803080031105</c:v>
                </c:pt>
                <c:pt idx="118">
                  <c:v>0.60089208678088601</c:v>
                </c:pt>
                <c:pt idx="119">
                  <c:v>0.57639181207490298</c:v>
                </c:pt>
                <c:pt idx="120">
                  <c:v>0.55193181454431295</c:v>
                </c:pt>
                <c:pt idx="121">
                  <c:v>0.52645964652408594</c:v>
                </c:pt>
                <c:pt idx="122">
                  <c:v>0.502538019675277</c:v>
                </c:pt>
                <c:pt idx="123">
                  <c:v>0.48004694114297303</c:v>
                </c:pt>
                <c:pt idx="124">
                  <c:v>0.45847874103783598</c:v>
                </c:pt>
                <c:pt idx="125">
                  <c:v>0.43625347705509299</c:v>
                </c:pt>
                <c:pt idx="126">
                  <c:v>0.41546675387173598</c:v>
                </c:pt>
                <c:pt idx="127">
                  <c:v>0.39672187963383398</c:v>
                </c:pt>
                <c:pt idx="128">
                  <c:v>0.378342432090085</c:v>
                </c:pt>
                <c:pt idx="129">
                  <c:v>0.35959021894473098</c:v>
                </c:pt>
                <c:pt idx="130">
                  <c:v>0.341690904738992</c:v>
                </c:pt>
                <c:pt idx="131">
                  <c:v>0.32710016051003499</c:v>
                </c:pt>
                <c:pt idx="132">
                  <c:v>0.31467059970967298</c:v>
                </c:pt>
                <c:pt idx="133">
                  <c:v>0.30254990314552799</c:v>
                </c:pt>
                <c:pt idx="134">
                  <c:v>0.29226900382494397</c:v>
                </c:pt>
                <c:pt idx="135">
                  <c:v>0.283896101325811</c:v>
                </c:pt>
                <c:pt idx="136">
                  <c:v>0.27620183962351402</c:v>
                </c:pt>
                <c:pt idx="137">
                  <c:v>0.268832166825136</c:v>
                </c:pt>
                <c:pt idx="138">
                  <c:v>0.263672862244964</c:v>
                </c:pt>
                <c:pt idx="139">
                  <c:v>0.26077722038997297</c:v>
                </c:pt>
                <c:pt idx="140">
                  <c:v>0.25806626561635898</c:v>
                </c:pt>
                <c:pt idx="141">
                  <c:v>0.25732012663077303</c:v>
                </c:pt>
                <c:pt idx="142">
                  <c:v>0.25635119820949198</c:v>
                </c:pt>
                <c:pt idx="143">
                  <c:v>0.25557439045623498</c:v>
                </c:pt>
                <c:pt idx="144">
                  <c:v>0.25492194351944902</c:v>
                </c:pt>
                <c:pt idx="145">
                  <c:v>0.25591057142921098</c:v>
                </c:pt>
                <c:pt idx="146">
                  <c:v>0.257081140506487</c:v>
                </c:pt>
                <c:pt idx="147">
                  <c:v>0.25631034402820901</c:v>
                </c:pt>
                <c:pt idx="148">
                  <c:v>0.25552360910299499</c:v>
                </c:pt>
                <c:pt idx="149">
                  <c:v>0.25465492654379501</c:v>
                </c:pt>
                <c:pt idx="150">
                  <c:v>0.25398005698296799</c:v>
                </c:pt>
                <c:pt idx="151">
                  <c:v>0.25391301478021799</c:v>
                </c:pt>
                <c:pt idx="152">
                  <c:v>0.25247116155467703</c:v>
                </c:pt>
                <c:pt idx="153">
                  <c:v>0.25014970468349501</c:v>
                </c:pt>
                <c:pt idx="154">
                  <c:v>0.24633206879300101</c:v>
                </c:pt>
                <c:pt idx="155">
                  <c:v>0.24322270704139101</c:v>
                </c:pt>
                <c:pt idx="156">
                  <c:v>0.238475061415481</c:v>
                </c:pt>
                <c:pt idx="157">
                  <c:v>0.234897541647763</c:v>
                </c:pt>
                <c:pt idx="158">
                  <c:v>0.229411386798137</c:v>
                </c:pt>
                <c:pt idx="159">
                  <c:v>0.224717984746858</c:v>
                </c:pt>
                <c:pt idx="160">
                  <c:v>0.219592087340783</c:v>
                </c:pt>
                <c:pt idx="161">
                  <c:v>0.211648202641672</c:v>
                </c:pt>
                <c:pt idx="162">
                  <c:v>0.20440963734939899</c:v>
                </c:pt>
                <c:pt idx="163">
                  <c:v>0.197942763519039</c:v>
                </c:pt>
                <c:pt idx="164">
                  <c:v>0.19038290951348799</c:v>
                </c:pt>
                <c:pt idx="165">
                  <c:v>0.18391228398385301</c:v>
                </c:pt>
                <c:pt idx="166">
                  <c:v>0.178258727833604</c:v>
                </c:pt>
                <c:pt idx="167">
                  <c:v>0.16787532827492499</c:v>
                </c:pt>
                <c:pt idx="168">
                  <c:v>0.15796880468256899</c:v>
                </c:pt>
                <c:pt idx="169">
                  <c:v>0.14943913364280101</c:v>
                </c:pt>
                <c:pt idx="170">
                  <c:v>0.14300772249087901</c:v>
                </c:pt>
                <c:pt idx="171">
                  <c:v>0.13442663171569399</c:v>
                </c:pt>
                <c:pt idx="172">
                  <c:v>0.127399451930133</c:v>
                </c:pt>
                <c:pt idx="173">
                  <c:v>0.118216346913674</c:v>
                </c:pt>
                <c:pt idx="174">
                  <c:v>0.111701705160356</c:v>
                </c:pt>
                <c:pt idx="175">
                  <c:v>0.10461596951738</c:v>
                </c:pt>
                <c:pt idx="176" formatCode="0.00E+00">
                  <c:v>9.5398991705019601E-2</c:v>
                </c:pt>
                <c:pt idx="177" formatCode="0.00E+00">
                  <c:v>8.8367576035456197E-2</c:v>
                </c:pt>
                <c:pt idx="178" formatCode="0.00E+00">
                  <c:v>8.3887442045785895E-2</c:v>
                </c:pt>
                <c:pt idx="179" formatCode="0.00E+00">
                  <c:v>7.6266119877759095E-2</c:v>
                </c:pt>
                <c:pt idx="180" formatCode="0.00E+00">
                  <c:v>7.3087081477202498E-2</c:v>
                </c:pt>
                <c:pt idx="181" formatCode="0.00E+00">
                  <c:v>6.5735460292533701E-2</c:v>
                </c:pt>
                <c:pt idx="182" formatCode="0.00E+00">
                  <c:v>5.8246354243330599E-2</c:v>
                </c:pt>
                <c:pt idx="183" formatCode="0.00E+00">
                  <c:v>5.3810337077320802E-2</c:v>
                </c:pt>
                <c:pt idx="184">
                  <c:v>4.7662017058716998E-2</c:v>
                </c:pt>
                <c:pt idx="185" formatCode="0.00E+00">
                  <c:v>4.2988016640172301E-2</c:v>
                </c:pt>
                <c:pt idx="186" formatCode="0.00E+00">
                  <c:v>4.1174208068717397E-2</c:v>
                </c:pt>
                <c:pt idx="187" formatCode="0.00E+00">
                  <c:v>3.6195180304779501E-2</c:v>
                </c:pt>
                <c:pt idx="188" formatCode="0.00E+00">
                  <c:v>3.2182077377009601E-2</c:v>
                </c:pt>
                <c:pt idx="189" formatCode="0.00E+00">
                  <c:v>2.69409614633358E-2</c:v>
                </c:pt>
                <c:pt idx="190" formatCode="0.00E+00">
                  <c:v>2.5593280709813301E-2</c:v>
                </c:pt>
                <c:pt idx="191" formatCode="0.00E+00">
                  <c:v>2.28582528270002E-2</c:v>
                </c:pt>
                <c:pt idx="192" formatCode="0.00E+00">
                  <c:v>1.6275022955687699E-2</c:v>
                </c:pt>
                <c:pt idx="193" formatCode="0.00E+00">
                  <c:v>1.59485109181936E-2</c:v>
                </c:pt>
                <c:pt idx="194" formatCode="0.00E+00">
                  <c:v>1.3506560755825099E-2</c:v>
                </c:pt>
                <c:pt idx="195" formatCode="0.00E+00">
                  <c:v>9.6401789222192603E-3</c:v>
                </c:pt>
                <c:pt idx="196">
                  <c:v>9.0696458413999995E-3</c:v>
                </c:pt>
                <c:pt idx="197" formatCode="0.00E+00">
                  <c:v>6.2781717407745501E-3</c:v>
                </c:pt>
                <c:pt idx="198" formatCode="0.00E+00">
                  <c:v>1.84389502509432E-3</c:v>
                </c:pt>
                <c:pt idx="199" formatCode="0.00E+00">
                  <c:v>3.5377074495696798E-3</c:v>
                </c:pt>
                <c:pt idx="200" formatCode="0.00E+00">
                  <c:v>2.85933742952747E-3</c:v>
                </c:pt>
                <c:pt idx="201" formatCode="0.00E+00">
                  <c:v>-1.42825897445585E-3</c:v>
                </c:pt>
                <c:pt idx="202" formatCode="0.00E+00">
                  <c:v>-3.44497968678274E-3</c:v>
                </c:pt>
                <c:pt idx="203" formatCode="0.00E+00">
                  <c:v>-2.7292931126895398E-3</c:v>
                </c:pt>
                <c:pt idx="204" formatCode="0.00E+00">
                  <c:v>-4.4874930380381303E-3</c:v>
                </c:pt>
                <c:pt idx="205" formatCode="0.00E+00">
                  <c:v>-3.1300026455758001E-3</c:v>
                </c:pt>
                <c:pt idx="206" formatCode="0.00E+00">
                  <c:v>-3.0370179213842501E-3</c:v>
                </c:pt>
                <c:pt idx="207" formatCode="0.00E+00">
                  <c:v>-7.9340479648902992E-3</c:v>
                </c:pt>
                <c:pt idx="208" formatCode="0.00E+00">
                  <c:v>-5.52406935650429E-3</c:v>
                </c:pt>
                <c:pt idx="209" formatCode="0.00E+00">
                  <c:v>-9.4058428392552306E-3</c:v>
                </c:pt>
                <c:pt idx="210" formatCode="0.00E+00">
                  <c:v>-8.4257291039180407E-3</c:v>
                </c:pt>
                <c:pt idx="211" formatCode="0.00E+00">
                  <c:v>-9.8982752262487105E-3</c:v>
                </c:pt>
                <c:pt idx="212" formatCode="0.00E+00">
                  <c:v>-1.04899112200249E-2</c:v>
                </c:pt>
                <c:pt idx="213">
                  <c:v>-1.0910476440582999E-2</c:v>
                </c:pt>
                <c:pt idx="214" formatCode="0.00E+00">
                  <c:v>-1.10249008726593E-2</c:v>
                </c:pt>
                <c:pt idx="215" formatCode="0.00E+00">
                  <c:v>-1.11138648639295E-2</c:v>
                </c:pt>
                <c:pt idx="216" formatCode="0.00E+00">
                  <c:v>-1.15286011518702E-2</c:v>
                </c:pt>
                <c:pt idx="217" formatCode="0.00E+00">
                  <c:v>-1.19531684591343E-2</c:v>
                </c:pt>
                <c:pt idx="218" formatCode="0.00E+00">
                  <c:v>-1.1477088895172301E-2</c:v>
                </c:pt>
                <c:pt idx="219">
                  <c:v>-1.2405143401635E-2</c:v>
                </c:pt>
                <c:pt idx="220" formatCode="0.00E+00">
                  <c:v>-1.21285589383961E-2</c:v>
                </c:pt>
                <c:pt idx="221" formatCode="0.00E+00">
                  <c:v>-1.26182676276855E-2</c:v>
                </c:pt>
                <c:pt idx="222">
                  <c:v>-1.2638028597256001E-2</c:v>
                </c:pt>
                <c:pt idx="223" formatCode="0.00E+00">
                  <c:v>-1.24314840236639E-2</c:v>
                </c:pt>
                <c:pt idx="224">
                  <c:v>-1.2574509755783E-2</c:v>
                </c:pt>
                <c:pt idx="225" formatCode="0.00E+00">
                  <c:v>-1.2983653364887901E-2</c:v>
                </c:pt>
                <c:pt idx="226" formatCode="0.00E+00">
                  <c:v>-1.28437097911192E-2</c:v>
                </c:pt>
                <c:pt idx="227" formatCode="0.00E+00">
                  <c:v>-1.32833151550871E-2</c:v>
                </c:pt>
                <c:pt idx="228" formatCode="0.00E+00">
                  <c:v>-1.26628120456215E-2</c:v>
                </c:pt>
                <c:pt idx="229" formatCode="0.00E+00">
                  <c:v>-1.2884546566309101E-2</c:v>
                </c:pt>
                <c:pt idx="230" formatCode="0.00E+00">
                  <c:v>-1.3221326987387301E-2</c:v>
                </c:pt>
                <c:pt idx="231" formatCode="0.00E+00">
                  <c:v>-1.3352813685423501E-2</c:v>
                </c:pt>
                <c:pt idx="232" formatCode="0.00E+00">
                  <c:v>-1.3403828736743501E-2</c:v>
                </c:pt>
                <c:pt idx="233" formatCode="0.00E+00">
                  <c:v>-1.3228726425789501E-2</c:v>
                </c:pt>
                <c:pt idx="234" formatCode="0.00E+00">
                  <c:v>-1.3692718677188799E-2</c:v>
                </c:pt>
                <c:pt idx="235" formatCode="0.00E+00">
                  <c:v>-1.3815263805277299E-2</c:v>
                </c:pt>
                <c:pt idx="236" formatCode="0.00E+00">
                  <c:v>-1.3985196278663301E-2</c:v>
                </c:pt>
                <c:pt idx="237" formatCode="0.00E+00">
                  <c:v>-1.37406832959634E-2</c:v>
                </c:pt>
                <c:pt idx="238" formatCode="0.00E+00">
                  <c:v>-1.36728771094221E-2</c:v>
                </c:pt>
                <c:pt idx="239">
                  <c:v>-1.4000284929408999E-2</c:v>
                </c:pt>
                <c:pt idx="240">
                  <c:v>-1.4161468273937E-2</c:v>
                </c:pt>
                <c:pt idx="241" formatCode="0.00E+00">
                  <c:v>-1.37091674451025E-2</c:v>
                </c:pt>
                <c:pt idx="242">
                  <c:v>-1.3710354875718001E-2</c:v>
                </c:pt>
                <c:pt idx="243" formatCode="0.00E+00">
                  <c:v>-1.3533785958520899E-2</c:v>
                </c:pt>
                <c:pt idx="244" formatCode="0.00E+00">
                  <c:v>-1.37322116733047E-2</c:v>
                </c:pt>
                <c:pt idx="245" formatCode="0.00E+00">
                  <c:v>-1.35444617372897E-2</c:v>
                </c:pt>
                <c:pt idx="246" formatCode="0.00E+00">
                  <c:v>-1.3884056961784699E-2</c:v>
                </c:pt>
                <c:pt idx="247" formatCode="0.00E+00">
                  <c:v>-1.3544213121121799E-2</c:v>
                </c:pt>
                <c:pt idx="248" formatCode="0.00E+00">
                  <c:v>-1.3449532596197199E-2</c:v>
                </c:pt>
                <c:pt idx="249">
                  <c:v>-1.3354268729514999E-2</c:v>
                </c:pt>
                <c:pt idx="250" formatCode="0.00E+00">
                  <c:v>-1.28406453507713E-2</c:v>
                </c:pt>
                <c:pt idx="251" formatCode="0.00E+00">
                  <c:v>-1.2824145508630201E-2</c:v>
                </c:pt>
                <c:pt idx="252" formatCode="0.00E+00">
                  <c:v>-1.24579871782788E-2</c:v>
                </c:pt>
                <c:pt idx="253" formatCode="0.00E+00">
                  <c:v>-1.2076988752051101E-2</c:v>
                </c:pt>
                <c:pt idx="254" formatCode="0.00E+00">
                  <c:v>-1.17380014752734E-2</c:v>
                </c:pt>
                <c:pt idx="255" formatCode="0.00E+00">
                  <c:v>-1.15368544459721E-2</c:v>
                </c:pt>
                <c:pt idx="256" formatCode="0.00E+00">
                  <c:v>-1.13670782067536E-2</c:v>
                </c:pt>
                <c:pt idx="257" formatCode="0.00E+00">
                  <c:v>-1.07069867389359E-2</c:v>
                </c:pt>
                <c:pt idx="258" formatCode="0.00E+00">
                  <c:v>-1.02389051643307E-2</c:v>
                </c:pt>
                <c:pt idx="259" formatCode="0.00E+00">
                  <c:v>-9.5632162610129797E-3</c:v>
                </c:pt>
                <c:pt idx="260" formatCode="0.00E+00">
                  <c:v>-8.9531348069565898E-3</c:v>
                </c:pt>
                <c:pt idx="261" formatCode="0.00E+00">
                  <c:v>-8.3118554512307992E-3</c:v>
                </c:pt>
                <c:pt idx="262" formatCode="0.00E+00">
                  <c:v>-7.3955728509646802E-3</c:v>
                </c:pt>
                <c:pt idx="263" formatCode="0.00E+00">
                  <c:v>-6.9955600740219601E-3</c:v>
                </c:pt>
                <c:pt idx="264" formatCode="0.00E+00">
                  <c:v>-6.3843023524438203E-3</c:v>
                </c:pt>
                <c:pt idx="265" formatCode="0.00E+00">
                  <c:v>-5.7053203120716999E-3</c:v>
                </c:pt>
                <c:pt idx="266" formatCode="0.00E+00">
                  <c:v>-4.7740585157145504E-3</c:v>
                </c:pt>
                <c:pt idx="267" formatCode="0.00E+00">
                  <c:v>-3.9797500025143297E-3</c:v>
                </c:pt>
                <c:pt idx="268" formatCode="0.00E+00">
                  <c:v>-3.19831528161866E-3</c:v>
                </c:pt>
                <c:pt idx="269" formatCode="0.00E+00">
                  <c:v>-2.3019629037910401E-3</c:v>
                </c:pt>
                <c:pt idx="270" formatCode="0.00E+00">
                  <c:v>-1.62018401894502E-3</c:v>
                </c:pt>
                <c:pt idx="271" formatCode="0.00E+00">
                  <c:v>-1.0051728159853801E-3</c:v>
                </c:pt>
                <c:pt idx="272" formatCode="0.00E+00">
                  <c:v>-2.3620299325929201E-4</c:v>
                </c:pt>
                <c:pt idx="273" formatCode="0.00E+00">
                  <c:v>7.6731085460960205E-4</c:v>
                </c:pt>
                <c:pt idx="274" formatCode="0.00E+00">
                  <c:v>1.5297027394738599E-3</c:v>
                </c:pt>
                <c:pt idx="275" formatCode="0.00E+00">
                  <c:v>2.4308542809028701E-3</c:v>
                </c:pt>
                <c:pt idx="276" formatCode="0.00E+00">
                  <c:v>2.6756245340931002E-3</c:v>
                </c:pt>
                <c:pt idx="277" formatCode="0.00E+00">
                  <c:v>3.3603399651123398E-3</c:v>
                </c:pt>
                <c:pt idx="278" formatCode="0.00E+00">
                  <c:v>4.0297376969407302E-3</c:v>
                </c:pt>
                <c:pt idx="279" formatCode="0.00E+00">
                  <c:v>4.7255610261196504E-3</c:v>
                </c:pt>
                <c:pt idx="280" formatCode="0.00E+00">
                  <c:v>5.7663380608181597E-3</c:v>
                </c:pt>
                <c:pt idx="281" formatCode="0.00E+00">
                  <c:v>6.8249760244483097E-3</c:v>
                </c:pt>
                <c:pt idx="282" formatCode="0.00E+00">
                  <c:v>8.1017362422237393E-3</c:v>
                </c:pt>
                <c:pt idx="283" formatCode="0.00E+00">
                  <c:v>9.2878172718738501E-3</c:v>
                </c:pt>
                <c:pt idx="284" formatCode="0.00E+00">
                  <c:v>1.06446517565696E-2</c:v>
                </c:pt>
                <c:pt idx="285" formatCode="0.00E+00">
                  <c:v>1.1981556798937899E-2</c:v>
                </c:pt>
                <c:pt idx="286" formatCode="0.00E+00">
                  <c:v>1.3446316431865699E-2</c:v>
                </c:pt>
                <c:pt idx="287" formatCode="0.00E+00">
                  <c:v>1.50332624482074E-2</c:v>
                </c:pt>
                <c:pt idx="288" formatCode="0.00E+00">
                  <c:v>1.6580933022708199E-2</c:v>
                </c:pt>
                <c:pt idx="289" formatCode="0.00E+00">
                  <c:v>1.8221148989280501E-2</c:v>
                </c:pt>
                <c:pt idx="290" formatCode="0.00E+00">
                  <c:v>2.0100922551026901E-2</c:v>
                </c:pt>
                <c:pt idx="291">
                  <c:v>2.1860179090348E-2</c:v>
                </c:pt>
                <c:pt idx="292" formatCode="0.00E+00">
                  <c:v>2.3589465396521899E-2</c:v>
                </c:pt>
                <c:pt idx="293">
                  <c:v>2.5524119170556001E-2</c:v>
                </c:pt>
                <c:pt idx="294" formatCode="0.00E+00">
                  <c:v>2.7791515752887099E-2</c:v>
                </c:pt>
                <c:pt idx="295" formatCode="0.00E+00">
                  <c:v>2.9968563927328301E-2</c:v>
                </c:pt>
                <c:pt idx="296" formatCode="0.00E+00">
                  <c:v>3.2252677482194597E-2</c:v>
                </c:pt>
                <c:pt idx="297" formatCode="0.00E+00">
                  <c:v>3.4626470426485603E-2</c:v>
                </c:pt>
                <c:pt idx="298" formatCode="0.00E+00">
                  <c:v>3.6924225236395401E-2</c:v>
                </c:pt>
                <c:pt idx="299" formatCode="0.00E+00">
                  <c:v>3.93343613775659E-2</c:v>
                </c:pt>
                <c:pt idx="300" formatCode="0.00E+00">
                  <c:v>4.1676505323393599E-2</c:v>
                </c:pt>
                <c:pt idx="301" formatCode="0.00E+00">
                  <c:v>4.4292902434817101E-2</c:v>
                </c:pt>
                <c:pt idx="302">
                  <c:v>4.6961670988962999E-2</c:v>
                </c:pt>
                <c:pt idx="303">
                  <c:v>4.9373395840309003E-2</c:v>
                </c:pt>
                <c:pt idx="304" formatCode="0.00E+00">
                  <c:v>5.2059809144109501E-2</c:v>
                </c:pt>
                <c:pt idx="305">
                  <c:v>5.4932365456388001E-2</c:v>
                </c:pt>
                <c:pt idx="306" formatCode="0.00E+00">
                  <c:v>5.7570771739823598E-2</c:v>
                </c:pt>
                <c:pt idx="307" formatCode="0.00E+00">
                  <c:v>6.0384870991451102E-2</c:v>
                </c:pt>
                <c:pt idx="308" formatCode="0.00E+00">
                  <c:v>6.3281938118491698E-2</c:v>
                </c:pt>
                <c:pt idx="309">
                  <c:v>6.5940317326893996E-2</c:v>
                </c:pt>
                <c:pt idx="310" formatCode="0.00E+00">
                  <c:v>6.8930060099204896E-2</c:v>
                </c:pt>
                <c:pt idx="311" formatCode="0.00E+00">
                  <c:v>7.17565555524666E-2</c:v>
                </c:pt>
                <c:pt idx="312" formatCode="0.00E+00">
                  <c:v>7.4866749150284295E-2</c:v>
                </c:pt>
                <c:pt idx="313" formatCode="0.00E+00">
                  <c:v>7.7790978507891906E-2</c:v>
                </c:pt>
                <c:pt idx="314" formatCode="0.00E+00">
                  <c:v>8.0774544723146102E-2</c:v>
                </c:pt>
                <c:pt idx="315" formatCode="0.00E+00">
                  <c:v>8.3730228642613203E-2</c:v>
                </c:pt>
                <c:pt idx="316" formatCode="0.00E+00">
                  <c:v>8.6488950926089797E-2</c:v>
                </c:pt>
                <c:pt idx="317" formatCode="0.00E+00">
                  <c:v>8.9323396261234603E-2</c:v>
                </c:pt>
                <c:pt idx="318" formatCode="0.00E+00">
                  <c:v>9.22291628659139E-2</c:v>
                </c:pt>
                <c:pt idx="319">
                  <c:v>9.5053891893241996E-2</c:v>
                </c:pt>
                <c:pt idx="320" formatCode="0.00E+00">
                  <c:v>9.7656355345139903E-2</c:v>
                </c:pt>
                <c:pt idx="321">
                  <c:v>0.100658955031491</c:v>
                </c:pt>
                <c:pt idx="322">
                  <c:v>0.10339499992895999</c:v>
                </c:pt>
                <c:pt idx="323">
                  <c:v>0.105608040296837</c:v>
                </c:pt>
                <c:pt idx="324">
                  <c:v>0.108751666139299</c:v>
                </c:pt>
                <c:pt idx="325">
                  <c:v>0.111156720739207</c:v>
                </c:pt>
                <c:pt idx="326">
                  <c:v>0.113480641681541</c:v>
                </c:pt>
                <c:pt idx="327">
                  <c:v>0.11610286887735501</c:v>
                </c:pt>
                <c:pt idx="328">
                  <c:v>0.118473967792402</c:v>
                </c:pt>
                <c:pt idx="329">
                  <c:v>0.12041069270819101</c:v>
                </c:pt>
                <c:pt idx="330">
                  <c:v>0.12289977833646799</c:v>
                </c:pt>
                <c:pt idx="331">
                  <c:v>0.12468745004782</c:v>
                </c:pt>
                <c:pt idx="332">
                  <c:v>0.12657321914203301</c:v>
                </c:pt>
                <c:pt idx="333">
                  <c:v>0.12893969531509999</c:v>
                </c:pt>
                <c:pt idx="334">
                  <c:v>0.13076008106682799</c:v>
                </c:pt>
                <c:pt idx="335">
                  <c:v>0.13273086461790001</c:v>
                </c:pt>
                <c:pt idx="336">
                  <c:v>0.13433286460541599</c:v>
                </c:pt>
                <c:pt idx="337">
                  <c:v>0.136262234617744</c:v>
                </c:pt>
                <c:pt idx="338">
                  <c:v>0.13740892820279399</c:v>
                </c:pt>
                <c:pt idx="339">
                  <c:v>0.13907927295210501</c:v>
                </c:pt>
                <c:pt idx="340">
                  <c:v>0.140421569609048</c:v>
                </c:pt>
                <c:pt idx="341">
                  <c:v>0.14156188584419399</c:v>
                </c:pt>
                <c:pt idx="342">
                  <c:v>0.14245759953721199</c:v>
                </c:pt>
                <c:pt idx="343">
                  <c:v>0.143422975844295</c:v>
                </c:pt>
                <c:pt idx="344">
                  <c:v>0.144345545078089</c:v>
                </c:pt>
                <c:pt idx="345">
                  <c:v>0.144999174755578</c:v>
                </c:pt>
                <c:pt idx="346">
                  <c:v>0.14569417528391901</c:v>
                </c:pt>
                <c:pt idx="347">
                  <c:v>0.146543557668915</c:v>
                </c:pt>
                <c:pt idx="348">
                  <c:v>0.146805085991802</c:v>
                </c:pt>
                <c:pt idx="349">
                  <c:v>0.14696508528649899</c:v>
                </c:pt>
                <c:pt idx="350">
                  <c:v>0.14722481035912299</c:v>
                </c:pt>
                <c:pt idx="351">
                  <c:v>0.14711707971172999</c:v>
                </c:pt>
                <c:pt idx="352">
                  <c:v>0.14716688973150899</c:v>
                </c:pt>
                <c:pt idx="353">
                  <c:v>0.14703964367872299</c:v>
                </c:pt>
                <c:pt idx="354">
                  <c:v>0.14671701097843401</c:v>
                </c:pt>
                <c:pt idx="355">
                  <c:v>0.146285365249437</c:v>
                </c:pt>
                <c:pt idx="356">
                  <c:v>0.14600628654974199</c:v>
                </c:pt>
                <c:pt idx="357">
                  <c:v>0.14547251778452699</c:v>
                </c:pt>
                <c:pt idx="358">
                  <c:v>0.144780096538832</c:v>
                </c:pt>
                <c:pt idx="359">
                  <c:v>0.14388221022359199</c:v>
                </c:pt>
                <c:pt idx="360">
                  <c:v>0.14292880034508501</c:v>
                </c:pt>
                <c:pt idx="361">
                  <c:v>0.142096296055747</c:v>
                </c:pt>
                <c:pt idx="362">
                  <c:v>0.14114534707329399</c:v>
                </c:pt>
                <c:pt idx="363">
                  <c:v>0.13988920893919399</c:v>
                </c:pt>
                <c:pt idx="364">
                  <c:v>0.138725173081891</c:v>
                </c:pt>
                <c:pt idx="365">
                  <c:v>0.137226962069218</c:v>
                </c:pt>
                <c:pt idx="366">
                  <c:v>0.13607208319077099</c:v>
                </c:pt>
                <c:pt idx="367">
                  <c:v>0.13486945746863899</c:v>
                </c:pt>
                <c:pt idx="368">
                  <c:v>0.13303703358162899</c:v>
                </c:pt>
                <c:pt idx="369">
                  <c:v>0.131560693754011</c:v>
                </c:pt>
                <c:pt idx="370">
                  <c:v>0.13014512712059001</c:v>
                </c:pt>
                <c:pt idx="371">
                  <c:v>0.12858006877868</c:v>
                </c:pt>
                <c:pt idx="372">
                  <c:v>0.12668284450283401</c:v>
                </c:pt>
                <c:pt idx="373">
                  <c:v>0.12504519677981399</c:v>
                </c:pt>
                <c:pt idx="374">
                  <c:v>0.123362381495042</c:v>
                </c:pt>
                <c:pt idx="375">
                  <c:v>0.12095612068238799</c:v>
                </c:pt>
                <c:pt idx="376">
                  <c:v>0.119370527672484</c:v>
                </c:pt>
                <c:pt idx="377">
                  <c:v>0.117099695159378</c:v>
                </c:pt>
                <c:pt idx="378">
                  <c:v>0.115314994650522</c:v>
                </c:pt>
                <c:pt idx="379">
                  <c:v>0.113143613819256</c:v>
                </c:pt>
                <c:pt idx="380">
                  <c:v>0.111043238717617</c:v>
                </c:pt>
                <c:pt idx="381">
                  <c:v>0.10906573506556801</c:v>
                </c:pt>
                <c:pt idx="382">
                  <c:v>0.106953274718423</c:v>
                </c:pt>
                <c:pt idx="383">
                  <c:v>0.104807557801297</c:v>
                </c:pt>
                <c:pt idx="384">
                  <c:v>0.102372582278355</c:v>
                </c:pt>
                <c:pt idx="385">
                  <c:v>0.10042139574466601</c:v>
                </c:pt>
                <c:pt idx="386" formatCode="0.00E+00">
                  <c:v>9.8289992319834193E-2</c:v>
                </c:pt>
                <c:pt idx="387" formatCode="0.00E+00">
                  <c:v>9.5987548645375204E-2</c:v>
                </c:pt>
                <c:pt idx="388" formatCode="0.00E+00">
                  <c:v>9.3782709266157699E-2</c:v>
                </c:pt>
                <c:pt idx="389" formatCode="0.00E+00">
                  <c:v>9.1589423309981793E-2</c:v>
                </c:pt>
                <c:pt idx="390" formatCode="0.00E+00">
                  <c:v>8.9413059332655503E-2</c:v>
                </c:pt>
                <c:pt idx="391" formatCode="0.00E+00">
                  <c:v>8.7373576936703598E-2</c:v>
                </c:pt>
                <c:pt idx="392" formatCode="0.00E+00">
                  <c:v>8.5086708759758906E-2</c:v>
                </c:pt>
                <c:pt idx="393" formatCode="0.00E+00">
                  <c:v>8.2856854324130494E-2</c:v>
                </c:pt>
                <c:pt idx="394" formatCode="0.00E+00">
                  <c:v>8.0776377444870304E-2</c:v>
                </c:pt>
                <c:pt idx="395" formatCode="0.00E+00">
                  <c:v>7.8634991178999095E-2</c:v>
                </c:pt>
                <c:pt idx="396" formatCode="0.00E+00">
                  <c:v>7.6500747226454599E-2</c:v>
                </c:pt>
                <c:pt idx="397" formatCode="0.00E+00">
                  <c:v>7.4413615711224096E-2</c:v>
                </c:pt>
                <c:pt idx="398">
                  <c:v>7.2245321118005995E-2</c:v>
                </c:pt>
                <c:pt idx="399" formatCode="0.00E+00">
                  <c:v>7.0209379487222806E-2</c:v>
                </c:pt>
                <c:pt idx="400" formatCode="0.00E+00">
                  <c:v>6.8090798856602505E-2</c:v>
                </c:pt>
                <c:pt idx="401" formatCode="0.00E+00">
                  <c:v>6.6025841434375801E-2</c:v>
                </c:pt>
                <c:pt idx="402" formatCode="0.00E+00">
                  <c:v>6.4159287904537607E-2</c:v>
                </c:pt>
                <c:pt idx="403" formatCode="0.00E+00">
                  <c:v>6.2086507659925697E-2</c:v>
                </c:pt>
                <c:pt idx="404" formatCode="0.00E+00">
                  <c:v>5.9982620090518503E-2</c:v>
                </c:pt>
                <c:pt idx="405" formatCode="0.00E+00">
                  <c:v>5.8077327736098597E-2</c:v>
                </c:pt>
                <c:pt idx="406" formatCode="0.00E+00">
                  <c:v>5.6095657383945702E-2</c:v>
                </c:pt>
                <c:pt idx="407" formatCode="0.00E+00">
                  <c:v>5.4264384346521297E-2</c:v>
                </c:pt>
                <c:pt idx="408" formatCode="0.00E+00">
                  <c:v>5.21761928029289E-2</c:v>
                </c:pt>
                <c:pt idx="409" formatCode="0.00E+00">
                  <c:v>5.0309923548361501E-2</c:v>
                </c:pt>
                <c:pt idx="410">
                  <c:v>4.8495368360266002E-2</c:v>
                </c:pt>
                <c:pt idx="411" formatCode="0.00E+00">
                  <c:v>4.6493150638871897E-2</c:v>
                </c:pt>
                <c:pt idx="412" formatCode="0.00E+00">
                  <c:v>4.4726410761362301E-2</c:v>
                </c:pt>
                <c:pt idx="413" formatCode="0.00E+00">
                  <c:v>4.2983953250635601E-2</c:v>
                </c:pt>
                <c:pt idx="414" formatCode="0.00E+00">
                  <c:v>4.1008694693795603E-2</c:v>
                </c:pt>
                <c:pt idx="415" formatCode="0.00E+00">
                  <c:v>3.9585397241821703E-2</c:v>
                </c:pt>
                <c:pt idx="416" formatCode="0.00E+00">
                  <c:v>3.7789772218620801E-2</c:v>
                </c:pt>
                <c:pt idx="417" formatCode="0.00E+00">
                  <c:v>3.6209061056834697E-2</c:v>
                </c:pt>
                <c:pt idx="418" formatCode="0.00E+00">
                  <c:v>3.45838394797486E-2</c:v>
                </c:pt>
                <c:pt idx="419" formatCode="0.00E+00">
                  <c:v>3.2937947338994397E-2</c:v>
                </c:pt>
                <c:pt idx="420" formatCode="0.00E+00">
                  <c:v>3.1241450818414299E-2</c:v>
                </c:pt>
                <c:pt idx="421" formatCode="0.00E+00">
                  <c:v>2.97466813630013E-2</c:v>
                </c:pt>
                <c:pt idx="422" formatCode="0.00E+00">
                  <c:v>2.8199836565068699E-2</c:v>
                </c:pt>
                <c:pt idx="423" formatCode="0.00E+00">
                  <c:v>2.6622042970380198E-2</c:v>
                </c:pt>
                <c:pt idx="424" formatCode="0.00E+00">
                  <c:v>2.5279912914434599E-2</c:v>
                </c:pt>
                <c:pt idx="425" formatCode="0.00E+00">
                  <c:v>2.3837622248578501E-2</c:v>
                </c:pt>
                <c:pt idx="426" formatCode="0.00E+00">
                  <c:v>2.24686164077906E-2</c:v>
                </c:pt>
                <c:pt idx="427" formatCode="0.00E+00">
                  <c:v>2.0998064047560602E-2</c:v>
                </c:pt>
                <c:pt idx="428" formatCode="0.00E+00">
                  <c:v>1.96104073035679E-2</c:v>
                </c:pt>
                <c:pt idx="429" formatCode="0.00E+00">
                  <c:v>1.83098434802524E-2</c:v>
                </c:pt>
                <c:pt idx="430" formatCode="0.00E+00">
                  <c:v>1.7065628660300501E-2</c:v>
                </c:pt>
                <c:pt idx="431" formatCode="0.00E+00">
                  <c:v>1.5727329313821502E-2</c:v>
                </c:pt>
                <c:pt idx="432" formatCode="0.00E+00">
                  <c:v>1.44956520200566E-2</c:v>
                </c:pt>
                <c:pt idx="433" formatCode="0.00E+00">
                  <c:v>1.30816586556386E-2</c:v>
                </c:pt>
                <c:pt idx="434" formatCode="0.00E+00">
                  <c:v>1.18334251751756E-2</c:v>
                </c:pt>
                <c:pt idx="435" formatCode="0.00E+00">
                  <c:v>1.07454109811937E-2</c:v>
                </c:pt>
                <c:pt idx="436" formatCode="0.00E+00">
                  <c:v>9.5672630235920306E-3</c:v>
                </c:pt>
                <c:pt idx="437" formatCode="0.00E+00">
                  <c:v>8.3429640448642994E-3</c:v>
                </c:pt>
                <c:pt idx="438" formatCode="0.00E+00">
                  <c:v>7.44367730572075E-3</c:v>
                </c:pt>
                <c:pt idx="439" formatCode="0.00E+00">
                  <c:v>6.33025051591426E-3</c:v>
                </c:pt>
                <c:pt idx="440" formatCode="0.00E+00">
                  <c:v>5.2041843153150203E-3</c:v>
                </c:pt>
                <c:pt idx="441" formatCode="0.00E+00">
                  <c:v>4.24779735699386E-3</c:v>
                </c:pt>
                <c:pt idx="442" formatCode="0.00E+00">
                  <c:v>3.5248889139845399E-3</c:v>
                </c:pt>
                <c:pt idx="443" formatCode="0.00E+00">
                  <c:v>2.6201775174521402E-3</c:v>
                </c:pt>
                <c:pt idx="444" formatCode="0.00E+00">
                  <c:v>1.7086083285162599E-3</c:v>
                </c:pt>
                <c:pt idx="445" formatCode="0.00E+00">
                  <c:v>7.7958777086544297E-4</c:v>
                </c:pt>
                <c:pt idx="446" formatCode="0.00E+00">
                  <c:v>-7.30033717954333E-5</c:v>
                </c:pt>
                <c:pt idx="447" formatCode="0.00E+00">
                  <c:v>-7.7581113075352699E-4</c:v>
                </c:pt>
                <c:pt idx="448" formatCode="0.00E+00">
                  <c:v>-1.4250352645887299E-3</c:v>
                </c:pt>
                <c:pt idx="449" formatCode="0.00E+00">
                  <c:v>-2.33428712396453E-3</c:v>
                </c:pt>
                <c:pt idx="450" formatCode="0.00E+00">
                  <c:v>-2.9767971483604999E-3</c:v>
                </c:pt>
                <c:pt idx="451" formatCode="0.00E+00">
                  <c:v>-3.4644909026860398E-3</c:v>
                </c:pt>
                <c:pt idx="452" formatCode="0.00E+00">
                  <c:v>-4.1125180626066004E-3</c:v>
                </c:pt>
                <c:pt idx="453" formatCode="0.00E+00">
                  <c:v>-4.6520303019506803E-3</c:v>
                </c:pt>
                <c:pt idx="454" formatCode="0.00E+00">
                  <c:v>-5.1871496016716702E-3</c:v>
                </c:pt>
                <c:pt idx="455" formatCode="0.00E+00">
                  <c:v>-5.7114969843171303E-3</c:v>
                </c:pt>
                <c:pt idx="456" formatCode="0.00E+00">
                  <c:v>-6.1571577718605502E-3</c:v>
                </c:pt>
                <c:pt idx="457" formatCode="0.00E+00">
                  <c:v>-6.6617050626578602E-3</c:v>
                </c:pt>
                <c:pt idx="458" formatCode="0.00E+00">
                  <c:v>-7.1685993729769101E-3</c:v>
                </c:pt>
                <c:pt idx="459" formatCode="0.00E+00">
                  <c:v>-7.72176496170714E-3</c:v>
                </c:pt>
                <c:pt idx="460" formatCode="0.00E+00">
                  <c:v>-8.1571130127585205E-3</c:v>
                </c:pt>
                <c:pt idx="461" formatCode="0.00E+00">
                  <c:v>-8.3934287221125708E-3</c:v>
                </c:pt>
                <c:pt idx="462" formatCode="0.00E+00">
                  <c:v>-8.7066660851573292E-3</c:v>
                </c:pt>
                <c:pt idx="463" formatCode="0.00E+00">
                  <c:v>-8.9779934787873501E-3</c:v>
                </c:pt>
                <c:pt idx="464" formatCode="0.00E+00">
                  <c:v>-9.2401307246963698E-3</c:v>
                </c:pt>
                <c:pt idx="465" formatCode="0.00E+00">
                  <c:v>-9.4115497276322704E-3</c:v>
                </c:pt>
                <c:pt idx="466" formatCode="0.00E+00">
                  <c:v>-9.5589513156855797E-3</c:v>
                </c:pt>
                <c:pt idx="467" formatCode="0.00E+00">
                  <c:v>-9.6429652427772392E-3</c:v>
                </c:pt>
                <c:pt idx="468" formatCode="0.00E+00">
                  <c:v>-9.7014474268655899E-3</c:v>
                </c:pt>
                <c:pt idx="469" formatCode="0.00E+00">
                  <c:v>-9.7860541811704994E-3</c:v>
                </c:pt>
                <c:pt idx="470" formatCode="0.00E+00">
                  <c:v>-9.7002460837514303E-3</c:v>
                </c:pt>
                <c:pt idx="471" formatCode="0.00E+00">
                  <c:v>-9.7788442059725707E-3</c:v>
                </c:pt>
                <c:pt idx="472" formatCode="0.00E+00">
                  <c:v>-9.6841179587767497E-3</c:v>
                </c:pt>
                <c:pt idx="473" formatCode="0.00E+00">
                  <c:v>-9.8246922279614807E-3</c:v>
                </c:pt>
                <c:pt idx="474" formatCode="0.00E+00">
                  <c:v>-9.7918437911194908E-3</c:v>
                </c:pt>
                <c:pt idx="475" formatCode="0.00E+00">
                  <c:v>-9.7980927802737792E-3</c:v>
                </c:pt>
                <c:pt idx="476" formatCode="0.00E+00">
                  <c:v>-9.7737739634428302E-3</c:v>
                </c:pt>
                <c:pt idx="477" formatCode="0.00E+00">
                  <c:v>-9.8875760480844604E-3</c:v>
                </c:pt>
                <c:pt idx="478" formatCode="0.00E+00">
                  <c:v>-9.8939371191256505E-3</c:v>
                </c:pt>
                <c:pt idx="479" formatCode="0.00E+00">
                  <c:v>-9.8713975544386101E-3</c:v>
                </c:pt>
                <c:pt idx="480" formatCode="0.00E+00">
                  <c:v>-9.8229726850086393E-3</c:v>
                </c:pt>
                <c:pt idx="481" formatCode="0.00E+00">
                  <c:v>-9.8582862183438091E-3</c:v>
                </c:pt>
                <c:pt idx="482" formatCode="0.00E+00">
                  <c:v>-9.8359462808850998E-3</c:v>
                </c:pt>
                <c:pt idx="483" formatCode="0.00E+00">
                  <c:v>-9.7419933647682998E-3</c:v>
                </c:pt>
                <c:pt idx="484" formatCode="0.00E+00">
                  <c:v>-9.6867122657919007E-3</c:v>
                </c:pt>
                <c:pt idx="485" formatCode="0.00E+00">
                  <c:v>-9.5473182795989195E-3</c:v>
                </c:pt>
                <c:pt idx="486" formatCode="0.00E+00">
                  <c:v>-9.4074199765074792E-3</c:v>
                </c:pt>
                <c:pt idx="487" formatCode="0.00E+00">
                  <c:v>-9.3440452085422898E-3</c:v>
                </c:pt>
                <c:pt idx="488" formatCode="0.00E+00">
                  <c:v>-9.1095581417666299E-3</c:v>
                </c:pt>
                <c:pt idx="489" formatCode="0.00E+00">
                  <c:v>-8.8901670557667498E-3</c:v>
                </c:pt>
                <c:pt idx="490" formatCode="0.00E+00">
                  <c:v>-8.8635607973098305E-3</c:v>
                </c:pt>
                <c:pt idx="491" formatCode="0.00E+00">
                  <c:v>-8.49249979511673E-3</c:v>
                </c:pt>
                <c:pt idx="492" formatCode="0.00E+00">
                  <c:v>-8.2353979494696403E-3</c:v>
                </c:pt>
                <c:pt idx="493" formatCode="0.00E+00">
                  <c:v>-7.9688857707606708E-3</c:v>
                </c:pt>
                <c:pt idx="494" formatCode="0.00E+00">
                  <c:v>-7.6510660300929097E-3</c:v>
                </c:pt>
                <c:pt idx="495" formatCode="0.00E+00">
                  <c:v>-7.2864815270789404E-3</c:v>
                </c:pt>
                <c:pt idx="496" formatCode="0.00E+00">
                  <c:v>-6.9687747206261799E-3</c:v>
                </c:pt>
                <c:pt idx="497" formatCode="0.00E+00">
                  <c:v>-6.7203700748209904E-3</c:v>
                </c:pt>
                <c:pt idx="498" formatCode="0.00E+00">
                  <c:v>-6.37678383726398E-3</c:v>
                </c:pt>
                <c:pt idx="499" formatCode="0.00E+00">
                  <c:v>-6.0567264064318397E-3</c:v>
                </c:pt>
                <c:pt idx="500" formatCode="0.00E+00">
                  <c:v>-5.6432382651982098E-3</c:v>
                </c:pt>
                <c:pt idx="501" formatCode="0.00E+00">
                  <c:v>-5.3421141449994502E-3</c:v>
                </c:pt>
                <c:pt idx="502" formatCode="0.00E+00">
                  <c:v>-4.9372305348536804E-3</c:v>
                </c:pt>
                <c:pt idx="503" formatCode="0.00E+00">
                  <c:v>-4.4676100225509597E-3</c:v>
                </c:pt>
                <c:pt idx="504" formatCode="0.00E+00">
                  <c:v>-3.9646491357810398E-3</c:v>
                </c:pt>
                <c:pt idx="505" formatCode="0.00E+00">
                  <c:v>-3.5350258344877599E-3</c:v>
                </c:pt>
                <c:pt idx="506" formatCode="0.00E+00">
                  <c:v>-3.1228102634215599E-3</c:v>
                </c:pt>
                <c:pt idx="507" formatCode="0.00E+00">
                  <c:v>-2.5173080891135401E-3</c:v>
                </c:pt>
                <c:pt idx="508" formatCode="0.00E+00">
                  <c:v>-1.9824568523855298E-3</c:v>
                </c:pt>
                <c:pt idx="509" formatCode="0.00E+00">
                  <c:v>-1.5819064438854201E-3</c:v>
                </c:pt>
                <c:pt idx="510" formatCode="0.00E+00">
                  <c:v>-1.09629900773857E-3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D-21CF-4D42-889D-8C5E2AA0ACD8}"/>
            </c:ext>
          </c:extLst>
        </c:ser>
        <c:ser>
          <c:idx val="5"/>
          <c:order val="11"/>
          <c:tx>
            <c:strRef>
              <c:f>'Ni 20.10.2020'!$AC$6</c:f>
              <c:strCache>
                <c:ptCount val="1"/>
                <c:pt idx="0">
                  <c:v>ad 64 mM Ni+en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'Ni 20.10.2020'!$A$7:$A$517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</c:v>
                </c:pt>
                <c:pt idx="4">
                  <c:v>194</c:v>
                </c:pt>
                <c:pt idx="5">
                  <c:v>195</c:v>
                </c:pt>
                <c:pt idx="6">
                  <c:v>196</c:v>
                </c:pt>
                <c:pt idx="7">
                  <c:v>197</c:v>
                </c:pt>
                <c:pt idx="8">
                  <c:v>198</c:v>
                </c:pt>
                <c:pt idx="9">
                  <c:v>199</c:v>
                </c:pt>
                <c:pt idx="10">
                  <c:v>200</c:v>
                </c:pt>
                <c:pt idx="11">
                  <c:v>201</c:v>
                </c:pt>
                <c:pt idx="12">
                  <c:v>202</c:v>
                </c:pt>
                <c:pt idx="13">
                  <c:v>203</c:v>
                </c:pt>
                <c:pt idx="14">
                  <c:v>204</c:v>
                </c:pt>
                <c:pt idx="15">
                  <c:v>205</c:v>
                </c:pt>
                <c:pt idx="16">
                  <c:v>206</c:v>
                </c:pt>
                <c:pt idx="17">
                  <c:v>207</c:v>
                </c:pt>
                <c:pt idx="18">
                  <c:v>208</c:v>
                </c:pt>
                <c:pt idx="19">
                  <c:v>209</c:v>
                </c:pt>
                <c:pt idx="20">
                  <c:v>210</c:v>
                </c:pt>
                <c:pt idx="21">
                  <c:v>211</c:v>
                </c:pt>
                <c:pt idx="22">
                  <c:v>212</c:v>
                </c:pt>
                <c:pt idx="23">
                  <c:v>213</c:v>
                </c:pt>
                <c:pt idx="24">
                  <c:v>214</c:v>
                </c:pt>
                <c:pt idx="25">
                  <c:v>215</c:v>
                </c:pt>
                <c:pt idx="26">
                  <c:v>216</c:v>
                </c:pt>
                <c:pt idx="27">
                  <c:v>217</c:v>
                </c:pt>
                <c:pt idx="28">
                  <c:v>218</c:v>
                </c:pt>
                <c:pt idx="29">
                  <c:v>219</c:v>
                </c:pt>
                <c:pt idx="30">
                  <c:v>220</c:v>
                </c:pt>
                <c:pt idx="31">
                  <c:v>221</c:v>
                </c:pt>
                <c:pt idx="32">
                  <c:v>222</c:v>
                </c:pt>
                <c:pt idx="33">
                  <c:v>223</c:v>
                </c:pt>
                <c:pt idx="34">
                  <c:v>224</c:v>
                </c:pt>
                <c:pt idx="35">
                  <c:v>225</c:v>
                </c:pt>
                <c:pt idx="36">
                  <c:v>226</c:v>
                </c:pt>
                <c:pt idx="37">
                  <c:v>227</c:v>
                </c:pt>
                <c:pt idx="38">
                  <c:v>228</c:v>
                </c:pt>
                <c:pt idx="39">
                  <c:v>229</c:v>
                </c:pt>
                <c:pt idx="40">
                  <c:v>230</c:v>
                </c:pt>
                <c:pt idx="41">
                  <c:v>231</c:v>
                </c:pt>
                <c:pt idx="42">
                  <c:v>232</c:v>
                </c:pt>
                <c:pt idx="43">
                  <c:v>233</c:v>
                </c:pt>
                <c:pt idx="44">
                  <c:v>234</c:v>
                </c:pt>
                <c:pt idx="45">
                  <c:v>235</c:v>
                </c:pt>
                <c:pt idx="46">
                  <c:v>236</c:v>
                </c:pt>
                <c:pt idx="47">
                  <c:v>237</c:v>
                </c:pt>
                <c:pt idx="48">
                  <c:v>238</c:v>
                </c:pt>
                <c:pt idx="49">
                  <c:v>239</c:v>
                </c:pt>
                <c:pt idx="50">
                  <c:v>240</c:v>
                </c:pt>
                <c:pt idx="51">
                  <c:v>241</c:v>
                </c:pt>
                <c:pt idx="52">
                  <c:v>242</c:v>
                </c:pt>
                <c:pt idx="53">
                  <c:v>243</c:v>
                </c:pt>
                <c:pt idx="54">
                  <c:v>244</c:v>
                </c:pt>
                <c:pt idx="55">
                  <c:v>245</c:v>
                </c:pt>
                <c:pt idx="56">
                  <c:v>246</c:v>
                </c:pt>
                <c:pt idx="57">
                  <c:v>247</c:v>
                </c:pt>
                <c:pt idx="58">
                  <c:v>248</c:v>
                </c:pt>
                <c:pt idx="59">
                  <c:v>249</c:v>
                </c:pt>
                <c:pt idx="60">
                  <c:v>250</c:v>
                </c:pt>
                <c:pt idx="61">
                  <c:v>251</c:v>
                </c:pt>
                <c:pt idx="62">
                  <c:v>252</c:v>
                </c:pt>
                <c:pt idx="63">
                  <c:v>253</c:v>
                </c:pt>
                <c:pt idx="64">
                  <c:v>254</c:v>
                </c:pt>
                <c:pt idx="65">
                  <c:v>255</c:v>
                </c:pt>
                <c:pt idx="66">
                  <c:v>256</c:v>
                </c:pt>
                <c:pt idx="67">
                  <c:v>257</c:v>
                </c:pt>
                <c:pt idx="68">
                  <c:v>258</c:v>
                </c:pt>
                <c:pt idx="69">
                  <c:v>259</c:v>
                </c:pt>
                <c:pt idx="70">
                  <c:v>260</c:v>
                </c:pt>
                <c:pt idx="71">
                  <c:v>261</c:v>
                </c:pt>
                <c:pt idx="72">
                  <c:v>262</c:v>
                </c:pt>
                <c:pt idx="73">
                  <c:v>263</c:v>
                </c:pt>
                <c:pt idx="74">
                  <c:v>264</c:v>
                </c:pt>
                <c:pt idx="75">
                  <c:v>265</c:v>
                </c:pt>
                <c:pt idx="76">
                  <c:v>266</c:v>
                </c:pt>
                <c:pt idx="77">
                  <c:v>267</c:v>
                </c:pt>
                <c:pt idx="78">
                  <c:v>268</c:v>
                </c:pt>
                <c:pt idx="79">
                  <c:v>269</c:v>
                </c:pt>
                <c:pt idx="80">
                  <c:v>270</c:v>
                </c:pt>
                <c:pt idx="81">
                  <c:v>271</c:v>
                </c:pt>
                <c:pt idx="82">
                  <c:v>272</c:v>
                </c:pt>
                <c:pt idx="83">
                  <c:v>273</c:v>
                </c:pt>
                <c:pt idx="84">
                  <c:v>274</c:v>
                </c:pt>
                <c:pt idx="85">
                  <c:v>275</c:v>
                </c:pt>
                <c:pt idx="86">
                  <c:v>276</c:v>
                </c:pt>
                <c:pt idx="87">
                  <c:v>277</c:v>
                </c:pt>
                <c:pt idx="88">
                  <c:v>278</c:v>
                </c:pt>
                <c:pt idx="89">
                  <c:v>279</c:v>
                </c:pt>
                <c:pt idx="90">
                  <c:v>280</c:v>
                </c:pt>
                <c:pt idx="91">
                  <c:v>281</c:v>
                </c:pt>
                <c:pt idx="92">
                  <c:v>282</c:v>
                </c:pt>
                <c:pt idx="93">
                  <c:v>283</c:v>
                </c:pt>
                <c:pt idx="94">
                  <c:v>284</c:v>
                </c:pt>
                <c:pt idx="95">
                  <c:v>285</c:v>
                </c:pt>
                <c:pt idx="96">
                  <c:v>286</c:v>
                </c:pt>
                <c:pt idx="97">
                  <c:v>287</c:v>
                </c:pt>
                <c:pt idx="98">
                  <c:v>288</c:v>
                </c:pt>
                <c:pt idx="99">
                  <c:v>289</c:v>
                </c:pt>
                <c:pt idx="100">
                  <c:v>290</c:v>
                </c:pt>
                <c:pt idx="101">
                  <c:v>291</c:v>
                </c:pt>
                <c:pt idx="102">
                  <c:v>292</c:v>
                </c:pt>
                <c:pt idx="103">
                  <c:v>293</c:v>
                </c:pt>
                <c:pt idx="104">
                  <c:v>294</c:v>
                </c:pt>
                <c:pt idx="105">
                  <c:v>295</c:v>
                </c:pt>
                <c:pt idx="106">
                  <c:v>296</c:v>
                </c:pt>
                <c:pt idx="107">
                  <c:v>297</c:v>
                </c:pt>
                <c:pt idx="108">
                  <c:v>298</c:v>
                </c:pt>
                <c:pt idx="109">
                  <c:v>299</c:v>
                </c:pt>
                <c:pt idx="110">
                  <c:v>300</c:v>
                </c:pt>
                <c:pt idx="111">
                  <c:v>301</c:v>
                </c:pt>
                <c:pt idx="112">
                  <c:v>302</c:v>
                </c:pt>
                <c:pt idx="113">
                  <c:v>303</c:v>
                </c:pt>
                <c:pt idx="114">
                  <c:v>304</c:v>
                </c:pt>
                <c:pt idx="115">
                  <c:v>305</c:v>
                </c:pt>
                <c:pt idx="116">
                  <c:v>306</c:v>
                </c:pt>
                <c:pt idx="117">
                  <c:v>307</c:v>
                </c:pt>
                <c:pt idx="118">
                  <c:v>308</c:v>
                </c:pt>
                <c:pt idx="119">
                  <c:v>309</c:v>
                </c:pt>
                <c:pt idx="120">
                  <c:v>310</c:v>
                </c:pt>
                <c:pt idx="121">
                  <c:v>311</c:v>
                </c:pt>
                <c:pt idx="122">
                  <c:v>312</c:v>
                </c:pt>
                <c:pt idx="123">
                  <c:v>313</c:v>
                </c:pt>
                <c:pt idx="124">
                  <c:v>314</c:v>
                </c:pt>
                <c:pt idx="125">
                  <c:v>315</c:v>
                </c:pt>
                <c:pt idx="126">
                  <c:v>316</c:v>
                </c:pt>
                <c:pt idx="127">
                  <c:v>317</c:v>
                </c:pt>
                <c:pt idx="128">
                  <c:v>318</c:v>
                </c:pt>
                <c:pt idx="129">
                  <c:v>319</c:v>
                </c:pt>
                <c:pt idx="130">
                  <c:v>320</c:v>
                </c:pt>
                <c:pt idx="131">
                  <c:v>321</c:v>
                </c:pt>
                <c:pt idx="132">
                  <c:v>322</c:v>
                </c:pt>
                <c:pt idx="133">
                  <c:v>323</c:v>
                </c:pt>
                <c:pt idx="134">
                  <c:v>324</c:v>
                </c:pt>
                <c:pt idx="135">
                  <c:v>325</c:v>
                </c:pt>
                <c:pt idx="136">
                  <c:v>326</c:v>
                </c:pt>
                <c:pt idx="137">
                  <c:v>327</c:v>
                </c:pt>
                <c:pt idx="138">
                  <c:v>328</c:v>
                </c:pt>
                <c:pt idx="139">
                  <c:v>329</c:v>
                </c:pt>
                <c:pt idx="140">
                  <c:v>330</c:v>
                </c:pt>
                <c:pt idx="141">
                  <c:v>331</c:v>
                </c:pt>
                <c:pt idx="142">
                  <c:v>332</c:v>
                </c:pt>
                <c:pt idx="143">
                  <c:v>333</c:v>
                </c:pt>
                <c:pt idx="144">
                  <c:v>334</c:v>
                </c:pt>
                <c:pt idx="145">
                  <c:v>335</c:v>
                </c:pt>
                <c:pt idx="146">
                  <c:v>336</c:v>
                </c:pt>
                <c:pt idx="147">
                  <c:v>337</c:v>
                </c:pt>
                <c:pt idx="148">
                  <c:v>338</c:v>
                </c:pt>
                <c:pt idx="149">
                  <c:v>339</c:v>
                </c:pt>
                <c:pt idx="150">
                  <c:v>340</c:v>
                </c:pt>
                <c:pt idx="151">
                  <c:v>341</c:v>
                </c:pt>
                <c:pt idx="152">
                  <c:v>342</c:v>
                </c:pt>
                <c:pt idx="153">
                  <c:v>343</c:v>
                </c:pt>
                <c:pt idx="154">
                  <c:v>344</c:v>
                </c:pt>
                <c:pt idx="155">
                  <c:v>345</c:v>
                </c:pt>
                <c:pt idx="156">
                  <c:v>346</c:v>
                </c:pt>
                <c:pt idx="157">
                  <c:v>347</c:v>
                </c:pt>
                <c:pt idx="158">
                  <c:v>348</c:v>
                </c:pt>
                <c:pt idx="159">
                  <c:v>349</c:v>
                </c:pt>
                <c:pt idx="160">
                  <c:v>350</c:v>
                </c:pt>
                <c:pt idx="161">
                  <c:v>351</c:v>
                </c:pt>
                <c:pt idx="162">
                  <c:v>352</c:v>
                </c:pt>
                <c:pt idx="163">
                  <c:v>353</c:v>
                </c:pt>
                <c:pt idx="164">
                  <c:v>354</c:v>
                </c:pt>
                <c:pt idx="165">
                  <c:v>355</c:v>
                </c:pt>
                <c:pt idx="166">
                  <c:v>356</c:v>
                </c:pt>
                <c:pt idx="167">
                  <c:v>357</c:v>
                </c:pt>
                <c:pt idx="168">
                  <c:v>358</c:v>
                </c:pt>
                <c:pt idx="169">
                  <c:v>359</c:v>
                </c:pt>
                <c:pt idx="170">
                  <c:v>360</c:v>
                </c:pt>
                <c:pt idx="171">
                  <c:v>361</c:v>
                </c:pt>
                <c:pt idx="172">
                  <c:v>362</c:v>
                </c:pt>
                <c:pt idx="173">
                  <c:v>363</c:v>
                </c:pt>
                <c:pt idx="174">
                  <c:v>364</c:v>
                </c:pt>
                <c:pt idx="175">
                  <c:v>365</c:v>
                </c:pt>
                <c:pt idx="176">
                  <c:v>366</c:v>
                </c:pt>
                <c:pt idx="177">
                  <c:v>367</c:v>
                </c:pt>
                <c:pt idx="178">
                  <c:v>368</c:v>
                </c:pt>
                <c:pt idx="179">
                  <c:v>369</c:v>
                </c:pt>
                <c:pt idx="180">
                  <c:v>370</c:v>
                </c:pt>
                <c:pt idx="181">
                  <c:v>371</c:v>
                </c:pt>
                <c:pt idx="182">
                  <c:v>372</c:v>
                </c:pt>
                <c:pt idx="183">
                  <c:v>373</c:v>
                </c:pt>
                <c:pt idx="184">
                  <c:v>374</c:v>
                </c:pt>
                <c:pt idx="185">
                  <c:v>375</c:v>
                </c:pt>
                <c:pt idx="186">
                  <c:v>376</c:v>
                </c:pt>
                <c:pt idx="187">
                  <c:v>377</c:v>
                </c:pt>
                <c:pt idx="188">
                  <c:v>378</c:v>
                </c:pt>
                <c:pt idx="189">
                  <c:v>379</c:v>
                </c:pt>
                <c:pt idx="190">
                  <c:v>380</c:v>
                </c:pt>
                <c:pt idx="191">
                  <c:v>381</c:v>
                </c:pt>
                <c:pt idx="192">
                  <c:v>382</c:v>
                </c:pt>
                <c:pt idx="193">
                  <c:v>383</c:v>
                </c:pt>
                <c:pt idx="194">
                  <c:v>384</c:v>
                </c:pt>
                <c:pt idx="195">
                  <c:v>385</c:v>
                </c:pt>
                <c:pt idx="196">
                  <c:v>386</c:v>
                </c:pt>
                <c:pt idx="197">
                  <c:v>387</c:v>
                </c:pt>
                <c:pt idx="198">
                  <c:v>388</c:v>
                </c:pt>
                <c:pt idx="199">
                  <c:v>389</c:v>
                </c:pt>
                <c:pt idx="200">
                  <c:v>390</c:v>
                </c:pt>
                <c:pt idx="201">
                  <c:v>391</c:v>
                </c:pt>
                <c:pt idx="202">
                  <c:v>392</c:v>
                </c:pt>
                <c:pt idx="203">
                  <c:v>393</c:v>
                </c:pt>
                <c:pt idx="204">
                  <c:v>394</c:v>
                </c:pt>
                <c:pt idx="205">
                  <c:v>395</c:v>
                </c:pt>
                <c:pt idx="206">
                  <c:v>396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402</c:v>
                </c:pt>
                <c:pt idx="213">
                  <c:v>403</c:v>
                </c:pt>
                <c:pt idx="214">
                  <c:v>404</c:v>
                </c:pt>
                <c:pt idx="215">
                  <c:v>405</c:v>
                </c:pt>
                <c:pt idx="216">
                  <c:v>406</c:v>
                </c:pt>
                <c:pt idx="217">
                  <c:v>407</c:v>
                </c:pt>
                <c:pt idx="218">
                  <c:v>408</c:v>
                </c:pt>
                <c:pt idx="219">
                  <c:v>409</c:v>
                </c:pt>
                <c:pt idx="220">
                  <c:v>410</c:v>
                </c:pt>
                <c:pt idx="221">
                  <c:v>411</c:v>
                </c:pt>
                <c:pt idx="222">
                  <c:v>412</c:v>
                </c:pt>
                <c:pt idx="223">
                  <c:v>413</c:v>
                </c:pt>
                <c:pt idx="224">
                  <c:v>414</c:v>
                </c:pt>
                <c:pt idx="225">
                  <c:v>415</c:v>
                </c:pt>
                <c:pt idx="226">
                  <c:v>416</c:v>
                </c:pt>
                <c:pt idx="227">
                  <c:v>417</c:v>
                </c:pt>
                <c:pt idx="228">
                  <c:v>418</c:v>
                </c:pt>
                <c:pt idx="229">
                  <c:v>419</c:v>
                </c:pt>
                <c:pt idx="230">
                  <c:v>420</c:v>
                </c:pt>
                <c:pt idx="231">
                  <c:v>421</c:v>
                </c:pt>
                <c:pt idx="232">
                  <c:v>422</c:v>
                </c:pt>
                <c:pt idx="233">
                  <c:v>423</c:v>
                </c:pt>
                <c:pt idx="234">
                  <c:v>424</c:v>
                </c:pt>
                <c:pt idx="235">
                  <c:v>425</c:v>
                </c:pt>
                <c:pt idx="236">
                  <c:v>426</c:v>
                </c:pt>
                <c:pt idx="237">
                  <c:v>427</c:v>
                </c:pt>
                <c:pt idx="238">
                  <c:v>428</c:v>
                </c:pt>
                <c:pt idx="239">
                  <c:v>429</c:v>
                </c:pt>
                <c:pt idx="240">
                  <c:v>430</c:v>
                </c:pt>
                <c:pt idx="241">
                  <c:v>431</c:v>
                </c:pt>
                <c:pt idx="242">
                  <c:v>432</c:v>
                </c:pt>
                <c:pt idx="243">
                  <c:v>433</c:v>
                </c:pt>
                <c:pt idx="244">
                  <c:v>434</c:v>
                </c:pt>
                <c:pt idx="245">
                  <c:v>435</c:v>
                </c:pt>
                <c:pt idx="246">
                  <c:v>436</c:v>
                </c:pt>
                <c:pt idx="247">
                  <c:v>437</c:v>
                </c:pt>
                <c:pt idx="248">
                  <c:v>438</c:v>
                </c:pt>
                <c:pt idx="249">
                  <c:v>439</c:v>
                </c:pt>
                <c:pt idx="250">
                  <c:v>440</c:v>
                </c:pt>
                <c:pt idx="251">
                  <c:v>441</c:v>
                </c:pt>
                <c:pt idx="252">
                  <c:v>442</c:v>
                </c:pt>
                <c:pt idx="253">
                  <c:v>443</c:v>
                </c:pt>
                <c:pt idx="254">
                  <c:v>444</c:v>
                </c:pt>
                <c:pt idx="255">
                  <c:v>445</c:v>
                </c:pt>
                <c:pt idx="256">
                  <c:v>446</c:v>
                </c:pt>
                <c:pt idx="257">
                  <c:v>447</c:v>
                </c:pt>
                <c:pt idx="258">
                  <c:v>448</c:v>
                </c:pt>
                <c:pt idx="259">
                  <c:v>449</c:v>
                </c:pt>
                <c:pt idx="260">
                  <c:v>450</c:v>
                </c:pt>
                <c:pt idx="261">
                  <c:v>451</c:v>
                </c:pt>
                <c:pt idx="262">
                  <c:v>452</c:v>
                </c:pt>
                <c:pt idx="263">
                  <c:v>453</c:v>
                </c:pt>
                <c:pt idx="264">
                  <c:v>454</c:v>
                </c:pt>
                <c:pt idx="265">
                  <c:v>455</c:v>
                </c:pt>
                <c:pt idx="266">
                  <c:v>456</c:v>
                </c:pt>
                <c:pt idx="267">
                  <c:v>457</c:v>
                </c:pt>
                <c:pt idx="268">
                  <c:v>458</c:v>
                </c:pt>
                <c:pt idx="269">
                  <c:v>459</c:v>
                </c:pt>
                <c:pt idx="270">
                  <c:v>460</c:v>
                </c:pt>
                <c:pt idx="271">
                  <c:v>461</c:v>
                </c:pt>
                <c:pt idx="272">
                  <c:v>462</c:v>
                </c:pt>
                <c:pt idx="273">
                  <c:v>463</c:v>
                </c:pt>
                <c:pt idx="274">
                  <c:v>464</c:v>
                </c:pt>
                <c:pt idx="275">
                  <c:v>465</c:v>
                </c:pt>
                <c:pt idx="276">
                  <c:v>466</c:v>
                </c:pt>
                <c:pt idx="277">
                  <c:v>467</c:v>
                </c:pt>
                <c:pt idx="278">
                  <c:v>468</c:v>
                </c:pt>
                <c:pt idx="279">
                  <c:v>469</c:v>
                </c:pt>
                <c:pt idx="280">
                  <c:v>470</c:v>
                </c:pt>
                <c:pt idx="281">
                  <c:v>471</c:v>
                </c:pt>
                <c:pt idx="282">
                  <c:v>472</c:v>
                </c:pt>
                <c:pt idx="283">
                  <c:v>473</c:v>
                </c:pt>
                <c:pt idx="284">
                  <c:v>474</c:v>
                </c:pt>
                <c:pt idx="285">
                  <c:v>475</c:v>
                </c:pt>
                <c:pt idx="286">
                  <c:v>476</c:v>
                </c:pt>
                <c:pt idx="287">
                  <c:v>477</c:v>
                </c:pt>
                <c:pt idx="288">
                  <c:v>478</c:v>
                </c:pt>
                <c:pt idx="289">
                  <c:v>479</c:v>
                </c:pt>
                <c:pt idx="290">
                  <c:v>480</c:v>
                </c:pt>
                <c:pt idx="291">
                  <c:v>481</c:v>
                </c:pt>
                <c:pt idx="292">
                  <c:v>482</c:v>
                </c:pt>
                <c:pt idx="293">
                  <c:v>483</c:v>
                </c:pt>
                <c:pt idx="294">
                  <c:v>484</c:v>
                </c:pt>
                <c:pt idx="295">
                  <c:v>485</c:v>
                </c:pt>
                <c:pt idx="296">
                  <c:v>486</c:v>
                </c:pt>
                <c:pt idx="297">
                  <c:v>487</c:v>
                </c:pt>
                <c:pt idx="298">
                  <c:v>488</c:v>
                </c:pt>
                <c:pt idx="299">
                  <c:v>489</c:v>
                </c:pt>
                <c:pt idx="300">
                  <c:v>490</c:v>
                </c:pt>
                <c:pt idx="301">
                  <c:v>491</c:v>
                </c:pt>
                <c:pt idx="302">
                  <c:v>492</c:v>
                </c:pt>
                <c:pt idx="303">
                  <c:v>493</c:v>
                </c:pt>
                <c:pt idx="304">
                  <c:v>494</c:v>
                </c:pt>
                <c:pt idx="305">
                  <c:v>495</c:v>
                </c:pt>
                <c:pt idx="306">
                  <c:v>496</c:v>
                </c:pt>
                <c:pt idx="307">
                  <c:v>497</c:v>
                </c:pt>
                <c:pt idx="308">
                  <c:v>498</c:v>
                </c:pt>
                <c:pt idx="309">
                  <c:v>499</c:v>
                </c:pt>
                <c:pt idx="310">
                  <c:v>500</c:v>
                </c:pt>
                <c:pt idx="311">
                  <c:v>501</c:v>
                </c:pt>
                <c:pt idx="312">
                  <c:v>502</c:v>
                </c:pt>
                <c:pt idx="313">
                  <c:v>503</c:v>
                </c:pt>
                <c:pt idx="314">
                  <c:v>504</c:v>
                </c:pt>
                <c:pt idx="315">
                  <c:v>505</c:v>
                </c:pt>
                <c:pt idx="316">
                  <c:v>506</c:v>
                </c:pt>
                <c:pt idx="317">
                  <c:v>507</c:v>
                </c:pt>
                <c:pt idx="318">
                  <c:v>508</c:v>
                </c:pt>
                <c:pt idx="319">
                  <c:v>509</c:v>
                </c:pt>
                <c:pt idx="320">
                  <c:v>510</c:v>
                </c:pt>
                <c:pt idx="321">
                  <c:v>511</c:v>
                </c:pt>
                <c:pt idx="322">
                  <c:v>512</c:v>
                </c:pt>
                <c:pt idx="323">
                  <c:v>513</c:v>
                </c:pt>
                <c:pt idx="324">
                  <c:v>514</c:v>
                </c:pt>
                <c:pt idx="325">
                  <c:v>515</c:v>
                </c:pt>
                <c:pt idx="326">
                  <c:v>516</c:v>
                </c:pt>
                <c:pt idx="327">
                  <c:v>517</c:v>
                </c:pt>
                <c:pt idx="328">
                  <c:v>518</c:v>
                </c:pt>
                <c:pt idx="329">
                  <c:v>519</c:v>
                </c:pt>
                <c:pt idx="330">
                  <c:v>520</c:v>
                </c:pt>
                <c:pt idx="331">
                  <c:v>521</c:v>
                </c:pt>
                <c:pt idx="332">
                  <c:v>522</c:v>
                </c:pt>
                <c:pt idx="333">
                  <c:v>523</c:v>
                </c:pt>
                <c:pt idx="334">
                  <c:v>524</c:v>
                </c:pt>
                <c:pt idx="335">
                  <c:v>525</c:v>
                </c:pt>
                <c:pt idx="336">
                  <c:v>526</c:v>
                </c:pt>
                <c:pt idx="337">
                  <c:v>527</c:v>
                </c:pt>
                <c:pt idx="338">
                  <c:v>528</c:v>
                </c:pt>
                <c:pt idx="339">
                  <c:v>529</c:v>
                </c:pt>
                <c:pt idx="340">
                  <c:v>530</c:v>
                </c:pt>
                <c:pt idx="341">
                  <c:v>531</c:v>
                </c:pt>
                <c:pt idx="342">
                  <c:v>532</c:v>
                </c:pt>
                <c:pt idx="343">
                  <c:v>533</c:v>
                </c:pt>
                <c:pt idx="344">
                  <c:v>534</c:v>
                </c:pt>
                <c:pt idx="345">
                  <c:v>535</c:v>
                </c:pt>
                <c:pt idx="346">
                  <c:v>536</c:v>
                </c:pt>
                <c:pt idx="347">
                  <c:v>537</c:v>
                </c:pt>
                <c:pt idx="348">
                  <c:v>538</c:v>
                </c:pt>
                <c:pt idx="349">
                  <c:v>539</c:v>
                </c:pt>
                <c:pt idx="350">
                  <c:v>540</c:v>
                </c:pt>
                <c:pt idx="351">
                  <c:v>541</c:v>
                </c:pt>
                <c:pt idx="352">
                  <c:v>542</c:v>
                </c:pt>
                <c:pt idx="353">
                  <c:v>543</c:v>
                </c:pt>
                <c:pt idx="354">
                  <c:v>544</c:v>
                </c:pt>
                <c:pt idx="355">
                  <c:v>545</c:v>
                </c:pt>
                <c:pt idx="356">
                  <c:v>546</c:v>
                </c:pt>
                <c:pt idx="357">
                  <c:v>547</c:v>
                </c:pt>
                <c:pt idx="358">
                  <c:v>548</c:v>
                </c:pt>
                <c:pt idx="359">
                  <c:v>549</c:v>
                </c:pt>
                <c:pt idx="360">
                  <c:v>550</c:v>
                </c:pt>
                <c:pt idx="361">
                  <c:v>551</c:v>
                </c:pt>
                <c:pt idx="362">
                  <c:v>552</c:v>
                </c:pt>
                <c:pt idx="363">
                  <c:v>553</c:v>
                </c:pt>
                <c:pt idx="364">
                  <c:v>554</c:v>
                </c:pt>
                <c:pt idx="365">
                  <c:v>555</c:v>
                </c:pt>
                <c:pt idx="366">
                  <c:v>556</c:v>
                </c:pt>
                <c:pt idx="367">
                  <c:v>557</c:v>
                </c:pt>
                <c:pt idx="368">
                  <c:v>558</c:v>
                </c:pt>
                <c:pt idx="369">
                  <c:v>559</c:v>
                </c:pt>
                <c:pt idx="370">
                  <c:v>560</c:v>
                </c:pt>
                <c:pt idx="371">
                  <c:v>561</c:v>
                </c:pt>
                <c:pt idx="372">
                  <c:v>562</c:v>
                </c:pt>
                <c:pt idx="373">
                  <c:v>563</c:v>
                </c:pt>
                <c:pt idx="374">
                  <c:v>564</c:v>
                </c:pt>
                <c:pt idx="375">
                  <c:v>565</c:v>
                </c:pt>
                <c:pt idx="376">
                  <c:v>566</c:v>
                </c:pt>
                <c:pt idx="377">
                  <c:v>567</c:v>
                </c:pt>
                <c:pt idx="378">
                  <c:v>568</c:v>
                </c:pt>
                <c:pt idx="379">
                  <c:v>569</c:v>
                </c:pt>
                <c:pt idx="380">
                  <c:v>570</c:v>
                </c:pt>
                <c:pt idx="381">
                  <c:v>571</c:v>
                </c:pt>
                <c:pt idx="382">
                  <c:v>572</c:v>
                </c:pt>
                <c:pt idx="383">
                  <c:v>573</c:v>
                </c:pt>
                <c:pt idx="384">
                  <c:v>574</c:v>
                </c:pt>
                <c:pt idx="385">
                  <c:v>575</c:v>
                </c:pt>
                <c:pt idx="386">
                  <c:v>576</c:v>
                </c:pt>
                <c:pt idx="387">
                  <c:v>577</c:v>
                </c:pt>
                <c:pt idx="388">
                  <c:v>578</c:v>
                </c:pt>
                <c:pt idx="389">
                  <c:v>579</c:v>
                </c:pt>
                <c:pt idx="390">
                  <c:v>580</c:v>
                </c:pt>
                <c:pt idx="391">
                  <c:v>581</c:v>
                </c:pt>
                <c:pt idx="392">
                  <c:v>582</c:v>
                </c:pt>
                <c:pt idx="393">
                  <c:v>583</c:v>
                </c:pt>
                <c:pt idx="394">
                  <c:v>584</c:v>
                </c:pt>
                <c:pt idx="395">
                  <c:v>585</c:v>
                </c:pt>
                <c:pt idx="396">
                  <c:v>586</c:v>
                </c:pt>
                <c:pt idx="397">
                  <c:v>587</c:v>
                </c:pt>
                <c:pt idx="398">
                  <c:v>588</c:v>
                </c:pt>
                <c:pt idx="399">
                  <c:v>589</c:v>
                </c:pt>
                <c:pt idx="400">
                  <c:v>590</c:v>
                </c:pt>
                <c:pt idx="401">
                  <c:v>591</c:v>
                </c:pt>
                <c:pt idx="402">
                  <c:v>592</c:v>
                </c:pt>
                <c:pt idx="403">
                  <c:v>593</c:v>
                </c:pt>
                <c:pt idx="404">
                  <c:v>594</c:v>
                </c:pt>
                <c:pt idx="405">
                  <c:v>595</c:v>
                </c:pt>
                <c:pt idx="406">
                  <c:v>596</c:v>
                </c:pt>
                <c:pt idx="407">
                  <c:v>597</c:v>
                </c:pt>
                <c:pt idx="408">
                  <c:v>598</c:v>
                </c:pt>
                <c:pt idx="409">
                  <c:v>599</c:v>
                </c:pt>
                <c:pt idx="410">
                  <c:v>600</c:v>
                </c:pt>
                <c:pt idx="411">
                  <c:v>601</c:v>
                </c:pt>
                <c:pt idx="412">
                  <c:v>602</c:v>
                </c:pt>
                <c:pt idx="413">
                  <c:v>603</c:v>
                </c:pt>
                <c:pt idx="414">
                  <c:v>604</c:v>
                </c:pt>
                <c:pt idx="415">
                  <c:v>605</c:v>
                </c:pt>
                <c:pt idx="416">
                  <c:v>606</c:v>
                </c:pt>
                <c:pt idx="417">
                  <c:v>607</c:v>
                </c:pt>
                <c:pt idx="418">
                  <c:v>608</c:v>
                </c:pt>
                <c:pt idx="419">
                  <c:v>609</c:v>
                </c:pt>
                <c:pt idx="420">
                  <c:v>610</c:v>
                </c:pt>
                <c:pt idx="421">
                  <c:v>611</c:v>
                </c:pt>
                <c:pt idx="422">
                  <c:v>612</c:v>
                </c:pt>
                <c:pt idx="423">
                  <c:v>613</c:v>
                </c:pt>
                <c:pt idx="424">
                  <c:v>614</c:v>
                </c:pt>
                <c:pt idx="425">
                  <c:v>615</c:v>
                </c:pt>
                <c:pt idx="426">
                  <c:v>616</c:v>
                </c:pt>
                <c:pt idx="427">
                  <c:v>617</c:v>
                </c:pt>
                <c:pt idx="428">
                  <c:v>618</c:v>
                </c:pt>
                <c:pt idx="429">
                  <c:v>619</c:v>
                </c:pt>
                <c:pt idx="430">
                  <c:v>620</c:v>
                </c:pt>
                <c:pt idx="431">
                  <c:v>621</c:v>
                </c:pt>
                <c:pt idx="432">
                  <c:v>622</c:v>
                </c:pt>
                <c:pt idx="433">
                  <c:v>623</c:v>
                </c:pt>
                <c:pt idx="434">
                  <c:v>624</c:v>
                </c:pt>
                <c:pt idx="435">
                  <c:v>625</c:v>
                </c:pt>
                <c:pt idx="436">
                  <c:v>626</c:v>
                </c:pt>
                <c:pt idx="437">
                  <c:v>627</c:v>
                </c:pt>
                <c:pt idx="438">
                  <c:v>628</c:v>
                </c:pt>
                <c:pt idx="439">
                  <c:v>629</c:v>
                </c:pt>
                <c:pt idx="440">
                  <c:v>630</c:v>
                </c:pt>
                <c:pt idx="441">
                  <c:v>631</c:v>
                </c:pt>
                <c:pt idx="442">
                  <c:v>632</c:v>
                </c:pt>
                <c:pt idx="443">
                  <c:v>633</c:v>
                </c:pt>
                <c:pt idx="444">
                  <c:v>634</c:v>
                </c:pt>
                <c:pt idx="445">
                  <c:v>635</c:v>
                </c:pt>
                <c:pt idx="446">
                  <c:v>636</c:v>
                </c:pt>
                <c:pt idx="447">
                  <c:v>637</c:v>
                </c:pt>
                <c:pt idx="448">
                  <c:v>638</c:v>
                </c:pt>
                <c:pt idx="449">
                  <c:v>639</c:v>
                </c:pt>
                <c:pt idx="450">
                  <c:v>640</c:v>
                </c:pt>
                <c:pt idx="451">
                  <c:v>641</c:v>
                </c:pt>
                <c:pt idx="452">
                  <c:v>642</c:v>
                </c:pt>
                <c:pt idx="453">
                  <c:v>643</c:v>
                </c:pt>
                <c:pt idx="454">
                  <c:v>644</c:v>
                </c:pt>
                <c:pt idx="455">
                  <c:v>645</c:v>
                </c:pt>
                <c:pt idx="456">
                  <c:v>646</c:v>
                </c:pt>
                <c:pt idx="457">
                  <c:v>647</c:v>
                </c:pt>
                <c:pt idx="458">
                  <c:v>648</c:v>
                </c:pt>
                <c:pt idx="459">
                  <c:v>649</c:v>
                </c:pt>
                <c:pt idx="460">
                  <c:v>650</c:v>
                </c:pt>
                <c:pt idx="461">
                  <c:v>651</c:v>
                </c:pt>
                <c:pt idx="462">
                  <c:v>652</c:v>
                </c:pt>
                <c:pt idx="463">
                  <c:v>653</c:v>
                </c:pt>
                <c:pt idx="464">
                  <c:v>654</c:v>
                </c:pt>
                <c:pt idx="465">
                  <c:v>655</c:v>
                </c:pt>
                <c:pt idx="466">
                  <c:v>656</c:v>
                </c:pt>
                <c:pt idx="467">
                  <c:v>657</c:v>
                </c:pt>
                <c:pt idx="468">
                  <c:v>658</c:v>
                </c:pt>
                <c:pt idx="469">
                  <c:v>659</c:v>
                </c:pt>
                <c:pt idx="470">
                  <c:v>660</c:v>
                </c:pt>
                <c:pt idx="471">
                  <c:v>661</c:v>
                </c:pt>
                <c:pt idx="472">
                  <c:v>662</c:v>
                </c:pt>
                <c:pt idx="473">
                  <c:v>663</c:v>
                </c:pt>
                <c:pt idx="474">
                  <c:v>664</c:v>
                </c:pt>
                <c:pt idx="475">
                  <c:v>665</c:v>
                </c:pt>
                <c:pt idx="476">
                  <c:v>666</c:v>
                </c:pt>
                <c:pt idx="477">
                  <c:v>667</c:v>
                </c:pt>
                <c:pt idx="478">
                  <c:v>668</c:v>
                </c:pt>
                <c:pt idx="479">
                  <c:v>669</c:v>
                </c:pt>
                <c:pt idx="480">
                  <c:v>670</c:v>
                </c:pt>
                <c:pt idx="481">
                  <c:v>671</c:v>
                </c:pt>
                <c:pt idx="482">
                  <c:v>672</c:v>
                </c:pt>
                <c:pt idx="483">
                  <c:v>673</c:v>
                </c:pt>
                <c:pt idx="484">
                  <c:v>674</c:v>
                </c:pt>
                <c:pt idx="485">
                  <c:v>675</c:v>
                </c:pt>
                <c:pt idx="486">
                  <c:v>676</c:v>
                </c:pt>
                <c:pt idx="487">
                  <c:v>677</c:v>
                </c:pt>
                <c:pt idx="488">
                  <c:v>678</c:v>
                </c:pt>
                <c:pt idx="489">
                  <c:v>679</c:v>
                </c:pt>
                <c:pt idx="490">
                  <c:v>680</c:v>
                </c:pt>
                <c:pt idx="491">
                  <c:v>681</c:v>
                </c:pt>
                <c:pt idx="492">
                  <c:v>682</c:v>
                </c:pt>
                <c:pt idx="493">
                  <c:v>683</c:v>
                </c:pt>
                <c:pt idx="494">
                  <c:v>684</c:v>
                </c:pt>
                <c:pt idx="495">
                  <c:v>685</c:v>
                </c:pt>
                <c:pt idx="496">
                  <c:v>686</c:v>
                </c:pt>
                <c:pt idx="497">
                  <c:v>687</c:v>
                </c:pt>
                <c:pt idx="498">
                  <c:v>688</c:v>
                </c:pt>
                <c:pt idx="499">
                  <c:v>689</c:v>
                </c:pt>
                <c:pt idx="500">
                  <c:v>690</c:v>
                </c:pt>
                <c:pt idx="501">
                  <c:v>691</c:v>
                </c:pt>
                <c:pt idx="502">
                  <c:v>692</c:v>
                </c:pt>
                <c:pt idx="503">
                  <c:v>693</c:v>
                </c:pt>
                <c:pt idx="504">
                  <c:v>694</c:v>
                </c:pt>
                <c:pt idx="505">
                  <c:v>695</c:v>
                </c:pt>
                <c:pt idx="506">
                  <c:v>696</c:v>
                </c:pt>
                <c:pt idx="507">
                  <c:v>697</c:v>
                </c:pt>
                <c:pt idx="508">
                  <c:v>698</c:v>
                </c:pt>
                <c:pt idx="509">
                  <c:v>699</c:v>
                </c:pt>
                <c:pt idx="510">
                  <c:v>700</c:v>
                </c:pt>
              </c:numCache>
            </c:numRef>
          </c:xVal>
          <c:yVal>
            <c:numRef>
              <c:f>'Ni 20.10.2020'!$AC$7:$AC$517</c:f>
              <c:numCache>
                <c:formatCode>General</c:formatCode>
                <c:ptCount val="511"/>
                <c:pt idx="0">
                  <c:v>-0.81955956524418605</c:v>
                </c:pt>
                <c:pt idx="1">
                  <c:v>-1.1502104656152199</c:v>
                </c:pt>
                <c:pt idx="2">
                  <c:v>-0.67331930267203799</c:v>
                </c:pt>
                <c:pt idx="3">
                  <c:v>-0.33959225806212001</c:v>
                </c:pt>
                <c:pt idx="4">
                  <c:v>2.2512916245943599</c:v>
                </c:pt>
                <c:pt idx="5">
                  <c:v>1.77420216316476</c:v>
                </c:pt>
                <c:pt idx="6">
                  <c:v>2.6136302775273399</c:v>
                </c:pt>
                <c:pt idx="7">
                  <c:v>3.0360326844849901</c:v>
                </c:pt>
                <c:pt idx="8">
                  <c:v>2.4478537501478801</c:v>
                </c:pt>
                <c:pt idx="9">
                  <c:v>2.8270809361181701</c:v>
                </c:pt>
                <c:pt idx="10">
                  <c:v>3.3591729954291201</c:v>
                </c:pt>
                <c:pt idx="11">
                  <c:v>3.6072402199878701</c:v>
                </c:pt>
                <c:pt idx="12">
                  <c:v>3.1904841918202602</c:v>
                </c:pt>
                <c:pt idx="13">
                  <c:v>3.7683317252002602</c:v>
                </c:pt>
                <c:pt idx="14">
                  <c:v>3.7694701564355402</c:v>
                </c:pt>
                <c:pt idx="15">
                  <c:v>3.89983338916621</c:v>
                </c:pt>
                <c:pt idx="16">
                  <c:v>3.9406120249633401</c:v>
                </c:pt>
                <c:pt idx="17">
                  <c:v>3.9406120249633401</c:v>
                </c:pt>
                <c:pt idx="18">
                  <c:v>3.9406120249633401</c:v>
                </c:pt>
                <c:pt idx="19">
                  <c:v>3.9406120249633401</c:v>
                </c:pt>
                <c:pt idx="20">
                  <c:v>3.9406120249633401</c:v>
                </c:pt>
                <c:pt idx="21">
                  <c:v>3.9406120249633401</c:v>
                </c:pt>
                <c:pt idx="22">
                  <c:v>3.9406120249633401</c:v>
                </c:pt>
                <c:pt idx="23">
                  <c:v>3.9406120249633401</c:v>
                </c:pt>
                <c:pt idx="24">
                  <c:v>3.9406120249633401</c:v>
                </c:pt>
                <c:pt idx="25">
                  <c:v>3.9406120249633401</c:v>
                </c:pt>
                <c:pt idx="26">
                  <c:v>3.9406120249633401</c:v>
                </c:pt>
                <c:pt idx="27">
                  <c:v>3.9406120249633401</c:v>
                </c:pt>
                <c:pt idx="28">
                  <c:v>3.9406120249633401</c:v>
                </c:pt>
                <c:pt idx="29">
                  <c:v>3.9406120249633401</c:v>
                </c:pt>
                <c:pt idx="30">
                  <c:v>3.9406120249633401</c:v>
                </c:pt>
                <c:pt idx="31">
                  <c:v>3.9406120249633401</c:v>
                </c:pt>
                <c:pt idx="32">
                  <c:v>3.9406120249633401</c:v>
                </c:pt>
                <c:pt idx="33">
                  <c:v>3.9406120249633401</c:v>
                </c:pt>
                <c:pt idx="34">
                  <c:v>3.9406120249633401</c:v>
                </c:pt>
                <c:pt idx="35">
                  <c:v>3.9406120249633401</c:v>
                </c:pt>
                <c:pt idx="36">
                  <c:v>3.9406120249633401</c:v>
                </c:pt>
                <c:pt idx="37">
                  <c:v>3.9406120249633401</c:v>
                </c:pt>
                <c:pt idx="38">
                  <c:v>3.9406120249633401</c:v>
                </c:pt>
                <c:pt idx="39">
                  <c:v>3.9406120249633401</c:v>
                </c:pt>
                <c:pt idx="40">
                  <c:v>3.9406120249633401</c:v>
                </c:pt>
                <c:pt idx="41">
                  <c:v>3.9406120249633401</c:v>
                </c:pt>
                <c:pt idx="42">
                  <c:v>3.9406120249633401</c:v>
                </c:pt>
                <c:pt idx="43">
                  <c:v>3.9406120249633401</c:v>
                </c:pt>
                <c:pt idx="44">
                  <c:v>3.9406120249633401</c:v>
                </c:pt>
                <c:pt idx="45">
                  <c:v>3.9406120249633401</c:v>
                </c:pt>
                <c:pt idx="46">
                  <c:v>3.9406120249633401</c:v>
                </c:pt>
                <c:pt idx="47">
                  <c:v>3.9406120249633401</c:v>
                </c:pt>
                <c:pt idx="48">
                  <c:v>3.9406120249633401</c:v>
                </c:pt>
                <c:pt idx="49">
                  <c:v>3.9406120249633401</c:v>
                </c:pt>
                <c:pt idx="50">
                  <c:v>3.9406120249633401</c:v>
                </c:pt>
                <c:pt idx="51">
                  <c:v>3.9406120249633401</c:v>
                </c:pt>
                <c:pt idx="52">
                  <c:v>3.9406120249633401</c:v>
                </c:pt>
                <c:pt idx="53">
                  <c:v>3.9406120249633401</c:v>
                </c:pt>
                <c:pt idx="54">
                  <c:v>3.9406120249633401</c:v>
                </c:pt>
                <c:pt idx="55">
                  <c:v>3.9406120249633401</c:v>
                </c:pt>
                <c:pt idx="56">
                  <c:v>3.9406120249633401</c:v>
                </c:pt>
                <c:pt idx="57">
                  <c:v>3.9406120249633401</c:v>
                </c:pt>
                <c:pt idx="58">
                  <c:v>3.9406120249633401</c:v>
                </c:pt>
                <c:pt idx="59">
                  <c:v>3.9406120249633401</c:v>
                </c:pt>
                <c:pt idx="60">
                  <c:v>3.9406120249633401</c:v>
                </c:pt>
                <c:pt idx="61">
                  <c:v>3.9406120249633401</c:v>
                </c:pt>
                <c:pt idx="62">
                  <c:v>3.9406120249633401</c:v>
                </c:pt>
                <c:pt idx="63">
                  <c:v>3.9406120249633401</c:v>
                </c:pt>
                <c:pt idx="64">
                  <c:v>3.9406120249633401</c:v>
                </c:pt>
                <c:pt idx="65">
                  <c:v>3.9406120249633401</c:v>
                </c:pt>
                <c:pt idx="66">
                  <c:v>3.9406120249633401</c:v>
                </c:pt>
                <c:pt idx="67">
                  <c:v>3.9406120249633401</c:v>
                </c:pt>
                <c:pt idx="68">
                  <c:v>3.9406120249633401</c:v>
                </c:pt>
                <c:pt idx="69">
                  <c:v>3.9406120249633401</c:v>
                </c:pt>
                <c:pt idx="70">
                  <c:v>3.9406120249633401</c:v>
                </c:pt>
                <c:pt idx="71">
                  <c:v>3.9406120249633401</c:v>
                </c:pt>
                <c:pt idx="72">
                  <c:v>3.9406120249633401</c:v>
                </c:pt>
                <c:pt idx="73">
                  <c:v>3.9406120249633401</c:v>
                </c:pt>
                <c:pt idx="74">
                  <c:v>3.9406120249633401</c:v>
                </c:pt>
                <c:pt idx="75">
                  <c:v>3.7406301961863102</c:v>
                </c:pt>
                <c:pt idx="76">
                  <c:v>3.6122834218629598</c:v>
                </c:pt>
                <c:pt idx="77">
                  <c:v>3.9406120249633401</c:v>
                </c:pt>
                <c:pt idx="78">
                  <c:v>3.7040218006491101</c:v>
                </c:pt>
                <c:pt idx="79">
                  <c:v>3.2168360867593599</c:v>
                </c:pt>
                <c:pt idx="80">
                  <c:v>3.04511964049785</c:v>
                </c:pt>
                <c:pt idx="81">
                  <c:v>2.7570168676731401</c:v>
                </c:pt>
                <c:pt idx="82">
                  <c:v>2.9815872591614698</c:v>
                </c:pt>
                <c:pt idx="83">
                  <c:v>2.6609818817668698</c:v>
                </c:pt>
                <c:pt idx="84">
                  <c:v>2.4859434740733102</c:v>
                </c:pt>
                <c:pt idx="85">
                  <c:v>2.4707768522297302</c:v>
                </c:pt>
                <c:pt idx="86">
                  <c:v>2.4151808715707599</c:v>
                </c:pt>
                <c:pt idx="87">
                  <c:v>2.3584599575982899</c:v>
                </c:pt>
                <c:pt idx="88">
                  <c:v>2.2775944253162601</c:v>
                </c:pt>
                <c:pt idx="89">
                  <c:v>2.2216648686938201</c:v>
                </c:pt>
                <c:pt idx="90">
                  <c:v>2.1583123734132998</c:v>
                </c:pt>
                <c:pt idx="91">
                  <c:v>2.09665823739331</c:v>
                </c:pt>
                <c:pt idx="92">
                  <c:v>1.9882314778593799</c:v>
                </c:pt>
                <c:pt idx="93">
                  <c:v>1.93323262524563</c:v>
                </c:pt>
                <c:pt idx="94">
                  <c:v>1.9108752573536001</c:v>
                </c:pt>
                <c:pt idx="95">
                  <c:v>1.8335459134366201</c:v>
                </c:pt>
                <c:pt idx="96">
                  <c:v>1.7807038720688</c:v>
                </c:pt>
                <c:pt idx="97">
                  <c:v>1.7436449707299799</c:v>
                </c:pt>
                <c:pt idx="98">
                  <c:v>1.65754398577482</c:v>
                </c:pt>
                <c:pt idx="99">
                  <c:v>1.6084967041536999</c:v>
                </c:pt>
                <c:pt idx="100">
                  <c:v>1.5714412940350999</c:v>
                </c:pt>
                <c:pt idx="101">
                  <c:v>1.5274893712514099</c:v>
                </c:pt>
                <c:pt idx="102">
                  <c:v>1.4904422675956399</c:v>
                </c:pt>
                <c:pt idx="103">
                  <c:v>1.46364356002961</c:v>
                </c:pt>
                <c:pt idx="104">
                  <c:v>1.4414608565662601</c:v>
                </c:pt>
                <c:pt idx="105">
                  <c:v>1.4183945117990999</c:v>
                </c:pt>
                <c:pt idx="106">
                  <c:v>1.37554287754649</c:v>
                </c:pt>
                <c:pt idx="107">
                  <c:v>1.34675713051847</c:v>
                </c:pt>
                <c:pt idx="108">
                  <c:v>1.33739775784144</c:v>
                </c:pt>
                <c:pt idx="109">
                  <c:v>1.3104190634358199</c:v>
                </c:pt>
                <c:pt idx="110">
                  <c:v>1.27549346730058</c:v>
                </c:pt>
                <c:pt idx="111">
                  <c:v>1.24848777061043</c:v>
                </c:pt>
                <c:pt idx="112">
                  <c:v>1.2216582538219101</c:v>
                </c:pt>
                <c:pt idx="113">
                  <c:v>1.1954351825389899</c:v>
                </c:pt>
                <c:pt idx="114">
                  <c:v>1.1671806306050101</c:v>
                </c:pt>
                <c:pt idx="115">
                  <c:v>1.14063259634375</c:v>
                </c:pt>
                <c:pt idx="116">
                  <c:v>1.1045153369717</c:v>
                </c:pt>
                <c:pt idx="117">
                  <c:v>1.0698712553899099</c:v>
                </c:pt>
                <c:pt idx="118">
                  <c:v>1.0399549199468701</c:v>
                </c:pt>
                <c:pt idx="119">
                  <c:v>1.0052728320114901</c:v>
                </c:pt>
                <c:pt idx="120">
                  <c:v>0.96854409160908805</c:v>
                </c:pt>
                <c:pt idx="121">
                  <c:v>0.93024036819449096</c:v>
                </c:pt>
                <c:pt idx="122">
                  <c:v>0.89560041631981002</c:v>
                </c:pt>
                <c:pt idx="123">
                  <c:v>0.86311376246383098</c:v>
                </c:pt>
                <c:pt idx="124">
                  <c:v>0.82598795181370399</c:v>
                </c:pt>
                <c:pt idx="125">
                  <c:v>0.78951783433775202</c:v>
                </c:pt>
                <c:pt idx="126">
                  <c:v>0.75504845544120303</c:v>
                </c:pt>
                <c:pt idx="127">
                  <c:v>0.72299942355370295</c:v>
                </c:pt>
                <c:pt idx="128">
                  <c:v>0.69214471836174796</c:v>
                </c:pt>
                <c:pt idx="129">
                  <c:v>0.66381608355960797</c:v>
                </c:pt>
                <c:pt idx="130">
                  <c:v>0.63770827650792195</c:v>
                </c:pt>
                <c:pt idx="131">
                  <c:v>0.61254643964736499</c:v>
                </c:pt>
                <c:pt idx="132">
                  <c:v>0.591133488724777</c:v>
                </c:pt>
                <c:pt idx="133">
                  <c:v>0.57093227396235502</c:v>
                </c:pt>
                <c:pt idx="134">
                  <c:v>0.55217625610422705</c:v>
                </c:pt>
                <c:pt idx="135">
                  <c:v>0.53776489678133499</c:v>
                </c:pt>
                <c:pt idx="136">
                  <c:v>0.52625801213386503</c:v>
                </c:pt>
                <c:pt idx="137">
                  <c:v>0.51707695860699399</c:v>
                </c:pt>
                <c:pt idx="138">
                  <c:v>0.51057401773047095</c:v>
                </c:pt>
                <c:pt idx="139">
                  <c:v>0.50632935532537204</c:v>
                </c:pt>
                <c:pt idx="140">
                  <c:v>0.50326482847353404</c:v>
                </c:pt>
                <c:pt idx="141">
                  <c:v>0.50271238531697704</c:v>
                </c:pt>
                <c:pt idx="142">
                  <c:v>0.50397010647541296</c:v>
                </c:pt>
                <c:pt idx="143">
                  <c:v>0.50402918761056204</c:v>
                </c:pt>
                <c:pt idx="144">
                  <c:v>0.50569687751213699</c:v>
                </c:pt>
                <c:pt idx="145">
                  <c:v>0.51177289016065097</c:v>
                </c:pt>
                <c:pt idx="146">
                  <c:v>0.51369341337512797</c:v>
                </c:pt>
                <c:pt idx="147">
                  <c:v>0.51315626922348401</c:v>
                </c:pt>
                <c:pt idx="148">
                  <c:v>0.512731734719994</c:v>
                </c:pt>
                <c:pt idx="149">
                  <c:v>0.51301988533466403</c:v>
                </c:pt>
                <c:pt idx="150">
                  <c:v>0.51296328357628596</c:v>
                </c:pt>
                <c:pt idx="151">
                  <c:v>0.51128905339852004</c:v>
                </c:pt>
                <c:pt idx="152">
                  <c:v>0.50850458503177498</c:v>
                </c:pt>
                <c:pt idx="153">
                  <c:v>0.50268047823366102</c:v>
                </c:pt>
                <c:pt idx="154">
                  <c:v>0.49796538369772902</c:v>
                </c:pt>
                <c:pt idx="155">
                  <c:v>0.492936033010548</c:v>
                </c:pt>
                <c:pt idx="156">
                  <c:v>0.481773537122206</c:v>
                </c:pt>
                <c:pt idx="157">
                  <c:v>0.476526574196451</c:v>
                </c:pt>
                <c:pt idx="158">
                  <c:v>0.46535609956301499</c:v>
                </c:pt>
                <c:pt idx="159">
                  <c:v>0.45415728743257899</c:v>
                </c:pt>
                <c:pt idx="160">
                  <c:v>0.44363509816977498</c:v>
                </c:pt>
                <c:pt idx="161">
                  <c:v>0.43150117711025499</c:v>
                </c:pt>
                <c:pt idx="162">
                  <c:v>0.41839219299265501</c:v>
                </c:pt>
                <c:pt idx="163">
                  <c:v>0.40147464906073299</c:v>
                </c:pt>
                <c:pt idx="164">
                  <c:v>0.38379741235091802</c:v>
                </c:pt>
                <c:pt idx="165">
                  <c:v>0.37203367150212102</c:v>
                </c:pt>
                <c:pt idx="166">
                  <c:v>0.35587193131162398</c:v>
                </c:pt>
                <c:pt idx="167">
                  <c:v>0.33689348654318302</c:v>
                </c:pt>
                <c:pt idx="168">
                  <c:v>0.32200099328438198</c:v>
                </c:pt>
                <c:pt idx="169">
                  <c:v>0.300315967686761</c:v>
                </c:pt>
                <c:pt idx="170">
                  <c:v>0.28676277868831701</c:v>
                </c:pt>
                <c:pt idx="171">
                  <c:v>0.26934810348174698</c:v>
                </c:pt>
                <c:pt idx="172">
                  <c:v>0.25161473168380299</c:v>
                </c:pt>
                <c:pt idx="173">
                  <c:v>0.23148861973887699</c:v>
                </c:pt>
                <c:pt idx="174">
                  <c:v>0.21901835165615</c:v>
                </c:pt>
                <c:pt idx="175">
                  <c:v>0.204543217081604</c:v>
                </c:pt>
                <c:pt idx="176">
                  <c:v>0.18938585968767099</c:v>
                </c:pt>
                <c:pt idx="177">
                  <c:v>0.17302045821725501</c:v>
                </c:pt>
                <c:pt idx="178">
                  <c:v>0.164972280250472</c:v>
                </c:pt>
                <c:pt idx="179">
                  <c:v>0.14533838818036199</c:v>
                </c:pt>
                <c:pt idx="180">
                  <c:v>0.13534187416124899</c:v>
                </c:pt>
                <c:pt idx="181">
                  <c:v>0.12373385528832</c:v>
                </c:pt>
                <c:pt idx="182">
                  <c:v>0.11149690921248499</c:v>
                </c:pt>
                <c:pt idx="183" formatCode="0.00E+00">
                  <c:v>9.9694260563440204E-2</c:v>
                </c:pt>
                <c:pt idx="184" formatCode="0.00E+00">
                  <c:v>9.1153647994249895E-2</c:v>
                </c:pt>
                <c:pt idx="185" formatCode="0.00E+00">
                  <c:v>8.0609213874463695E-2</c:v>
                </c:pt>
                <c:pt idx="186" formatCode="0.00E+00">
                  <c:v>7.21930466770659E-2</c:v>
                </c:pt>
                <c:pt idx="187" formatCode="0.00E+00">
                  <c:v>6.1248039046581902E-2</c:v>
                </c:pt>
                <c:pt idx="188">
                  <c:v>5.3908431620136997E-2</c:v>
                </c:pt>
                <c:pt idx="189" formatCode="0.00E+00">
                  <c:v>4.5099484160767103E-2</c:v>
                </c:pt>
                <c:pt idx="190" formatCode="0.00E+00">
                  <c:v>4.1696308552734498E-2</c:v>
                </c:pt>
                <c:pt idx="191" formatCode="0.00E+00">
                  <c:v>3.4138684822816401E-2</c:v>
                </c:pt>
                <c:pt idx="192" formatCode="0.00E+00">
                  <c:v>2.80231699728016E-2</c:v>
                </c:pt>
                <c:pt idx="193" formatCode="0.00E+00">
                  <c:v>2.2833384761992301E-2</c:v>
                </c:pt>
                <c:pt idx="194" formatCode="0.00E+00">
                  <c:v>1.6077326206393398E-2</c:v>
                </c:pt>
                <c:pt idx="195" formatCode="0.00E+00">
                  <c:v>1.1354499387125599E-2</c:v>
                </c:pt>
                <c:pt idx="196" formatCode="0.00E+00">
                  <c:v>8.2185352214776495E-3</c:v>
                </c:pt>
                <c:pt idx="197" formatCode="0.00E+00">
                  <c:v>2.52349167926852E-3</c:v>
                </c:pt>
                <c:pt idx="198" formatCode="0.00E+00">
                  <c:v>-2.7551989834008399E-3</c:v>
                </c:pt>
                <c:pt idx="199" formatCode="0.00E+00">
                  <c:v>-3.4395504859449401E-3</c:v>
                </c:pt>
                <c:pt idx="200" formatCode="0.00E+00">
                  <c:v>-2.64346906652457E-3</c:v>
                </c:pt>
                <c:pt idx="201" formatCode="0.00E+00">
                  <c:v>-7.3565348263684698E-3</c:v>
                </c:pt>
                <c:pt idx="202" formatCode="0.00E+00">
                  <c:v>-9.7297472782133208E-3</c:v>
                </c:pt>
                <c:pt idx="203" formatCode="0.00E+00">
                  <c:v>-1.27083388834095E-2</c:v>
                </c:pt>
                <c:pt idx="204" formatCode="0.00E+00">
                  <c:v>-1.2340575047050901E-2</c:v>
                </c:pt>
                <c:pt idx="205" formatCode="0.00E+00">
                  <c:v>-1.5930656856608699E-2</c:v>
                </c:pt>
                <c:pt idx="206" formatCode="0.00E+00">
                  <c:v>-1.5632927231448299E-2</c:v>
                </c:pt>
                <c:pt idx="207" formatCode="0.00E+00">
                  <c:v>-1.9788252660390401E-2</c:v>
                </c:pt>
                <c:pt idx="208" formatCode="0.00E+00">
                  <c:v>-1.9668339300176401E-2</c:v>
                </c:pt>
                <c:pt idx="209" formatCode="0.00E+00">
                  <c:v>-2.2248058859832599E-2</c:v>
                </c:pt>
                <c:pt idx="210" formatCode="0.00E+00">
                  <c:v>-2.29224480909208E-2</c:v>
                </c:pt>
                <c:pt idx="211" formatCode="0.00E+00">
                  <c:v>-2.3766374234019502E-2</c:v>
                </c:pt>
                <c:pt idx="212" formatCode="0.00E+00">
                  <c:v>-2.4855219711965099E-2</c:v>
                </c:pt>
                <c:pt idx="213">
                  <c:v>-2.5704023623914E-2</c:v>
                </c:pt>
                <c:pt idx="214" formatCode="0.00E+00">
                  <c:v>-2.6002433534162799E-2</c:v>
                </c:pt>
                <c:pt idx="215" formatCode="0.00E+00">
                  <c:v>-2.61364266890791E-2</c:v>
                </c:pt>
                <c:pt idx="216">
                  <c:v>-2.6940657553862001E-2</c:v>
                </c:pt>
                <c:pt idx="217" formatCode="0.00E+00">
                  <c:v>-2.7113541568144699E-2</c:v>
                </c:pt>
                <c:pt idx="218" formatCode="0.00E+00">
                  <c:v>-2.7061781305795202E-2</c:v>
                </c:pt>
                <c:pt idx="219" formatCode="0.00E+00">
                  <c:v>-2.80157245445934E-2</c:v>
                </c:pt>
                <c:pt idx="220" formatCode="0.00E+00">
                  <c:v>-2.7841760878592699E-2</c:v>
                </c:pt>
                <c:pt idx="221" formatCode="0.00E+00">
                  <c:v>-2.79483465963654E-2</c:v>
                </c:pt>
                <c:pt idx="222" formatCode="0.00E+00">
                  <c:v>-2.8397114834108499E-2</c:v>
                </c:pt>
                <c:pt idx="223" formatCode="0.00E+00">
                  <c:v>-2.8016569805967301E-2</c:v>
                </c:pt>
                <c:pt idx="224" formatCode="0.00E+00">
                  <c:v>-2.8404452744815199E-2</c:v>
                </c:pt>
                <c:pt idx="225" formatCode="0.00E+00">
                  <c:v>-2.8656522799144501E-2</c:v>
                </c:pt>
                <c:pt idx="226" formatCode="0.00E+00">
                  <c:v>-2.88003261462434E-2</c:v>
                </c:pt>
                <c:pt idx="227" formatCode="0.00E+00">
                  <c:v>-2.8859343654343901E-2</c:v>
                </c:pt>
                <c:pt idx="228" formatCode="0.00E+00">
                  <c:v>-2.8653657282441101E-2</c:v>
                </c:pt>
                <c:pt idx="229" formatCode="0.00E+00">
                  <c:v>-2.9048559600506101E-2</c:v>
                </c:pt>
                <c:pt idx="230" formatCode="0.00E+00">
                  <c:v>-2.9270505825255901E-2</c:v>
                </c:pt>
                <c:pt idx="231" formatCode="0.00E+00">
                  <c:v>-2.9209919243436602E-2</c:v>
                </c:pt>
                <c:pt idx="232" formatCode="0.00E+00">
                  <c:v>-2.9742284136362498E-2</c:v>
                </c:pt>
                <c:pt idx="233" formatCode="0.00E+00">
                  <c:v>-2.96271867237182E-2</c:v>
                </c:pt>
                <c:pt idx="234">
                  <c:v>-2.994570238591E-2</c:v>
                </c:pt>
                <c:pt idx="235" formatCode="0.00E+00">
                  <c:v>-2.9953148722996498E-2</c:v>
                </c:pt>
                <c:pt idx="236">
                  <c:v>-3.0348734598410001E-2</c:v>
                </c:pt>
                <c:pt idx="237" formatCode="0.00E+00">
                  <c:v>-3.02347444803969E-2</c:v>
                </c:pt>
                <c:pt idx="238" formatCode="0.00E+00">
                  <c:v>-3.0181894155986402E-2</c:v>
                </c:pt>
                <c:pt idx="239" formatCode="0.00E+00">
                  <c:v>-3.0464857363545698E-2</c:v>
                </c:pt>
                <c:pt idx="240" formatCode="0.00E+00">
                  <c:v>-3.0318848984710701E-2</c:v>
                </c:pt>
                <c:pt idx="241" formatCode="0.00E+00">
                  <c:v>-3.01595432240171E-2</c:v>
                </c:pt>
                <c:pt idx="242" formatCode="0.00E+00">
                  <c:v>-2.99182511219214E-2</c:v>
                </c:pt>
                <c:pt idx="243" formatCode="0.00E+00">
                  <c:v>-2.9739674391219099E-2</c:v>
                </c:pt>
                <c:pt idx="244" formatCode="0.00E+00">
                  <c:v>-2.9490196524654799E-2</c:v>
                </c:pt>
                <c:pt idx="245" formatCode="0.00E+00">
                  <c:v>-2.9142084772936699E-2</c:v>
                </c:pt>
                <c:pt idx="246" formatCode="0.00E+00">
                  <c:v>-2.9506486273419501E-2</c:v>
                </c:pt>
                <c:pt idx="247" formatCode="0.00E+00">
                  <c:v>-2.9079255236334201E-2</c:v>
                </c:pt>
                <c:pt idx="248" formatCode="0.00E+00">
                  <c:v>-2.87048077606109E-2</c:v>
                </c:pt>
                <c:pt idx="249" formatCode="0.00E+00">
                  <c:v>-2.80891179883862E-2</c:v>
                </c:pt>
                <c:pt idx="250" formatCode="0.00E+00">
                  <c:v>-2.7501622937577502E-2</c:v>
                </c:pt>
                <c:pt idx="251" formatCode="0.00E+00">
                  <c:v>-2.73582244866311E-2</c:v>
                </c:pt>
                <c:pt idx="252" formatCode="0.00E+00">
                  <c:v>-2.6434175839889801E-2</c:v>
                </c:pt>
                <c:pt idx="253" formatCode="0.00E+00">
                  <c:v>-2.5739474095903901E-2</c:v>
                </c:pt>
                <c:pt idx="254" formatCode="0.00E+00">
                  <c:v>-2.4983534184813298E-2</c:v>
                </c:pt>
                <c:pt idx="255" formatCode="0.00E+00">
                  <c:v>-2.4314326899918901E-2</c:v>
                </c:pt>
                <c:pt idx="256" formatCode="0.00E+00">
                  <c:v>-2.3651250966800201E-2</c:v>
                </c:pt>
                <c:pt idx="257" formatCode="0.00E+00">
                  <c:v>-2.2609124034864099E-2</c:v>
                </c:pt>
                <c:pt idx="258" formatCode="0.00E+00">
                  <c:v>-2.1617245629702801E-2</c:v>
                </c:pt>
                <c:pt idx="259" formatCode="0.00E+00">
                  <c:v>-2.0322286191116298E-2</c:v>
                </c:pt>
                <c:pt idx="260" formatCode="0.00E+00">
                  <c:v>-1.8986343420612398E-2</c:v>
                </c:pt>
                <c:pt idx="261" formatCode="0.00E+00">
                  <c:v>-1.7739150735216098E-2</c:v>
                </c:pt>
                <c:pt idx="262" formatCode="0.00E+00">
                  <c:v>-1.5960394920424299E-2</c:v>
                </c:pt>
                <c:pt idx="263">
                  <c:v>-1.4952333947448999E-2</c:v>
                </c:pt>
                <c:pt idx="264">
                  <c:v>-1.3558123347781E-2</c:v>
                </c:pt>
                <c:pt idx="265" formatCode="0.00E+00">
                  <c:v>-1.1970641796489901E-2</c:v>
                </c:pt>
                <c:pt idx="266" formatCode="0.00E+00">
                  <c:v>-1.02236512678382E-2</c:v>
                </c:pt>
                <c:pt idx="267" formatCode="0.00E+00">
                  <c:v>-8.47854872081601E-3</c:v>
                </c:pt>
                <c:pt idx="268" formatCode="0.00E+00">
                  <c:v>-6.5730547275994798E-3</c:v>
                </c:pt>
                <c:pt idx="269" formatCode="0.00E+00">
                  <c:v>-4.8151127543149897E-3</c:v>
                </c:pt>
                <c:pt idx="270" formatCode="0.00E+00">
                  <c:v>-3.2467101107875999E-3</c:v>
                </c:pt>
                <c:pt idx="271" formatCode="0.00E+00">
                  <c:v>-1.79719316647309E-3</c:v>
                </c:pt>
                <c:pt idx="272" formatCode="0.00E+00">
                  <c:v>-4.4545312712138097E-4</c:v>
                </c:pt>
                <c:pt idx="273" formatCode="0.00E+00">
                  <c:v>1.5341557782063799E-3</c:v>
                </c:pt>
                <c:pt idx="274" formatCode="0.00E+00">
                  <c:v>3.57150338547286E-3</c:v>
                </c:pt>
                <c:pt idx="275" formatCode="0.00E+00">
                  <c:v>5.2960603287234599E-3</c:v>
                </c:pt>
                <c:pt idx="276" formatCode="0.00E+00">
                  <c:v>6.2679955162487696E-3</c:v>
                </c:pt>
                <c:pt idx="277" formatCode="0.00E+00">
                  <c:v>7.51911522446733E-3</c:v>
                </c:pt>
                <c:pt idx="278" formatCode="0.00E+00">
                  <c:v>8.7964771982876298E-3</c:v>
                </c:pt>
                <c:pt idx="279" formatCode="0.00E+00">
                  <c:v>1.06309904036982E-2</c:v>
                </c:pt>
                <c:pt idx="280" formatCode="0.00E+00">
                  <c:v>1.27033852133844E-2</c:v>
                </c:pt>
                <c:pt idx="281" formatCode="0.00E+00">
                  <c:v>1.5087744771819501E-2</c:v>
                </c:pt>
                <c:pt idx="282">
                  <c:v>1.7529155274071E-2</c:v>
                </c:pt>
                <c:pt idx="283">
                  <c:v>2.0156637771005001E-2</c:v>
                </c:pt>
                <c:pt idx="284" formatCode="0.00E+00">
                  <c:v>2.2918677416714599E-2</c:v>
                </c:pt>
                <c:pt idx="285" formatCode="0.00E+00">
                  <c:v>2.5761586800314901E-2</c:v>
                </c:pt>
                <c:pt idx="286" formatCode="0.00E+00">
                  <c:v>2.89591225098812E-2</c:v>
                </c:pt>
                <c:pt idx="287" formatCode="0.00E+00">
                  <c:v>3.2362949399086897E-2</c:v>
                </c:pt>
                <c:pt idx="288" formatCode="0.00E+00">
                  <c:v>3.5578461395134701E-2</c:v>
                </c:pt>
                <c:pt idx="289" formatCode="0.00E+00">
                  <c:v>3.9108834760010702E-2</c:v>
                </c:pt>
                <c:pt idx="290" formatCode="0.00E+00">
                  <c:v>4.3184319460871701E-2</c:v>
                </c:pt>
                <c:pt idx="291" formatCode="0.00E+00">
                  <c:v>4.71937870969526E-2</c:v>
                </c:pt>
                <c:pt idx="292" formatCode="0.00E+00">
                  <c:v>5.1204919869446197E-2</c:v>
                </c:pt>
                <c:pt idx="293" formatCode="0.00E+00">
                  <c:v>5.5491447456102398E-2</c:v>
                </c:pt>
                <c:pt idx="294" formatCode="0.00E+00">
                  <c:v>6.0155218216777301E-2</c:v>
                </c:pt>
                <c:pt idx="295" formatCode="0.00E+00">
                  <c:v>6.4743961530712796E-2</c:v>
                </c:pt>
                <c:pt idx="296" formatCode="0.00E+00">
                  <c:v>6.9418140914614401E-2</c:v>
                </c:pt>
                <c:pt idx="297" formatCode="0.00E+00">
                  <c:v>7.4481105281151302E-2</c:v>
                </c:pt>
                <c:pt idx="298" formatCode="0.00E+00">
                  <c:v>7.9479467332195394E-2</c:v>
                </c:pt>
                <c:pt idx="299" formatCode="0.00E+00">
                  <c:v>8.4469226504349196E-2</c:v>
                </c:pt>
                <c:pt idx="300" formatCode="0.00E+00">
                  <c:v>8.9790077709440294E-2</c:v>
                </c:pt>
                <c:pt idx="301" formatCode="0.00E+00">
                  <c:v>9.5403546186176399E-2</c:v>
                </c:pt>
                <c:pt idx="302">
                  <c:v>0.100952918011467</c:v>
                </c:pt>
                <c:pt idx="303">
                  <c:v>0.10643628801988</c:v>
                </c:pt>
                <c:pt idx="304">
                  <c:v>0.112037961987232</c:v>
                </c:pt>
                <c:pt idx="305">
                  <c:v>0.11784682871737499</c:v>
                </c:pt>
                <c:pt idx="306">
                  <c:v>0.12378206101660801</c:v>
                </c:pt>
                <c:pt idx="307">
                  <c:v>0.12973055613669501</c:v>
                </c:pt>
                <c:pt idx="308">
                  <c:v>0.135857170906516</c:v>
                </c:pt>
                <c:pt idx="309">
                  <c:v>0.141725135562182</c:v>
                </c:pt>
                <c:pt idx="310">
                  <c:v>0.147915827928502</c:v>
                </c:pt>
                <c:pt idx="311">
                  <c:v>0.15409030978365901</c:v>
                </c:pt>
                <c:pt idx="312">
                  <c:v>0.16063714348560701</c:v>
                </c:pt>
                <c:pt idx="313">
                  <c:v>0.16701167162757299</c:v>
                </c:pt>
                <c:pt idx="314">
                  <c:v>0.17325831468344399</c:v>
                </c:pt>
                <c:pt idx="315">
                  <c:v>0.17961246608070999</c:v>
                </c:pt>
                <c:pt idx="316">
                  <c:v>0.18575016704316499</c:v>
                </c:pt>
                <c:pt idx="317">
                  <c:v>0.192072882456853</c:v>
                </c:pt>
                <c:pt idx="318">
                  <c:v>0.19809776228894799</c:v>
                </c:pt>
                <c:pt idx="319">
                  <c:v>0.20440562735971499</c:v>
                </c:pt>
                <c:pt idx="320">
                  <c:v>0.210596095193468</c:v>
                </c:pt>
                <c:pt idx="321">
                  <c:v>0.21647039346232599</c:v>
                </c:pt>
                <c:pt idx="322">
                  <c:v>0.22235043804695601</c:v>
                </c:pt>
                <c:pt idx="323">
                  <c:v>0.22795011966162301</c:v>
                </c:pt>
                <c:pt idx="324">
                  <c:v>0.23371654929274799</c:v>
                </c:pt>
                <c:pt idx="325">
                  <c:v>0.239205886780436</c:v>
                </c:pt>
                <c:pt idx="326">
                  <c:v>0.24474996152995501</c:v>
                </c:pt>
                <c:pt idx="327">
                  <c:v>0.249917697410174</c:v>
                </c:pt>
                <c:pt idx="328">
                  <c:v>0.25507217641051899</c:v>
                </c:pt>
                <c:pt idx="329">
                  <c:v>0.259620152362112</c:v>
                </c:pt>
                <c:pt idx="330">
                  <c:v>0.264806554992289</c:v>
                </c:pt>
                <c:pt idx="331">
                  <c:v>0.26924596165536502</c:v>
                </c:pt>
                <c:pt idx="332">
                  <c:v>0.27332755023146998</c:v>
                </c:pt>
                <c:pt idx="333">
                  <c:v>0.27806900626270697</c:v>
                </c:pt>
                <c:pt idx="334">
                  <c:v>0.28229837649734402</c:v>
                </c:pt>
                <c:pt idx="335">
                  <c:v>0.285743612465925</c:v>
                </c:pt>
                <c:pt idx="336">
                  <c:v>0.28974224681945199</c:v>
                </c:pt>
                <c:pt idx="337">
                  <c:v>0.29314692402212</c:v>
                </c:pt>
                <c:pt idx="338">
                  <c:v>0.296455303368724</c:v>
                </c:pt>
                <c:pt idx="339">
                  <c:v>0.29959448369404201</c:v>
                </c:pt>
                <c:pt idx="340">
                  <c:v>0.30234643569550002</c:v>
                </c:pt>
                <c:pt idx="341">
                  <c:v>0.30490783231572099</c:v>
                </c:pt>
                <c:pt idx="342">
                  <c:v>0.30730193171432602</c:v>
                </c:pt>
                <c:pt idx="343">
                  <c:v>0.309364137548853</c:v>
                </c:pt>
                <c:pt idx="344">
                  <c:v>0.31116868136790898</c:v>
                </c:pt>
                <c:pt idx="345">
                  <c:v>0.31269983160738701</c:v>
                </c:pt>
                <c:pt idx="346">
                  <c:v>0.31441255844560401</c:v>
                </c:pt>
                <c:pt idx="347">
                  <c:v>0.31585196959950201</c:v>
                </c:pt>
                <c:pt idx="348">
                  <c:v>0.31648301283142599</c:v>
                </c:pt>
                <c:pt idx="349">
                  <c:v>0.31689087721813602</c:v>
                </c:pt>
                <c:pt idx="350">
                  <c:v>0.31740405062101101</c:v>
                </c:pt>
                <c:pt idx="351">
                  <c:v>0.31752556321694297</c:v>
                </c:pt>
                <c:pt idx="352">
                  <c:v>0.31759104430395302</c:v>
                </c:pt>
                <c:pt idx="353">
                  <c:v>0.317118142271826</c:v>
                </c:pt>
                <c:pt idx="354">
                  <c:v>0.31643751871152098</c:v>
                </c:pt>
                <c:pt idx="355">
                  <c:v>0.31568027206623001</c:v>
                </c:pt>
                <c:pt idx="356">
                  <c:v>0.314815546127164</c:v>
                </c:pt>
                <c:pt idx="357">
                  <c:v>0.31364940103671601</c:v>
                </c:pt>
                <c:pt idx="358">
                  <c:v>0.31208161400629297</c:v>
                </c:pt>
                <c:pt idx="359">
                  <c:v>0.31030956340006099</c:v>
                </c:pt>
                <c:pt idx="360">
                  <c:v>0.30831725168247398</c:v>
                </c:pt>
                <c:pt idx="361">
                  <c:v>0.30605474462606902</c:v>
                </c:pt>
                <c:pt idx="362">
                  <c:v>0.303984009499708</c:v>
                </c:pt>
                <c:pt idx="363">
                  <c:v>0.30148455079084302</c:v>
                </c:pt>
                <c:pt idx="364">
                  <c:v>0.29885143557222299</c:v>
                </c:pt>
                <c:pt idx="365">
                  <c:v>0.29585097379561898</c:v>
                </c:pt>
                <c:pt idx="366">
                  <c:v>0.293134244900918</c:v>
                </c:pt>
                <c:pt idx="367">
                  <c:v>0.290178843160324</c:v>
                </c:pt>
                <c:pt idx="368">
                  <c:v>0.28666611127876501</c:v>
                </c:pt>
                <c:pt idx="369">
                  <c:v>0.28338481815822503</c:v>
                </c:pt>
                <c:pt idx="370">
                  <c:v>0.27996291205588603</c:v>
                </c:pt>
                <c:pt idx="371">
                  <c:v>0.276224832451613</c:v>
                </c:pt>
                <c:pt idx="372">
                  <c:v>0.27248325406475699</c:v>
                </c:pt>
                <c:pt idx="373">
                  <c:v>0.26866817188884701</c:v>
                </c:pt>
                <c:pt idx="374">
                  <c:v>0.26469314839060298</c:v>
                </c:pt>
                <c:pt idx="375">
                  <c:v>0.26027617901392502</c:v>
                </c:pt>
                <c:pt idx="376">
                  <c:v>0.25649498765422502</c:v>
                </c:pt>
                <c:pt idx="377">
                  <c:v>0.25224147979886702</c:v>
                </c:pt>
                <c:pt idx="378">
                  <c:v>0.24816480100455801</c:v>
                </c:pt>
                <c:pt idx="379">
                  <c:v>0.243773214912193</c:v>
                </c:pt>
                <c:pt idx="380">
                  <c:v>0.239198876835928</c:v>
                </c:pt>
                <c:pt idx="381">
                  <c:v>0.234881047479953</c:v>
                </c:pt>
                <c:pt idx="382">
                  <c:v>0.230530282434011</c:v>
                </c:pt>
                <c:pt idx="383">
                  <c:v>0.22584309520861501</c:v>
                </c:pt>
                <c:pt idx="384">
                  <c:v>0.22104456952929</c:v>
                </c:pt>
                <c:pt idx="385">
                  <c:v>0.21662519765471</c:v>
                </c:pt>
                <c:pt idx="386">
                  <c:v>0.21209775175916801</c:v>
                </c:pt>
                <c:pt idx="387">
                  <c:v>0.20742109888323601</c:v>
                </c:pt>
                <c:pt idx="388">
                  <c:v>0.20279108435801099</c:v>
                </c:pt>
                <c:pt idx="389">
                  <c:v>0.19815296642452501</c:v>
                </c:pt>
                <c:pt idx="390">
                  <c:v>0.19327867144927599</c:v>
                </c:pt>
                <c:pt idx="391">
                  <c:v>0.18890658379092601</c:v>
                </c:pt>
                <c:pt idx="392">
                  <c:v>0.18421246467136601</c:v>
                </c:pt>
                <c:pt idx="393">
                  <c:v>0.17942759963798699</c:v>
                </c:pt>
                <c:pt idx="394">
                  <c:v>0.174857790412172</c:v>
                </c:pt>
                <c:pt idx="395">
                  <c:v>0.17029519025755599</c:v>
                </c:pt>
                <c:pt idx="396">
                  <c:v>0.165730918963607</c:v>
                </c:pt>
                <c:pt idx="397">
                  <c:v>0.161309533470371</c:v>
                </c:pt>
                <c:pt idx="398">
                  <c:v>0.15674249307458499</c:v>
                </c:pt>
                <c:pt idx="399">
                  <c:v>0.15220050808722199</c:v>
                </c:pt>
                <c:pt idx="400">
                  <c:v>0.14781379346875201</c:v>
                </c:pt>
                <c:pt idx="401">
                  <c:v>0.14336091521441199</c:v>
                </c:pt>
                <c:pt idx="402">
                  <c:v>0.13903512102537599</c:v>
                </c:pt>
                <c:pt idx="403">
                  <c:v>0.134713963944918</c:v>
                </c:pt>
                <c:pt idx="404">
                  <c:v>0.130479352952724</c:v>
                </c:pt>
                <c:pt idx="405">
                  <c:v>0.12610690633317301</c:v>
                </c:pt>
                <c:pt idx="406">
                  <c:v>0.121890183858425</c:v>
                </c:pt>
                <c:pt idx="407">
                  <c:v>0.117823419436975</c:v>
                </c:pt>
                <c:pt idx="408">
                  <c:v>0.113539869285687</c:v>
                </c:pt>
                <c:pt idx="409">
                  <c:v>0.109550538515434</c:v>
                </c:pt>
                <c:pt idx="410">
                  <c:v>0.105535927591523</c:v>
                </c:pt>
                <c:pt idx="411">
                  <c:v>0.101352770535359</c:v>
                </c:pt>
                <c:pt idx="412" formatCode="0.00E+00">
                  <c:v>9.7570993125202704E-2</c:v>
                </c:pt>
                <c:pt idx="413" formatCode="0.00E+00">
                  <c:v>9.3744106723411602E-2</c:v>
                </c:pt>
                <c:pt idx="414" formatCode="0.00E+00">
                  <c:v>8.9633441276185694E-2</c:v>
                </c:pt>
                <c:pt idx="415" formatCode="0.00E+00">
                  <c:v>8.6157128364951693E-2</c:v>
                </c:pt>
                <c:pt idx="416">
                  <c:v>8.2468352940331002E-2</c:v>
                </c:pt>
                <c:pt idx="417" formatCode="0.00E+00">
                  <c:v>7.89170918490575E-2</c:v>
                </c:pt>
                <c:pt idx="418" formatCode="0.00E+00">
                  <c:v>7.5262568507792796E-2</c:v>
                </c:pt>
                <c:pt idx="419" formatCode="0.00E+00">
                  <c:v>7.1940181244372806E-2</c:v>
                </c:pt>
                <c:pt idx="420" formatCode="0.00E+00">
                  <c:v>6.8605422618515294E-2</c:v>
                </c:pt>
                <c:pt idx="421" formatCode="0.00E+00">
                  <c:v>6.5338686804058396E-2</c:v>
                </c:pt>
                <c:pt idx="422" formatCode="0.00E+00">
                  <c:v>6.2058735321260501E-2</c:v>
                </c:pt>
                <c:pt idx="423" formatCode="0.00E+00">
                  <c:v>5.8705397619451198E-2</c:v>
                </c:pt>
                <c:pt idx="424" formatCode="0.00E+00">
                  <c:v>5.5662095744226099E-2</c:v>
                </c:pt>
                <c:pt idx="425" formatCode="0.00E+00">
                  <c:v>5.2611370109457302E-2</c:v>
                </c:pt>
                <c:pt idx="426" formatCode="0.00E+00">
                  <c:v>4.96475155416949E-2</c:v>
                </c:pt>
                <c:pt idx="427" formatCode="0.00E+00">
                  <c:v>4.6673669743761699E-2</c:v>
                </c:pt>
                <c:pt idx="428" formatCode="0.00E+00">
                  <c:v>4.3668582391927099E-2</c:v>
                </c:pt>
                <c:pt idx="429" formatCode="0.00E+00">
                  <c:v>4.0788697844554397E-2</c:v>
                </c:pt>
                <c:pt idx="430" formatCode="0.00E+00">
                  <c:v>3.79802596191091E-2</c:v>
                </c:pt>
                <c:pt idx="431" formatCode="0.00E+00">
                  <c:v>3.5170840007388203E-2</c:v>
                </c:pt>
                <c:pt idx="432" formatCode="0.00E+00">
                  <c:v>3.24499651761848E-2</c:v>
                </c:pt>
                <c:pt idx="433" formatCode="0.00E+00">
                  <c:v>2.9735521804388401E-2</c:v>
                </c:pt>
                <c:pt idx="434" formatCode="0.00E+00">
                  <c:v>2.7102981835561601E-2</c:v>
                </c:pt>
                <c:pt idx="435" formatCode="0.00E+00">
                  <c:v>2.45687102600252E-2</c:v>
                </c:pt>
                <c:pt idx="436" formatCode="0.00E+00">
                  <c:v>2.2061514463261302E-2</c:v>
                </c:pt>
                <c:pt idx="437" formatCode="0.00E+00">
                  <c:v>1.9674725258563699E-2</c:v>
                </c:pt>
                <c:pt idx="438" formatCode="0.00E+00">
                  <c:v>1.7515833840140601E-2</c:v>
                </c:pt>
                <c:pt idx="439" formatCode="0.00E+00">
                  <c:v>1.52777782486805E-2</c:v>
                </c:pt>
                <c:pt idx="440" formatCode="0.00E+00">
                  <c:v>1.2980295631038301E-2</c:v>
                </c:pt>
                <c:pt idx="441" formatCode="0.00E+00">
                  <c:v>1.09821254830501E-2</c:v>
                </c:pt>
                <c:pt idx="442" formatCode="0.00E+00">
                  <c:v>9.03558025252813E-3</c:v>
                </c:pt>
                <c:pt idx="443" formatCode="0.00E+00">
                  <c:v>7.2194186271907802E-3</c:v>
                </c:pt>
                <c:pt idx="444" formatCode="0.00E+00">
                  <c:v>5.2199538200464503E-3</c:v>
                </c:pt>
                <c:pt idx="445" formatCode="0.00E+00">
                  <c:v>3.2650513563886002E-3</c:v>
                </c:pt>
                <c:pt idx="446" formatCode="0.00E+00">
                  <c:v>1.5571118489013699E-3</c:v>
                </c:pt>
                <c:pt idx="447" formatCode="0.00E+00">
                  <c:v>7.4563754400402998E-5</c:v>
                </c:pt>
                <c:pt idx="448" formatCode="0.00E+00">
                  <c:v>-1.6734170689865599E-3</c:v>
                </c:pt>
                <c:pt idx="449" formatCode="0.00E+00">
                  <c:v>-3.40357521152897E-3</c:v>
                </c:pt>
                <c:pt idx="450" formatCode="0.00E+00">
                  <c:v>-4.6623897052908503E-3</c:v>
                </c:pt>
                <c:pt idx="451" formatCode="0.00E+00">
                  <c:v>-6.0060969017574403E-3</c:v>
                </c:pt>
                <c:pt idx="452" formatCode="0.00E+00">
                  <c:v>-7.45625474177541E-3</c:v>
                </c:pt>
                <c:pt idx="453" formatCode="0.00E+00">
                  <c:v>-8.6474723615097802E-3</c:v>
                </c:pt>
                <c:pt idx="454" formatCode="0.00E+00">
                  <c:v>-9.8064370791702393E-3</c:v>
                </c:pt>
                <c:pt idx="455" formatCode="0.00E+00">
                  <c:v>-1.09273552636838E-2</c:v>
                </c:pt>
                <c:pt idx="456" formatCode="0.00E+00">
                  <c:v>-1.1947398800712499E-2</c:v>
                </c:pt>
                <c:pt idx="457" formatCode="0.00E+00">
                  <c:v>-1.29451381872677E-2</c:v>
                </c:pt>
                <c:pt idx="458" formatCode="0.00E+00">
                  <c:v>-1.39203510916286E-2</c:v>
                </c:pt>
                <c:pt idx="459" formatCode="0.00E+00">
                  <c:v>-1.49412243010457E-2</c:v>
                </c:pt>
                <c:pt idx="460" formatCode="0.00E+00">
                  <c:v>-1.5873970365757901E-2</c:v>
                </c:pt>
                <c:pt idx="461" formatCode="0.00E+00">
                  <c:v>-1.66002497721136E-2</c:v>
                </c:pt>
                <c:pt idx="462" formatCode="0.00E+00">
                  <c:v>-1.7285091060643399E-2</c:v>
                </c:pt>
                <c:pt idx="463" formatCode="0.00E+00">
                  <c:v>-1.7829313371595702E-2</c:v>
                </c:pt>
                <c:pt idx="464" formatCode="0.00E+00">
                  <c:v>-1.8430133427721599E-2</c:v>
                </c:pt>
                <c:pt idx="465" formatCode="0.00E+00">
                  <c:v>-1.8976403807194599E-2</c:v>
                </c:pt>
                <c:pt idx="466" formatCode="0.00E+00">
                  <c:v>-1.9333611299170099E-2</c:v>
                </c:pt>
                <c:pt idx="467" formatCode="0.00E+00">
                  <c:v>-1.96203503469525E-2</c:v>
                </c:pt>
                <c:pt idx="468" formatCode="0.00E+00">
                  <c:v>-1.9941986509125102E-2</c:v>
                </c:pt>
                <c:pt idx="469" formatCode="0.00E+00">
                  <c:v>-2.02190558342955E-2</c:v>
                </c:pt>
                <c:pt idx="470" formatCode="0.00E+00">
                  <c:v>-2.0350995530786401E-2</c:v>
                </c:pt>
                <c:pt idx="471" formatCode="0.00E+00">
                  <c:v>-2.0590353245504098E-2</c:v>
                </c:pt>
                <c:pt idx="472" formatCode="0.00E+00">
                  <c:v>-2.0682370793981299E-2</c:v>
                </c:pt>
                <c:pt idx="473" formatCode="0.00E+00">
                  <c:v>-2.08753226579446E-2</c:v>
                </c:pt>
                <c:pt idx="474" formatCode="0.00E+00">
                  <c:v>-2.09306701629852E-2</c:v>
                </c:pt>
                <c:pt idx="475" formatCode="0.00E+00">
                  <c:v>-2.1000659632160201E-2</c:v>
                </c:pt>
                <c:pt idx="476" formatCode="0.00E+00">
                  <c:v>-2.1076977388271401E-2</c:v>
                </c:pt>
                <c:pt idx="477" formatCode="0.00E+00">
                  <c:v>-2.1166824706491099E-2</c:v>
                </c:pt>
                <c:pt idx="478" formatCode="0.00E+00">
                  <c:v>-2.1141633118504501E-2</c:v>
                </c:pt>
                <c:pt idx="479" formatCode="0.00E+00">
                  <c:v>-2.11065868379424E-2</c:v>
                </c:pt>
                <c:pt idx="480" formatCode="0.00E+00">
                  <c:v>-2.11132921815291E-2</c:v>
                </c:pt>
                <c:pt idx="481" formatCode="0.00E+00">
                  <c:v>-2.1090548848218801E-2</c:v>
                </c:pt>
                <c:pt idx="482" formatCode="0.00E+00">
                  <c:v>-2.0916927140882099E-2</c:v>
                </c:pt>
                <c:pt idx="483" formatCode="0.00E+00">
                  <c:v>-2.0692444111597898E-2</c:v>
                </c:pt>
                <c:pt idx="484" formatCode="0.00E+00">
                  <c:v>-2.0535015591616301E-2</c:v>
                </c:pt>
                <c:pt idx="485" formatCode="0.00E+00">
                  <c:v>-2.0288522131436601E-2</c:v>
                </c:pt>
                <c:pt idx="486" formatCode="0.00E+00">
                  <c:v>-1.99523938188821E-2</c:v>
                </c:pt>
                <c:pt idx="487" formatCode="0.00E+00">
                  <c:v>-1.9691102958897699E-2</c:v>
                </c:pt>
                <c:pt idx="488">
                  <c:v>-1.9263959690836E-2</c:v>
                </c:pt>
                <c:pt idx="489" formatCode="0.00E+00">
                  <c:v>-1.8796866183323099E-2</c:v>
                </c:pt>
                <c:pt idx="490" formatCode="0.00E+00">
                  <c:v>-1.84054541219794E-2</c:v>
                </c:pt>
                <c:pt idx="491" formatCode="0.00E+00">
                  <c:v>-1.7928909846481302E-2</c:v>
                </c:pt>
                <c:pt idx="492" formatCode="0.00E+00">
                  <c:v>-1.74638334842659E-2</c:v>
                </c:pt>
                <c:pt idx="493" formatCode="0.00E+00">
                  <c:v>-1.6919258171429599E-2</c:v>
                </c:pt>
                <c:pt idx="494" formatCode="0.00E+00">
                  <c:v>-1.6165645021166901E-2</c:v>
                </c:pt>
                <c:pt idx="495" formatCode="0.00E+00">
                  <c:v>-1.55616552561433E-2</c:v>
                </c:pt>
                <c:pt idx="496" formatCode="0.00E+00">
                  <c:v>-1.50172234766884E-2</c:v>
                </c:pt>
                <c:pt idx="497">
                  <c:v>-1.4269386413819999E-2</c:v>
                </c:pt>
                <c:pt idx="498" formatCode="0.00E+00">
                  <c:v>-1.34456461885505E-2</c:v>
                </c:pt>
                <c:pt idx="499">
                  <c:v>-1.2866234047957999E-2</c:v>
                </c:pt>
                <c:pt idx="500" formatCode="0.00E+00">
                  <c:v>-1.1948261487130501E-2</c:v>
                </c:pt>
                <c:pt idx="501" formatCode="0.00E+00">
                  <c:v>-1.11942071449489E-2</c:v>
                </c:pt>
                <c:pt idx="502" formatCode="0.00E+00">
                  <c:v>-1.02894424103161E-2</c:v>
                </c:pt>
                <c:pt idx="503" formatCode="0.00E+00">
                  <c:v>-9.2966247206682003E-3</c:v>
                </c:pt>
                <c:pt idx="504" formatCode="0.00E+00">
                  <c:v>-8.3446690396959192E-3</c:v>
                </c:pt>
                <c:pt idx="505" formatCode="0.00E+00">
                  <c:v>-7.3292886972455302E-3</c:v>
                </c:pt>
                <c:pt idx="506" formatCode="0.00E+00">
                  <c:v>-6.4083197764291302E-3</c:v>
                </c:pt>
                <c:pt idx="507" formatCode="0.00E+00">
                  <c:v>-5.2714451409481798E-3</c:v>
                </c:pt>
                <c:pt idx="508" formatCode="0.00E+00">
                  <c:v>-4.0916316001756896E-3</c:v>
                </c:pt>
                <c:pt idx="509" formatCode="0.00E+00">
                  <c:v>-3.1397015097971198E-3</c:v>
                </c:pt>
                <c:pt idx="510" formatCode="0.00E+00">
                  <c:v>-2.12237400158968E-3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E-21CF-4D42-889D-8C5E2AA0AC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9065424"/>
        <c:axId val="439058208"/>
        <c:extLst>
          <c:ext xmlns:c15="http://schemas.microsoft.com/office/drawing/2012/chart" uri="{02D57815-91ED-43cb-92C2-25804820EDAC}">
            <c15:filteredScatterSeries>
              <c15:ser>
                <c:idx val="11"/>
                <c:order val="0"/>
                <c:tx>
                  <c:strRef>
                    <c:extLst>
                      <c:ext uri="{02D57815-91ED-43cb-92C2-25804820EDAC}">
                        <c15:formulaRef>
                          <c15:sqref>'Ni 20.10.2020'!$R$6</c15:sqref>
                        </c15:formulaRef>
                      </c:ext>
                    </c:extLst>
                    <c:strCache>
                      <c:ptCount val="1"/>
                      <c:pt idx="0">
                        <c:v>C0 0.064 M Ni+en</c:v>
                      </c:pt>
                    </c:strCache>
                  </c:strRef>
                </c:tx>
                <c:spPr>
                  <a:ln w="19050" cap="rnd">
                    <a:solidFill>
                      <a:schemeClr val="accent6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'Ni 20.10.2020'!$A$7:$A$517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</c:v>
                      </c:pt>
                      <c:pt idx="4">
                        <c:v>194</c:v>
                      </c:pt>
                      <c:pt idx="5">
                        <c:v>195</c:v>
                      </c:pt>
                      <c:pt idx="6">
                        <c:v>196</c:v>
                      </c:pt>
                      <c:pt idx="7">
                        <c:v>197</c:v>
                      </c:pt>
                      <c:pt idx="8">
                        <c:v>198</c:v>
                      </c:pt>
                      <c:pt idx="9">
                        <c:v>199</c:v>
                      </c:pt>
                      <c:pt idx="10">
                        <c:v>200</c:v>
                      </c:pt>
                      <c:pt idx="11">
                        <c:v>201</c:v>
                      </c:pt>
                      <c:pt idx="12">
                        <c:v>202</c:v>
                      </c:pt>
                      <c:pt idx="13">
                        <c:v>203</c:v>
                      </c:pt>
                      <c:pt idx="14">
                        <c:v>204</c:v>
                      </c:pt>
                      <c:pt idx="15">
                        <c:v>205</c:v>
                      </c:pt>
                      <c:pt idx="16">
                        <c:v>206</c:v>
                      </c:pt>
                      <c:pt idx="17">
                        <c:v>207</c:v>
                      </c:pt>
                      <c:pt idx="18">
                        <c:v>208</c:v>
                      </c:pt>
                      <c:pt idx="19">
                        <c:v>209</c:v>
                      </c:pt>
                      <c:pt idx="20">
                        <c:v>210</c:v>
                      </c:pt>
                      <c:pt idx="21">
                        <c:v>211</c:v>
                      </c:pt>
                      <c:pt idx="22">
                        <c:v>212</c:v>
                      </c:pt>
                      <c:pt idx="23">
                        <c:v>213</c:v>
                      </c:pt>
                      <c:pt idx="24">
                        <c:v>214</c:v>
                      </c:pt>
                      <c:pt idx="25">
                        <c:v>215</c:v>
                      </c:pt>
                      <c:pt idx="26">
                        <c:v>216</c:v>
                      </c:pt>
                      <c:pt idx="27">
                        <c:v>217</c:v>
                      </c:pt>
                      <c:pt idx="28">
                        <c:v>218</c:v>
                      </c:pt>
                      <c:pt idx="29">
                        <c:v>219</c:v>
                      </c:pt>
                      <c:pt idx="30">
                        <c:v>220</c:v>
                      </c:pt>
                      <c:pt idx="31">
                        <c:v>221</c:v>
                      </c:pt>
                      <c:pt idx="32">
                        <c:v>222</c:v>
                      </c:pt>
                      <c:pt idx="33">
                        <c:v>223</c:v>
                      </c:pt>
                      <c:pt idx="34">
                        <c:v>224</c:v>
                      </c:pt>
                      <c:pt idx="35">
                        <c:v>225</c:v>
                      </c:pt>
                      <c:pt idx="36">
                        <c:v>226</c:v>
                      </c:pt>
                      <c:pt idx="37">
                        <c:v>227</c:v>
                      </c:pt>
                      <c:pt idx="38">
                        <c:v>228</c:v>
                      </c:pt>
                      <c:pt idx="39">
                        <c:v>229</c:v>
                      </c:pt>
                      <c:pt idx="40">
                        <c:v>230</c:v>
                      </c:pt>
                      <c:pt idx="41">
                        <c:v>231</c:v>
                      </c:pt>
                      <c:pt idx="42">
                        <c:v>232</c:v>
                      </c:pt>
                      <c:pt idx="43">
                        <c:v>233</c:v>
                      </c:pt>
                      <c:pt idx="44">
                        <c:v>234</c:v>
                      </c:pt>
                      <c:pt idx="45">
                        <c:v>235</c:v>
                      </c:pt>
                      <c:pt idx="46">
                        <c:v>236</c:v>
                      </c:pt>
                      <c:pt idx="47">
                        <c:v>237</c:v>
                      </c:pt>
                      <c:pt idx="48">
                        <c:v>238</c:v>
                      </c:pt>
                      <c:pt idx="49">
                        <c:v>239</c:v>
                      </c:pt>
                      <c:pt idx="50">
                        <c:v>240</c:v>
                      </c:pt>
                      <c:pt idx="51">
                        <c:v>241</c:v>
                      </c:pt>
                      <c:pt idx="52">
                        <c:v>242</c:v>
                      </c:pt>
                      <c:pt idx="53">
                        <c:v>243</c:v>
                      </c:pt>
                      <c:pt idx="54">
                        <c:v>244</c:v>
                      </c:pt>
                      <c:pt idx="55">
                        <c:v>245</c:v>
                      </c:pt>
                      <c:pt idx="56">
                        <c:v>246</c:v>
                      </c:pt>
                      <c:pt idx="57">
                        <c:v>247</c:v>
                      </c:pt>
                      <c:pt idx="58">
                        <c:v>248</c:v>
                      </c:pt>
                      <c:pt idx="59">
                        <c:v>249</c:v>
                      </c:pt>
                      <c:pt idx="60">
                        <c:v>250</c:v>
                      </c:pt>
                      <c:pt idx="61">
                        <c:v>251</c:v>
                      </c:pt>
                      <c:pt idx="62">
                        <c:v>252</c:v>
                      </c:pt>
                      <c:pt idx="63">
                        <c:v>253</c:v>
                      </c:pt>
                      <c:pt idx="64">
                        <c:v>254</c:v>
                      </c:pt>
                      <c:pt idx="65">
                        <c:v>255</c:v>
                      </c:pt>
                      <c:pt idx="66">
                        <c:v>256</c:v>
                      </c:pt>
                      <c:pt idx="67">
                        <c:v>257</c:v>
                      </c:pt>
                      <c:pt idx="68">
                        <c:v>258</c:v>
                      </c:pt>
                      <c:pt idx="69">
                        <c:v>259</c:v>
                      </c:pt>
                      <c:pt idx="70">
                        <c:v>260</c:v>
                      </c:pt>
                      <c:pt idx="71">
                        <c:v>261</c:v>
                      </c:pt>
                      <c:pt idx="72">
                        <c:v>262</c:v>
                      </c:pt>
                      <c:pt idx="73">
                        <c:v>263</c:v>
                      </c:pt>
                      <c:pt idx="74">
                        <c:v>264</c:v>
                      </c:pt>
                      <c:pt idx="75">
                        <c:v>265</c:v>
                      </c:pt>
                      <c:pt idx="76">
                        <c:v>266</c:v>
                      </c:pt>
                      <c:pt idx="77">
                        <c:v>267</c:v>
                      </c:pt>
                      <c:pt idx="78">
                        <c:v>268</c:v>
                      </c:pt>
                      <c:pt idx="79">
                        <c:v>269</c:v>
                      </c:pt>
                      <c:pt idx="80">
                        <c:v>270</c:v>
                      </c:pt>
                      <c:pt idx="81">
                        <c:v>271</c:v>
                      </c:pt>
                      <c:pt idx="82">
                        <c:v>272</c:v>
                      </c:pt>
                      <c:pt idx="83">
                        <c:v>273</c:v>
                      </c:pt>
                      <c:pt idx="84">
                        <c:v>274</c:v>
                      </c:pt>
                      <c:pt idx="85">
                        <c:v>275</c:v>
                      </c:pt>
                      <c:pt idx="86">
                        <c:v>276</c:v>
                      </c:pt>
                      <c:pt idx="87">
                        <c:v>277</c:v>
                      </c:pt>
                      <c:pt idx="88">
                        <c:v>278</c:v>
                      </c:pt>
                      <c:pt idx="89">
                        <c:v>279</c:v>
                      </c:pt>
                      <c:pt idx="90">
                        <c:v>280</c:v>
                      </c:pt>
                      <c:pt idx="91">
                        <c:v>281</c:v>
                      </c:pt>
                      <c:pt idx="92">
                        <c:v>282</c:v>
                      </c:pt>
                      <c:pt idx="93">
                        <c:v>283</c:v>
                      </c:pt>
                      <c:pt idx="94">
                        <c:v>284</c:v>
                      </c:pt>
                      <c:pt idx="95">
                        <c:v>285</c:v>
                      </c:pt>
                      <c:pt idx="96">
                        <c:v>286</c:v>
                      </c:pt>
                      <c:pt idx="97">
                        <c:v>287</c:v>
                      </c:pt>
                      <c:pt idx="98">
                        <c:v>288</c:v>
                      </c:pt>
                      <c:pt idx="99">
                        <c:v>289</c:v>
                      </c:pt>
                      <c:pt idx="100">
                        <c:v>290</c:v>
                      </c:pt>
                      <c:pt idx="101">
                        <c:v>291</c:v>
                      </c:pt>
                      <c:pt idx="102">
                        <c:v>292</c:v>
                      </c:pt>
                      <c:pt idx="103">
                        <c:v>293</c:v>
                      </c:pt>
                      <c:pt idx="104">
                        <c:v>294</c:v>
                      </c:pt>
                      <c:pt idx="105">
                        <c:v>295</c:v>
                      </c:pt>
                      <c:pt idx="106">
                        <c:v>296</c:v>
                      </c:pt>
                      <c:pt idx="107">
                        <c:v>297</c:v>
                      </c:pt>
                      <c:pt idx="108">
                        <c:v>298</c:v>
                      </c:pt>
                      <c:pt idx="109">
                        <c:v>299</c:v>
                      </c:pt>
                      <c:pt idx="110">
                        <c:v>300</c:v>
                      </c:pt>
                      <c:pt idx="111">
                        <c:v>301</c:v>
                      </c:pt>
                      <c:pt idx="112">
                        <c:v>302</c:v>
                      </c:pt>
                      <c:pt idx="113">
                        <c:v>303</c:v>
                      </c:pt>
                      <c:pt idx="114">
                        <c:v>304</c:v>
                      </c:pt>
                      <c:pt idx="115">
                        <c:v>305</c:v>
                      </c:pt>
                      <c:pt idx="116">
                        <c:v>306</c:v>
                      </c:pt>
                      <c:pt idx="117">
                        <c:v>307</c:v>
                      </c:pt>
                      <c:pt idx="118">
                        <c:v>308</c:v>
                      </c:pt>
                      <c:pt idx="119">
                        <c:v>309</c:v>
                      </c:pt>
                      <c:pt idx="120">
                        <c:v>310</c:v>
                      </c:pt>
                      <c:pt idx="121">
                        <c:v>311</c:v>
                      </c:pt>
                      <c:pt idx="122">
                        <c:v>312</c:v>
                      </c:pt>
                      <c:pt idx="123">
                        <c:v>313</c:v>
                      </c:pt>
                      <c:pt idx="124">
                        <c:v>314</c:v>
                      </c:pt>
                      <c:pt idx="125">
                        <c:v>315</c:v>
                      </c:pt>
                      <c:pt idx="126">
                        <c:v>316</c:v>
                      </c:pt>
                      <c:pt idx="127">
                        <c:v>317</c:v>
                      </c:pt>
                      <c:pt idx="128">
                        <c:v>318</c:v>
                      </c:pt>
                      <c:pt idx="129">
                        <c:v>319</c:v>
                      </c:pt>
                      <c:pt idx="130">
                        <c:v>320</c:v>
                      </c:pt>
                      <c:pt idx="131">
                        <c:v>321</c:v>
                      </c:pt>
                      <c:pt idx="132">
                        <c:v>322</c:v>
                      </c:pt>
                      <c:pt idx="133">
                        <c:v>323</c:v>
                      </c:pt>
                      <c:pt idx="134">
                        <c:v>324</c:v>
                      </c:pt>
                      <c:pt idx="135">
                        <c:v>325</c:v>
                      </c:pt>
                      <c:pt idx="136">
                        <c:v>326</c:v>
                      </c:pt>
                      <c:pt idx="137">
                        <c:v>327</c:v>
                      </c:pt>
                      <c:pt idx="138">
                        <c:v>328</c:v>
                      </c:pt>
                      <c:pt idx="139">
                        <c:v>329</c:v>
                      </c:pt>
                      <c:pt idx="140">
                        <c:v>330</c:v>
                      </c:pt>
                      <c:pt idx="141">
                        <c:v>331</c:v>
                      </c:pt>
                      <c:pt idx="142">
                        <c:v>332</c:v>
                      </c:pt>
                      <c:pt idx="143">
                        <c:v>333</c:v>
                      </c:pt>
                      <c:pt idx="144">
                        <c:v>334</c:v>
                      </c:pt>
                      <c:pt idx="145">
                        <c:v>335</c:v>
                      </c:pt>
                      <c:pt idx="146">
                        <c:v>336</c:v>
                      </c:pt>
                      <c:pt idx="147">
                        <c:v>337</c:v>
                      </c:pt>
                      <c:pt idx="148">
                        <c:v>338</c:v>
                      </c:pt>
                      <c:pt idx="149">
                        <c:v>339</c:v>
                      </c:pt>
                      <c:pt idx="150">
                        <c:v>340</c:v>
                      </c:pt>
                      <c:pt idx="151">
                        <c:v>341</c:v>
                      </c:pt>
                      <c:pt idx="152">
                        <c:v>342</c:v>
                      </c:pt>
                      <c:pt idx="153">
                        <c:v>343</c:v>
                      </c:pt>
                      <c:pt idx="154">
                        <c:v>344</c:v>
                      </c:pt>
                      <c:pt idx="155">
                        <c:v>345</c:v>
                      </c:pt>
                      <c:pt idx="156">
                        <c:v>346</c:v>
                      </c:pt>
                      <c:pt idx="157">
                        <c:v>347</c:v>
                      </c:pt>
                      <c:pt idx="158">
                        <c:v>348</c:v>
                      </c:pt>
                      <c:pt idx="159">
                        <c:v>349</c:v>
                      </c:pt>
                      <c:pt idx="160">
                        <c:v>350</c:v>
                      </c:pt>
                      <c:pt idx="161">
                        <c:v>351</c:v>
                      </c:pt>
                      <c:pt idx="162">
                        <c:v>352</c:v>
                      </c:pt>
                      <c:pt idx="163">
                        <c:v>353</c:v>
                      </c:pt>
                      <c:pt idx="164">
                        <c:v>354</c:v>
                      </c:pt>
                      <c:pt idx="165">
                        <c:v>355</c:v>
                      </c:pt>
                      <c:pt idx="166">
                        <c:v>356</c:v>
                      </c:pt>
                      <c:pt idx="167">
                        <c:v>357</c:v>
                      </c:pt>
                      <c:pt idx="168">
                        <c:v>358</c:v>
                      </c:pt>
                      <c:pt idx="169">
                        <c:v>359</c:v>
                      </c:pt>
                      <c:pt idx="170">
                        <c:v>360</c:v>
                      </c:pt>
                      <c:pt idx="171">
                        <c:v>361</c:v>
                      </c:pt>
                      <c:pt idx="172">
                        <c:v>362</c:v>
                      </c:pt>
                      <c:pt idx="173">
                        <c:v>363</c:v>
                      </c:pt>
                      <c:pt idx="174">
                        <c:v>364</c:v>
                      </c:pt>
                      <c:pt idx="175">
                        <c:v>365</c:v>
                      </c:pt>
                      <c:pt idx="176">
                        <c:v>366</c:v>
                      </c:pt>
                      <c:pt idx="177">
                        <c:v>367</c:v>
                      </c:pt>
                      <c:pt idx="178">
                        <c:v>368</c:v>
                      </c:pt>
                      <c:pt idx="179">
                        <c:v>369</c:v>
                      </c:pt>
                      <c:pt idx="180">
                        <c:v>370</c:v>
                      </c:pt>
                      <c:pt idx="181">
                        <c:v>371</c:v>
                      </c:pt>
                      <c:pt idx="182">
                        <c:v>372</c:v>
                      </c:pt>
                      <c:pt idx="183">
                        <c:v>373</c:v>
                      </c:pt>
                      <c:pt idx="184">
                        <c:v>374</c:v>
                      </c:pt>
                      <c:pt idx="185">
                        <c:v>375</c:v>
                      </c:pt>
                      <c:pt idx="186">
                        <c:v>376</c:v>
                      </c:pt>
                      <c:pt idx="187">
                        <c:v>377</c:v>
                      </c:pt>
                      <c:pt idx="188">
                        <c:v>378</c:v>
                      </c:pt>
                      <c:pt idx="189">
                        <c:v>379</c:v>
                      </c:pt>
                      <c:pt idx="190">
                        <c:v>380</c:v>
                      </c:pt>
                      <c:pt idx="191">
                        <c:v>381</c:v>
                      </c:pt>
                      <c:pt idx="192">
                        <c:v>382</c:v>
                      </c:pt>
                      <c:pt idx="193">
                        <c:v>383</c:v>
                      </c:pt>
                      <c:pt idx="194">
                        <c:v>384</c:v>
                      </c:pt>
                      <c:pt idx="195">
                        <c:v>385</c:v>
                      </c:pt>
                      <c:pt idx="196">
                        <c:v>386</c:v>
                      </c:pt>
                      <c:pt idx="197">
                        <c:v>387</c:v>
                      </c:pt>
                      <c:pt idx="198">
                        <c:v>388</c:v>
                      </c:pt>
                      <c:pt idx="199">
                        <c:v>389</c:v>
                      </c:pt>
                      <c:pt idx="200">
                        <c:v>390</c:v>
                      </c:pt>
                      <c:pt idx="201">
                        <c:v>391</c:v>
                      </c:pt>
                      <c:pt idx="202">
                        <c:v>392</c:v>
                      </c:pt>
                      <c:pt idx="203">
                        <c:v>393</c:v>
                      </c:pt>
                      <c:pt idx="204">
                        <c:v>394</c:v>
                      </c:pt>
                      <c:pt idx="205">
                        <c:v>395</c:v>
                      </c:pt>
                      <c:pt idx="206">
                        <c:v>396</c:v>
                      </c:pt>
                      <c:pt idx="207">
                        <c:v>397</c:v>
                      </c:pt>
                      <c:pt idx="208">
                        <c:v>398</c:v>
                      </c:pt>
                      <c:pt idx="209">
                        <c:v>399</c:v>
                      </c:pt>
                      <c:pt idx="210">
                        <c:v>400</c:v>
                      </c:pt>
                      <c:pt idx="211">
                        <c:v>401</c:v>
                      </c:pt>
                      <c:pt idx="212">
                        <c:v>402</c:v>
                      </c:pt>
                      <c:pt idx="213">
                        <c:v>403</c:v>
                      </c:pt>
                      <c:pt idx="214">
                        <c:v>404</c:v>
                      </c:pt>
                      <c:pt idx="215">
                        <c:v>405</c:v>
                      </c:pt>
                      <c:pt idx="216">
                        <c:v>406</c:v>
                      </c:pt>
                      <c:pt idx="217">
                        <c:v>407</c:v>
                      </c:pt>
                      <c:pt idx="218">
                        <c:v>408</c:v>
                      </c:pt>
                      <c:pt idx="219">
                        <c:v>409</c:v>
                      </c:pt>
                      <c:pt idx="220">
                        <c:v>410</c:v>
                      </c:pt>
                      <c:pt idx="221">
                        <c:v>411</c:v>
                      </c:pt>
                      <c:pt idx="222">
                        <c:v>412</c:v>
                      </c:pt>
                      <c:pt idx="223">
                        <c:v>413</c:v>
                      </c:pt>
                      <c:pt idx="224">
                        <c:v>414</c:v>
                      </c:pt>
                      <c:pt idx="225">
                        <c:v>415</c:v>
                      </c:pt>
                      <c:pt idx="226">
                        <c:v>416</c:v>
                      </c:pt>
                      <c:pt idx="227">
                        <c:v>417</c:v>
                      </c:pt>
                      <c:pt idx="228">
                        <c:v>418</c:v>
                      </c:pt>
                      <c:pt idx="229">
                        <c:v>419</c:v>
                      </c:pt>
                      <c:pt idx="230">
                        <c:v>420</c:v>
                      </c:pt>
                      <c:pt idx="231">
                        <c:v>421</c:v>
                      </c:pt>
                      <c:pt idx="232">
                        <c:v>422</c:v>
                      </c:pt>
                      <c:pt idx="233">
                        <c:v>423</c:v>
                      </c:pt>
                      <c:pt idx="234">
                        <c:v>424</c:v>
                      </c:pt>
                      <c:pt idx="235">
                        <c:v>425</c:v>
                      </c:pt>
                      <c:pt idx="236">
                        <c:v>426</c:v>
                      </c:pt>
                      <c:pt idx="237">
                        <c:v>427</c:v>
                      </c:pt>
                      <c:pt idx="238">
                        <c:v>428</c:v>
                      </c:pt>
                      <c:pt idx="239">
                        <c:v>429</c:v>
                      </c:pt>
                      <c:pt idx="240">
                        <c:v>430</c:v>
                      </c:pt>
                      <c:pt idx="241">
                        <c:v>431</c:v>
                      </c:pt>
                      <c:pt idx="242">
                        <c:v>432</c:v>
                      </c:pt>
                      <c:pt idx="243">
                        <c:v>433</c:v>
                      </c:pt>
                      <c:pt idx="244">
                        <c:v>434</c:v>
                      </c:pt>
                      <c:pt idx="245">
                        <c:v>435</c:v>
                      </c:pt>
                      <c:pt idx="246">
                        <c:v>436</c:v>
                      </c:pt>
                      <c:pt idx="247">
                        <c:v>437</c:v>
                      </c:pt>
                      <c:pt idx="248">
                        <c:v>438</c:v>
                      </c:pt>
                      <c:pt idx="249">
                        <c:v>439</c:v>
                      </c:pt>
                      <c:pt idx="250">
                        <c:v>440</c:v>
                      </c:pt>
                      <c:pt idx="251">
                        <c:v>441</c:v>
                      </c:pt>
                      <c:pt idx="252">
                        <c:v>442</c:v>
                      </c:pt>
                      <c:pt idx="253">
                        <c:v>443</c:v>
                      </c:pt>
                      <c:pt idx="254">
                        <c:v>444</c:v>
                      </c:pt>
                      <c:pt idx="255">
                        <c:v>445</c:v>
                      </c:pt>
                      <c:pt idx="256">
                        <c:v>446</c:v>
                      </c:pt>
                      <c:pt idx="257">
                        <c:v>447</c:v>
                      </c:pt>
                      <c:pt idx="258">
                        <c:v>448</c:v>
                      </c:pt>
                      <c:pt idx="259">
                        <c:v>449</c:v>
                      </c:pt>
                      <c:pt idx="260">
                        <c:v>450</c:v>
                      </c:pt>
                      <c:pt idx="261">
                        <c:v>451</c:v>
                      </c:pt>
                      <c:pt idx="262">
                        <c:v>452</c:v>
                      </c:pt>
                      <c:pt idx="263">
                        <c:v>453</c:v>
                      </c:pt>
                      <c:pt idx="264">
                        <c:v>454</c:v>
                      </c:pt>
                      <c:pt idx="265">
                        <c:v>455</c:v>
                      </c:pt>
                      <c:pt idx="266">
                        <c:v>456</c:v>
                      </c:pt>
                      <c:pt idx="267">
                        <c:v>457</c:v>
                      </c:pt>
                      <c:pt idx="268">
                        <c:v>458</c:v>
                      </c:pt>
                      <c:pt idx="269">
                        <c:v>459</c:v>
                      </c:pt>
                      <c:pt idx="270">
                        <c:v>460</c:v>
                      </c:pt>
                      <c:pt idx="271">
                        <c:v>461</c:v>
                      </c:pt>
                      <c:pt idx="272">
                        <c:v>462</c:v>
                      </c:pt>
                      <c:pt idx="273">
                        <c:v>463</c:v>
                      </c:pt>
                      <c:pt idx="274">
                        <c:v>464</c:v>
                      </c:pt>
                      <c:pt idx="275">
                        <c:v>465</c:v>
                      </c:pt>
                      <c:pt idx="276">
                        <c:v>466</c:v>
                      </c:pt>
                      <c:pt idx="277">
                        <c:v>467</c:v>
                      </c:pt>
                      <c:pt idx="278">
                        <c:v>468</c:v>
                      </c:pt>
                      <c:pt idx="279">
                        <c:v>469</c:v>
                      </c:pt>
                      <c:pt idx="280">
                        <c:v>470</c:v>
                      </c:pt>
                      <c:pt idx="281">
                        <c:v>471</c:v>
                      </c:pt>
                      <c:pt idx="282">
                        <c:v>472</c:v>
                      </c:pt>
                      <c:pt idx="283">
                        <c:v>473</c:v>
                      </c:pt>
                      <c:pt idx="284">
                        <c:v>474</c:v>
                      </c:pt>
                      <c:pt idx="285">
                        <c:v>475</c:v>
                      </c:pt>
                      <c:pt idx="286">
                        <c:v>476</c:v>
                      </c:pt>
                      <c:pt idx="287">
                        <c:v>477</c:v>
                      </c:pt>
                      <c:pt idx="288">
                        <c:v>478</c:v>
                      </c:pt>
                      <c:pt idx="289">
                        <c:v>479</c:v>
                      </c:pt>
                      <c:pt idx="290">
                        <c:v>480</c:v>
                      </c:pt>
                      <c:pt idx="291">
                        <c:v>481</c:v>
                      </c:pt>
                      <c:pt idx="292">
                        <c:v>482</c:v>
                      </c:pt>
                      <c:pt idx="293">
                        <c:v>483</c:v>
                      </c:pt>
                      <c:pt idx="294">
                        <c:v>484</c:v>
                      </c:pt>
                      <c:pt idx="295">
                        <c:v>485</c:v>
                      </c:pt>
                      <c:pt idx="296">
                        <c:v>486</c:v>
                      </c:pt>
                      <c:pt idx="297">
                        <c:v>487</c:v>
                      </c:pt>
                      <c:pt idx="298">
                        <c:v>488</c:v>
                      </c:pt>
                      <c:pt idx="299">
                        <c:v>489</c:v>
                      </c:pt>
                      <c:pt idx="300">
                        <c:v>490</c:v>
                      </c:pt>
                      <c:pt idx="301">
                        <c:v>491</c:v>
                      </c:pt>
                      <c:pt idx="302">
                        <c:v>492</c:v>
                      </c:pt>
                      <c:pt idx="303">
                        <c:v>493</c:v>
                      </c:pt>
                      <c:pt idx="304">
                        <c:v>494</c:v>
                      </c:pt>
                      <c:pt idx="305">
                        <c:v>495</c:v>
                      </c:pt>
                      <c:pt idx="306">
                        <c:v>496</c:v>
                      </c:pt>
                      <c:pt idx="307">
                        <c:v>497</c:v>
                      </c:pt>
                      <c:pt idx="308">
                        <c:v>498</c:v>
                      </c:pt>
                      <c:pt idx="309">
                        <c:v>499</c:v>
                      </c:pt>
                      <c:pt idx="310">
                        <c:v>500</c:v>
                      </c:pt>
                      <c:pt idx="311">
                        <c:v>501</c:v>
                      </c:pt>
                      <c:pt idx="312">
                        <c:v>502</c:v>
                      </c:pt>
                      <c:pt idx="313">
                        <c:v>503</c:v>
                      </c:pt>
                      <c:pt idx="314">
                        <c:v>504</c:v>
                      </c:pt>
                      <c:pt idx="315">
                        <c:v>505</c:v>
                      </c:pt>
                      <c:pt idx="316">
                        <c:v>506</c:v>
                      </c:pt>
                      <c:pt idx="317">
                        <c:v>507</c:v>
                      </c:pt>
                      <c:pt idx="318">
                        <c:v>508</c:v>
                      </c:pt>
                      <c:pt idx="319">
                        <c:v>509</c:v>
                      </c:pt>
                      <c:pt idx="320">
                        <c:v>510</c:v>
                      </c:pt>
                      <c:pt idx="321">
                        <c:v>511</c:v>
                      </c:pt>
                      <c:pt idx="322">
                        <c:v>512</c:v>
                      </c:pt>
                      <c:pt idx="323">
                        <c:v>513</c:v>
                      </c:pt>
                      <c:pt idx="324">
                        <c:v>514</c:v>
                      </c:pt>
                      <c:pt idx="325">
                        <c:v>515</c:v>
                      </c:pt>
                      <c:pt idx="326">
                        <c:v>516</c:v>
                      </c:pt>
                      <c:pt idx="327">
                        <c:v>517</c:v>
                      </c:pt>
                      <c:pt idx="328">
                        <c:v>518</c:v>
                      </c:pt>
                      <c:pt idx="329">
                        <c:v>519</c:v>
                      </c:pt>
                      <c:pt idx="330">
                        <c:v>520</c:v>
                      </c:pt>
                      <c:pt idx="331">
                        <c:v>521</c:v>
                      </c:pt>
                      <c:pt idx="332">
                        <c:v>522</c:v>
                      </c:pt>
                      <c:pt idx="333">
                        <c:v>523</c:v>
                      </c:pt>
                      <c:pt idx="334">
                        <c:v>524</c:v>
                      </c:pt>
                      <c:pt idx="335">
                        <c:v>525</c:v>
                      </c:pt>
                      <c:pt idx="336">
                        <c:v>526</c:v>
                      </c:pt>
                      <c:pt idx="337">
                        <c:v>527</c:v>
                      </c:pt>
                      <c:pt idx="338">
                        <c:v>528</c:v>
                      </c:pt>
                      <c:pt idx="339">
                        <c:v>529</c:v>
                      </c:pt>
                      <c:pt idx="340">
                        <c:v>530</c:v>
                      </c:pt>
                      <c:pt idx="341">
                        <c:v>531</c:v>
                      </c:pt>
                      <c:pt idx="342">
                        <c:v>532</c:v>
                      </c:pt>
                      <c:pt idx="343">
                        <c:v>533</c:v>
                      </c:pt>
                      <c:pt idx="344">
                        <c:v>534</c:v>
                      </c:pt>
                      <c:pt idx="345">
                        <c:v>535</c:v>
                      </c:pt>
                      <c:pt idx="346">
                        <c:v>536</c:v>
                      </c:pt>
                      <c:pt idx="347">
                        <c:v>537</c:v>
                      </c:pt>
                      <c:pt idx="348">
                        <c:v>538</c:v>
                      </c:pt>
                      <c:pt idx="349">
                        <c:v>539</c:v>
                      </c:pt>
                      <c:pt idx="350">
                        <c:v>540</c:v>
                      </c:pt>
                      <c:pt idx="351">
                        <c:v>541</c:v>
                      </c:pt>
                      <c:pt idx="352">
                        <c:v>542</c:v>
                      </c:pt>
                      <c:pt idx="353">
                        <c:v>543</c:v>
                      </c:pt>
                      <c:pt idx="354">
                        <c:v>544</c:v>
                      </c:pt>
                      <c:pt idx="355">
                        <c:v>545</c:v>
                      </c:pt>
                      <c:pt idx="356">
                        <c:v>546</c:v>
                      </c:pt>
                      <c:pt idx="357">
                        <c:v>547</c:v>
                      </c:pt>
                      <c:pt idx="358">
                        <c:v>548</c:v>
                      </c:pt>
                      <c:pt idx="359">
                        <c:v>549</c:v>
                      </c:pt>
                      <c:pt idx="360">
                        <c:v>550</c:v>
                      </c:pt>
                      <c:pt idx="361">
                        <c:v>551</c:v>
                      </c:pt>
                      <c:pt idx="362">
                        <c:v>552</c:v>
                      </c:pt>
                      <c:pt idx="363">
                        <c:v>553</c:v>
                      </c:pt>
                      <c:pt idx="364">
                        <c:v>554</c:v>
                      </c:pt>
                      <c:pt idx="365">
                        <c:v>555</c:v>
                      </c:pt>
                      <c:pt idx="366">
                        <c:v>556</c:v>
                      </c:pt>
                      <c:pt idx="367">
                        <c:v>557</c:v>
                      </c:pt>
                      <c:pt idx="368">
                        <c:v>558</c:v>
                      </c:pt>
                      <c:pt idx="369">
                        <c:v>559</c:v>
                      </c:pt>
                      <c:pt idx="370">
                        <c:v>560</c:v>
                      </c:pt>
                      <c:pt idx="371">
                        <c:v>561</c:v>
                      </c:pt>
                      <c:pt idx="372">
                        <c:v>562</c:v>
                      </c:pt>
                      <c:pt idx="373">
                        <c:v>563</c:v>
                      </c:pt>
                      <c:pt idx="374">
                        <c:v>564</c:v>
                      </c:pt>
                      <c:pt idx="375">
                        <c:v>565</c:v>
                      </c:pt>
                      <c:pt idx="376">
                        <c:v>566</c:v>
                      </c:pt>
                      <c:pt idx="377">
                        <c:v>567</c:v>
                      </c:pt>
                      <c:pt idx="378">
                        <c:v>568</c:v>
                      </c:pt>
                      <c:pt idx="379">
                        <c:v>569</c:v>
                      </c:pt>
                      <c:pt idx="380">
                        <c:v>570</c:v>
                      </c:pt>
                      <c:pt idx="381">
                        <c:v>571</c:v>
                      </c:pt>
                      <c:pt idx="382">
                        <c:v>572</c:v>
                      </c:pt>
                      <c:pt idx="383">
                        <c:v>573</c:v>
                      </c:pt>
                      <c:pt idx="384">
                        <c:v>574</c:v>
                      </c:pt>
                      <c:pt idx="385">
                        <c:v>575</c:v>
                      </c:pt>
                      <c:pt idx="386">
                        <c:v>576</c:v>
                      </c:pt>
                      <c:pt idx="387">
                        <c:v>577</c:v>
                      </c:pt>
                      <c:pt idx="388">
                        <c:v>578</c:v>
                      </c:pt>
                      <c:pt idx="389">
                        <c:v>579</c:v>
                      </c:pt>
                      <c:pt idx="390">
                        <c:v>580</c:v>
                      </c:pt>
                      <c:pt idx="391">
                        <c:v>581</c:v>
                      </c:pt>
                      <c:pt idx="392">
                        <c:v>582</c:v>
                      </c:pt>
                      <c:pt idx="393">
                        <c:v>583</c:v>
                      </c:pt>
                      <c:pt idx="394">
                        <c:v>584</c:v>
                      </c:pt>
                      <c:pt idx="395">
                        <c:v>585</c:v>
                      </c:pt>
                      <c:pt idx="396">
                        <c:v>586</c:v>
                      </c:pt>
                      <c:pt idx="397">
                        <c:v>587</c:v>
                      </c:pt>
                      <c:pt idx="398">
                        <c:v>588</c:v>
                      </c:pt>
                      <c:pt idx="399">
                        <c:v>589</c:v>
                      </c:pt>
                      <c:pt idx="400">
                        <c:v>590</c:v>
                      </c:pt>
                      <c:pt idx="401">
                        <c:v>591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594</c:v>
                      </c:pt>
                      <c:pt idx="405">
                        <c:v>595</c:v>
                      </c:pt>
                      <c:pt idx="406">
                        <c:v>596</c:v>
                      </c:pt>
                      <c:pt idx="407">
                        <c:v>597</c:v>
                      </c:pt>
                      <c:pt idx="408">
                        <c:v>598</c:v>
                      </c:pt>
                      <c:pt idx="409">
                        <c:v>599</c:v>
                      </c:pt>
                      <c:pt idx="410">
                        <c:v>600</c:v>
                      </c:pt>
                      <c:pt idx="411">
                        <c:v>601</c:v>
                      </c:pt>
                      <c:pt idx="412">
                        <c:v>602</c:v>
                      </c:pt>
                      <c:pt idx="413">
                        <c:v>603</c:v>
                      </c:pt>
                      <c:pt idx="414">
                        <c:v>604</c:v>
                      </c:pt>
                      <c:pt idx="415">
                        <c:v>605</c:v>
                      </c:pt>
                      <c:pt idx="416">
                        <c:v>606</c:v>
                      </c:pt>
                      <c:pt idx="417">
                        <c:v>607</c:v>
                      </c:pt>
                      <c:pt idx="418">
                        <c:v>608</c:v>
                      </c:pt>
                      <c:pt idx="419">
                        <c:v>609</c:v>
                      </c:pt>
                      <c:pt idx="420">
                        <c:v>610</c:v>
                      </c:pt>
                      <c:pt idx="421">
                        <c:v>611</c:v>
                      </c:pt>
                      <c:pt idx="422">
                        <c:v>612</c:v>
                      </c:pt>
                      <c:pt idx="423">
                        <c:v>613</c:v>
                      </c:pt>
                      <c:pt idx="424">
                        <c:v>614</c:v>
                      </c:pt>
                      <c:pt idx="425">
                        <c:v>615</c:v>
                      </c:pt>
                      <c:pt idx="426">
                        <c:v>616</c:v>
                      </c:pt>
                      <c:pt idx="427">
                        <c:v>617</c:v>
                      </c:pt>
                      <c:pt idx="428">
                        <c:v>618</c:v>
                      </c:pt>
                      <c:pt idx="429">
                        <c:v>619</c:v>
                      </c:pt>
                      <c:pt idx="430">
                        <c:v>620</c:v>
                      </c:pt>
                      <c:pt idx="431">
                        <c:v>621</c:v>
                      </c:pt>
                      <c:pt idx="432">
                        <c:v>622</c:v>
                      </c:pt>
                      <c:pt idx="433">
                        <c:v>623</c:v>
                      </c:pt>
                      <c:pt idx="434">
                        <c:v>624</c:v>
                      </c:pt>
                      <c:pt idx="435">
                        <c:v>625</c:v>
                      </c:pt>
                      <c:pt idx="436">
                        <c:v>626</c:v>
                      </c:pt>
                      <c:pt idx="437">
                        <c:v>627</c:v>
                      </c:pt>
                      <c:pt idx="438">
                        <c:v>628</c:v>
                      </c:pt>
                      <c:pt idx="439">
                        <c:v>629</c:v>
                      </c:pt>
                      <c:pt idx="440">
                        <c:v>630</c:v>
                      </c:pt>
                      <c:pt idx="441">
                        <c:v>631</c:v>
                      </c:pt>
                      <c:pt idx="442">
                        <c:v>632</c:v>
                      </c:pt>
                      <c:pt idx="443">
                        <c:v>633</c:v>
                      </c:pt>
                      <c:pt idx="444">
                        <c:v>634</c:v>
                      </c:pt>
                      <c:pt idx="445">
                        <c:v>635</c:v>
                      </c:pt>
                      <c:pt idx="446">
                        <c:v>636</c:v>
                      </c:pt>
                      <c:pt idx="447">
                        <c:v>637</c:v>
                      </c:pt>
                      <c:pt idx="448">
                        <c:v>638</c:v>
                      </c:pt>
                      <c:pt idx="449">
                        <c:v>639</c:v>
                      </c:pt>
                      <c:pt idx="450">
                        <c:v>640</c:v>
                      </c:pt>
                      <c:pt idx="451">
                        <c:v>641</c:v>
                      </c:pt>
                      <c:pt idx="452">
                        <c:v>642</c:v>
                      </c:pt>
                      <c:pt idx="453">
                        <c:v>643</c:v>
                      </c:pt>
                      <c:pt idx="454">
                        <c:v>644</c:v>
                      </c:pt>
                      <c:pt idx="455">
                        <c:v>645</c:v>
                      </c:pt>
                      <c:pt idx="456">
                        <c:v>646</c:v>
                      </c:pt>
                      <c:pt idx="457">
                        <c:v>647</c:v>
                      </c:pt>
                      <c:pt idx="458">
                        <c:v>648</c:v>
                      </c:pt>
                      <c:pt idx="459">
                        <c:v>649</c:v>
                      </c:pt>
                      <c:pt idx="460">
                        <c:v>650</c:v>
                      </c:pt>
                      <c:pt idx="461">
                        <c:v>651</c:v>
                      </c:pt>
                      <c:pt idx="462">
                        <c:v>652</c:v>
                      </c:pt>
                      <c:pt idx="463">
                        <c:v>653</c:v>
                      </c:pt>
                      <c:pt idx="464">
                        <c:v>654</c:v>
                      </c:pt>
                      <c:pt idx="465">
                        <c:v>655</c:v>
                      </c:pt>
                      <c:pt idx="466">
                        <c:v>656</c:v>
                      </c:pt>
                      <c:pt idx="467">
                        <c:v>657</c:v>
                      </c:pt>
                      <c:pt idx="468">
                        <c:v>658</c:v>
                      </c:pt>
                      <c:pt idx="469">
                        <c:v>659</c:v>
                      </c:pt>
                      <c:pt idx="470">
                        <c:v>660</c:v>
                      </c:pt>
                      <c:pt idx="471">
                        <c:v>661</c:v>
                      </c:pt>
                      <c:pt idx="472">
                        <c:v>662</c:v>
                      </c:pt>
                      <c:pt idx="473">
                        <c:v>663</c:v>
                      </c:pt>
                      <c:pt idx="474">
                        <c:v>664</c:v>
                      </c:pt>
                      <c:pt idx="475">
                        <c:v>665</c:v>
                      </c:pt>
                      <c:pt idx="476">
                        <c:v>666</c:v>
                      </c:pt>
                      <c:pt idx="477">
                        <c:v>667</c:v>
                      </c:pt>
                      <c:pt idx="478">
                        <c:v>668</c:v>
                      </c:pt>
                      <c:pt idx="479">
                        <c:v>669</c:v>
                      </c:pt>
                      <c:pt idx="480">
                        <c:v>670</c:v>
                      </c:pt>
                      <c:pt idx="481">
                        <c:v>671</c:v>
                      </c:pt>
                      <c:pt idx="482">
                        <c:v>672</c:v>
                      </c:pt>
                      <c:pt idx="483">
                        <c:v>673</c:v>
                      </c:pt>
                      <c:pt idx="484">
                        <c:v>674</c:v>
                      </c:pt>
                      <c:pt idx="485">
                        <c:v>675</c:v>
                      </c:pt>
                      <c:pt idx="486">
                        <c:v>676</c:v>
                      </c:pt>
                      <c:pt idx="487">
                        <c:v>677</c:v>
                      </c:pt>
                      <c:pt idx="488">
                        <c:v>678</c:v>
                      </c:pt>
                      <c:pt idx="489">
                        <c:v>679</c:v>
                      </c:pt>
                      <c:pt idx="490">
                        <c:v>680</c:v>
                      </c:pt>
                      <c:pt idx="491">
                        <c:v>681</c:v>
                      </c:pt>
                      <c:pt idx="492">
                        <c:v>682</c:v>
                      </c:pt>
                      <c:pt idx="493">
                        <c:v>683</c:v>
                      </c:pt>
                      <c:pt idx="494">
                        <c:v>684</c:v>
                      </c:pt>
                      <c:pt idx="495">
                        <c:v>685</c:v>
                      </c:pt>
                      <c:pt idx="496">
                        <c:v>686</c:v>
                      </c:pt>
                      <c:pt idx="497">
                        <c:v>687</c:v>
                      </c:pt>
                      <c:pt idx="498">
                        <c:v>688</c:v>
                      </c:pt>
                      <c:pt idx="499">
                        <c:v>689</c:v>
                      </c:pt>
                      <c:pt idx="500">
                        <c:v>690</c:v>
                      </c:pt>
                      <c:pt idx="501">
                        <c:v>691</c:v>
                      </c:pt>
                      <c:pt idx="502">
                        <c:v>692</c:v>
                      </c:pt>
                      <c:pt idx="503">
                        <c:v>693</c:v>
                      </c:pt>
                      <c:pt idx="504">
                        <c:v>694</c:v>
                      </c:pt>
                      <c:pt idx="505">
                        <c:v>695</c:v>
                      </c:pt>
                      <c:pt idx="506">
                        <c:v>696</c:v>
                      </c:pt>
                      <c:pt idx="507">
                        <c:v>697</c:v>
                      </c:pt>
                      <c:pt idx="508">
                        <c:v>698</c:v>
                      </c:pt>
                      <c:pt idx="509">
                        <c:v>699</c:v>
                      </c:pt>
                      <c:pt idx="510">
                        <c:v>700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'Ni 20.10.2020'!$R$7:$R$517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3.1324651370000001</c:v>
                      </c:pt>
                      <c:pt idx="1">
                        <c:v>2.8836678619999998</c:v>
                      </c:pt>
                      <c:pt idx="2">
                        <c:v>3.4338005169999999</c:v>
                      </c:pt>
                      <c:pt idx="3">
                        <c:v>3.4206529030000001</c:v>
                      </c:pt>
                      <c:pt idx="4">
                        <c:v>3.2096558150000001</c:v>
                      </c:pt>
                      <c:pt idx="5">
                        <c:v>2.9296010240000001</c:v>
                      </c:pt>
                      <c:pt idx="6">
                        <c:v>3.4088843820000001</c:v>
                      </c:pt>
                      <c:pt idx="7">
                        <c:v>3.6723281870000002</c:v>
                      </c:pt>
                      <c:pt idx="8">
                        <c:v>3.3525263789999999</c:v>
                      </c:pt>
                      <c:pt idx="9">
                        <c:v>0.57021479399999997</c:v>
                      </c:pt>
                      <c:pt idx="10">
                        <c:v>3.5981083909999998</c:v>
                      </c:pt>
                      <c:pt idx="11">
                        <c:v>3.8498072890000001</c:v>
                      </c:pt>
                      <c:pt idx="12">
                        <c:v>3.79576534</c:v>
                      </c:pt>
                      <c:pt idx="13">
                        <c:v>3.8993336699999999</c:v>
                      </c:pt>
                      <c:pt idx="14">
                        <c:v>3.9194448610000001</c:v>
                      </c:pt>
                      <c:pt idx="15">
                        <c:v>3.9194448610000001</c:v>
                      </c:pt>
                      <c:pt idx="16">
                        <c:v>3.9194448610000001</c:v>
                      </c:pt>
                      <c:pt idx="17">
                        <c:v>3.9194448610000001</c:v>
                      </c:pt>
                      <c:pt idx="18">
                        <c:v>3.9194448610000001</c:v>
                      </c:pt>
                      <c:pt idx="19">
                        <c:v>3.9194448610000001</c:v>
                      </c:pt>
                      <c:pt idx="20">
                        <c:v>3.9194448610000001</c:v>
                      </c:pt>
                      <c:pt idx="21">
                        <c:v>3.9194448610000001</c:v>
                      </c:pt>
                      <c:pt idx="22">
                        <c:v>3.9194448610000001</c:v>
                      </c:pt>
                      <c:pt idx="23">
                        <c:v>3.9194448610000001</c:v>
                      </c:pt>
                      <c:pt idx="24">
                        <c:v>3.9194448610000001</c:v>
                      </c:pt>
                      <c:pt idx="25">
                        <c:v>3.9194448610000001</c:v>
                      </c:pt>
                      <c:pt idx="26">
                        <c:v>3.9194448610000001</c:v>
                      </c:pt>
                      <c:pt idx="27">
                        <c:v>3.9194448610000001</c:v>
                      </c:pt>
                      <c:pt idx="28">
                        <c:v>3.9194448610000001</c:v>
                      </c:pt>
                      <c:pt idx="29">
                        <c:v>3.9194448610000001</c:v>
                      </c:pt>
                      <c:pt idx="30">
                        <c:v>3.9194448610000001</c:v>
                      </c:pt>
                      <c:pt idx="31">
                        <c:v>3.9194448610000001</c:v>
                      </c:pt>
                      <c:pt idx="32">
                        <c:v>3.9194448610000001</c:v>
                      </c:pt>
                      <c:pt idx="33">
                        <c:v>3.9194448610000001</c:v>
                      </c:pt>
                      <c:pt idx="34">
                        <c:v>3.9194448610000001</c:v>
                      </c:pt>
                      <c:pt idx="35">
                        <c:v>3.9194448610000001</c:v>
                      </c:pt>
                      <c:pt idx="36">
                        <c:v>3.9194448610000001</c:v>
                      </c:pt>
                      <c:pt idx="37">
                        <c:v>3.9194448610000001</c:v>
                      </c:pt>
                      <c:pt idx="38">
                        <c:v>3.9194448610000001</c:v>
                      </c:pt>
                      <c:pt idx="39">
                        <c:v>3.9194448610000001</c:v>
                      </c:pt>
                      <c:pt idx="40">
                        <c:v>3.9194448610000001</c:v>
                      </c:pt>
                      <c:pt idx="41">
                        <c:v>3.9194448610000001</c:v>
                      </c:pt>
                      <c:pt idx="42">
                        <c:v>3.9194448610000001</c:v>
                      </c:pt>
                      <c:pt idx="43">
                        <c:v>3.9194448610000001</c:v>
                      </c:pt>
                      <c:pt idx="44">
                        <c:v>3.9194448610000001</c:v>
                      </c:pt>
                      <c:pt idx="45">
                        <c:v>3.9194448610000001</c:v>
                      </c:pt>
                      <c:pt idx="46">
                        <c:v>3.9194448610000001</c:v>
                      </c:pt>
                      <c:pt idx="47">
                        <c:v>3.9194448610000001</c:v>
                      </c:pt>
                      <c:pt idx="48">
                        <c:v>3.9194448610000001</c:v>
                      </c:pt>
                      <c:pt idx="49">
                        <c:v>3.9194448610000001</c:v>
                      </c:pt>
                      <c:pt idx="50">
                        <c:v>3.9194448610000001</c:v>
                      </c:pt>
                      <c:pt idx="51">
                        <c:v>3.9194448610000001</c:v>
                      </c:pt>
                      <c:pt idx="52">
                        <c:v>3.9194448610000001</c:v>
                      </c:pt>
                      <c:pt idx="53">
                        <c:v>3.9194448610000001</c:v>
                      </c:pt>
                      <c:pt idx="54">
                        <c:v>3.9194448610000001</c:v>
                      </c:pt>
                      <c:pt idx="55">
                        <c:v>3.9194448610000001</c:v>
                      </c:pt>
                      <c:pt idx="56">
                        <c:v>3.9194448610000001</c:v>
                      </c:pt>
                      <c:pt idx="57">
                        <c:v>3.9194448610000001</c:v>
                      </c:pt>
                      <c:pt idx="58">
                        <c:v>3.9194448610000001</c:v>
                      </c:pt>
                      <c:pt idx="59">
                        <c:v>3.9194448610000001</c:v>
                      </c:pt>
                      <c:pt idx="60">
                        <c:v>3.9194448610000001</c:v>
                      </c:pt>
                      <c:pt idx="61">
                        <c:v>3.9194448610000001</c:v>
                      </c:pt>
                      <c:pt idx="62">
                        <c:v>3.9194448610000001</c:v>
                      </c:pt>
                      <c:pt idx="63">
                        <c:v>3.9194448610000001</c:v>
                      </c:pt>
                      <c:pt idx="64">
                        <c:v>3.3726573640000002</c:v>
                      </c:pt>
                      <c:pt idx="65">
                        <c:v>2.7364028230000002</c:v>
                      </c:pt>
                      <c:pt idx="66">
                        <c:v>2.2865999160000001</c:v>
                      </c:pt>
                      <c:pt idx="67">
                        <c:v>1.981008015</c:v>
                      </c:pt>
                      <c:pt idx="68">
                        <c:v>1.7689136990000001</c:v>
                      </c:pt>
                      <c:pt idx="69">
                        <c:v>1.5928543129999999</c:v>
                      </c:pt>
                      <c:pt idx="70">
                        <c:v>1.459894915</c:v>
                      </c:pt>
                      <c:pt idx="71">
                        <c:v>1.338156254</c:v>
                      </c:pt>
                      <c:pt idx="72">
                        <c:v>1.23682633</c:v>
                      </c:pt>
                      <c:pt idx="73">
                        <c:v>1.152531153</c:v>
                      </c:pt>
                      <c:pt idx="74">
                        <c:v>1.0796401090000001</c:v>
                      </c:pt>
                      <c:pt idx="75">
                        <c:v>1.019871779</c:v>
                      </c:pt>
                      <c:pt idx="76">
                        <c:v>0.96757406199999996</c:v>
                      </c:pt>
                      <c:pt idx="77">
                        <c:v>0.92403759600000002</c:v>
                      </c:pt>
                      <c:pt idx="78">
                        <c:v>0.88841671600000005</c:v>
                      </c:pt>
                      <c:pt idx="79">
                        <c:v>0.85963667600000004</c:v>
                      </c:pt>
                      <c:pt idx="80">
                        <c:v>0.839605877</c:v>
                      </c:pt>
                      <c:pt idx="81">
                        <c:v>0.82455533000000003</c:v>
                      </c:pt>
                      <c:pt idx="82">
                        <c:v>0.809492196</c:v>
                      </c:pt>
                      <c:pt idx="83">
                        <c:v>0.80216852699999996</c:v>
                      </c:pt>
                      <c:pt idx="84">
                        <c:v>0.79925509900000002</c:v>
                      </c:pt>
                      <c:pt idx="85">
                        <c:v>0.79896409700000004</c:v>
                      </c:pt>
                      <c:pt idx="86">
                        <c:v>0.80372313500000003</c:v>
                      </c:pt>
                      <c:pt idx="87">
                        <c:v>0.80714848500000003</c:v>
                      </c:pt>
                      <c:pt idx="88">
                        <c:v>0.81581463700000001</c:v>
                      </c:pt>
                      <c:pt idx="89">
                        <c:v>0.82212185400000004</c:v>
                      </c:pt>
                      <c:pt idx="90">
                        <c:v>0.834213498</c:v>
                      </c:pt>
                      <c:pt idx="91">
                        <c:v>0.84513457700000005</c:v>
                      </c:pt>
                      <c:pt idx="92">
                        <c:v>0.85935303500000004</c:v>
                      </c:pt>
                      <c:pt idx="93">
                        <c:v>0.87111493200000001</c:v>
                      </c:pt>
                      <c:pt idx="94">
                        <c:v>0.88606403</c:v>
                      </c:pt>
                      <c:pt idx="95">
                        <c:v>0.90230470500000004</c:v>
                      </c:pt>
                      <c:pt idx="96">
                        <c:v>0.92268537799999994</c:v>
                      </c:pt>
                      <c:pt idx="97">
                        <c:v>0.93677075600000004</c:v>
                      </c:pt>
                      <c:pt idx="98">
                        <c:v>0.95372541200000005</c:v>
                      </c:pt>
                      <c:pt idx="99">
                        <c:v>0.97075163900000006</c:v>
                      </c:pt>
                      <c:pt idx="100">
                        <c:v>0.97340356400000005</c:v>
                      </c:pt>
                      <c:pt idx="101">
                        <c:v>0.9990677</c:v>
                      </c:pt>
                      <c:pt idx="102">
                        <c:v>1.0102087829999999</c:v>
                      </c:pt>
                      <c:pt idx="103">
                        <c:v>1.0265400710000001</c:v>
                      </c:pt>
                      <c:pt idx="104">
                        <c:v>1.038418039</c:v>
                      </c:pt>
                      <c:pt idx="105">
                        <c:v>1.045906563</c:v>
                      </c:pt>
                      <c:pt idx="106">
                        <c:v>1.0531986440000001</c:v>
                      </c:pt>
                      <c:pt idx="107">
                        <c:v>1.0553033730000001</c:v>
                      </c:pt>
                      <c:pt idx="108">
                        <c:v>1.059401088</c:v>
                      </c:pt>
                      <c:pt idx="109">
                        <c:v>1.063050493</c:v>
                      </c:pt>
                      <c:pt idx="110">
                        <c:v>1.058443526</c:v>
                      </c:pt>
                      <c:pt idx="111">
                        <c:v>1.0524395479999999</c:v>
                      </c:pt>
                      <c:pt idx="112">
                        <c:v>1.0451636440000001</c:v>
                      </c:pt>
                      <c:pt idx="113">
                        <c:v>1.0311924729999999</c:v>
                      </c:pt>
                      <c:pt idx="114">
                        <c:v>1.016073354</c:v>
                      </c:pt>
                      <c:pt idx="115">
                        <c:v>0.998914517</c:v>
                      </c:pt>
                      <c:pt idx="116">
                        <c:v>0.97928110199999996</c:v>
                      </c:pt>
                      <c:pt idx="117">
                        <c:v>0.95760029599999996</c:v>
                      </c:pt>
                      <c:pt idx="118">
                        <c:v>0.92932800299999996</c:v>
                      </c:pt>
                      <c:pt idx="119">
                        <c:v>0.90200888400000001</c:v>
                      </c:pt>
                      <c:pt idx="120">
                        <c:v>0.87455208699999998</c:v>
                      </c:pt>
                      <c:pt idx="121">
                        <c:v>0.84386229499999998</c:v>
                      </c:pt>
                      <c:pt idx="122">
                        <c:v>0.81315284600000004</c:v>
                      </c:pt>
                      <c:pt idx="123">
                        <c:v>0.78369478999999997</c:v>
                      </c:pt>
                      <c:pt idx="124">
                        <c:v>0.753805905</c:v>
                      </c:pt>
                      <c:pt idx="125">
                        <c:v>0.72276915399999997</c:v>
                      </c:pt>
                      <c:pt idx="126">
                        <c:v>0.69551255199999995</c:v>
                      </c:pt>
                      <c:pt idx="127">
                        <c:v>0.66816469300000003</c:v>
                      </c:pt>
                      <c:pt idx="128">
                        <c:v>0.64130406399999995</c:v>
                      </c:pt>
                      <c:pt idx="129">
                        <c:v>0.61736887200000001</c:v>
                      </c:pt>
                      <c:pt idx="130">
                        <c:v>0.59310813900000003</c:v>
                      </c:pt>
                      <c:pt idx="131">
                        <c:v>0.57297140999999996</c:v>
                      </c:pt>
                      <c:pt idx="132">
                        <c:v>0.55630269300000001</c:v>
                      </c:pt>
                      <c:pt idx="133">
                        <c:v>0.53966468400000001</c:v>
                      </c:pt>
                      <c:pt idx="134">
                        <c:v>0.52550732</c:v>
                      </c:pt>
                      <c:pt idx="135">
                        <c:v>0.51558237600000001</c:v>
                      </c:pt>
                      <c:pt idx="136">
                        <c:v>0.50788745000000002</c:v>
                      </c:pt>
                      <c:pt idx="137">
                        <c:v>0.50031807100000003</c:v>
                      </c:pt>
                      <c:pt idx="138">
                        <c:v>0.49706647399999998</c:v>
                      </c:pt>
                      <c:pt idx="139">
                        <c:v>0.49819046900000002</c:v>
                      </c:pt>
                      <c:pt idx="140">
                        <c:v>0.49973034599999999</c:v>
                      </c:pt>
                      <c:pt idx="141">
                        <c:v>0.50194690399999997</c:v>
                      </c:pt>
                      <c:pt idx="142">
                        <c:v>0.50635656900000003</c:v>
                      </c:pt>
                      <c:pt idx="143">
                        <c:v>0.50999991200000006</c:v>
                      </c:pt>
                      <c:pt idx="144">
                        <c:v>0.51427095599999995</c:v>
                      </c:pt>
                      <c:pt idx="145">
                        <c:v>0.51994594400000005</c:v>
                      </c:pt>
                      <c:pt idx="146">
                        <c:v>0.52386303999999995</c:v>
                      </c:pt>
                      <c:pt idx="147">
                        <c:v>0.52706964000000001</c:v>
                      </c:pt>
                      <c:pt idx="148">
                        <c:v>0.53029939100000001</c:v>
                      </c:pt>
                      <c:pt idx="149">
                        <c:v>0.53435608300000004</c:v>
                      </c:pt>
                      <c:pt idx="150">
                        <c:v>0.53448074800000001</c:v>
                      </c:pt>
                      <c:pt idx="151">
                        <c:v>0.53343252200000002</c:v>
                      </c:pt>
                      <c:pt idx="152">
                        <c:v>0.534392588</c:v>
                      </c:pt>
                      <c:pt idx="153">
                        <c:v>0.53079606300000004</c:v>
                      </c:pt>
                      <c:pt idx="154">
                        <c:v>0.52586871000000002</c:v>
                      </c:pt>
                      <c:pt idx="155">
                        <c:v>0.52093207399999997</c:v>
                      </c:pt>
                      <c:pt idx="156">
                        <c:v>0.51171577400000001</c:v>
                      </c:pt>
                      <c:pt idx="157">
                        <c:v>0.50109174099999998</c:v>
                      </c:pt>
                      <c:pt idx="158">
                        <c:v>0.49144834300000001</c:v>
                      </c:pt>
                      <c:pt idx="159">
                        <c:v>0.47909189800000002</c:v>
                      </c:pt>
                      <c:pt idx="160">
                        <c:v>0.46918478200000002</c:v>
                      </c:pt>
                      <c:pt idx="161">
                        <c:v>0.45388679199999998</c:v>
                      </c:pt>
                      <c:pt idx="162">
                        <c:v>0.43829078700000002</c:v>
                      </c:pt>
                      <c:pt idx="163">
                        <c:v>0.42367454599999999</c:v>
                      </c:pt>
                      <c:pt idx="164">
                        <c:v>0.40666791499999999</c:v>
                      </c:pt>
                      <c:pt idx="165">
                        <c:v>0.39167988999999998</c:v>
                      </c:pt>
                      <c:pt idx="166">
                        <c:v>0.37399009999999999</c:v>
                      </c:pt>
                      <c:pt idx="167">
                        <c:v>0.355071527</c:v>
                      </c:pt>
                      <c:pt idx="168">
                        <c:v>0.33923526799999998</c:v>
                      </c:pt>
                      <c:pt idx="169">
                        <c:v>0.31877789000000001</c:v>
                      </c:pt>
                      <c:pt idx="170">
                        <c:v>0.30157489199999998</c:v>
                      </c:pt>
                      <c:pt idx="171">
                        <c:v>0.282236932</c:v>
                      </c:pt>
                      <c:pt idx="172">
                        <c:v>0.266609449</c:v>
                      </c:pt>
                      <c:pt idx="173">
                        <c:v>0.24443115000000001</c:v>
                      </c:pt>
                      <c:pt idx="174">
                        <c:v>0.231753241</c:v>
                      </c:pt>
                      <c:pt idx="175">
                        <c:v>0.213158708</c:v>
                      </c:pt>
                      <c:pt idx="176">
                        <c:v>0.197294994</c:v>
                      </c:pt>
                      <c:pt idx="177">
                        <c:v>0.18467710700000001</c:v>
                      </c:pt>
                      <c:pt idx="178">
                        <c:v>0.17118747000000001</c:v>
                      </c:pt>
                      <c:pt idx="179">
                        <c:v>0.151240555</c:v>
                      </c:pt>
                      <c:pt idx="180">
                        <c:v>0.14030485700000001</c:v>
                      </c:pt>
                      <c:pt idx="181">
                        <c:v>0.12760345100000001</c:v>
                      </c:pt>
                      <c:pt idx="182">
                        <c:v>0.112425792</c:v>
                      </c:pt>
                      <c:pt idx="183">
                        <c:v>0.100758032</c:v>
                      </c:pt>
                      <c:pt idx="184" formatCode="0.00E+00">
                        <c:v>9.0899999999999995E-2</c:v>
                      </c:pt>
                      <c:pt idx="185" formatCode="0.00E+00">
                        <c:v>7.8799999999999995E-2</c:v>
                      </c:pt>
                      <c:pt idx="186" formatCode="0.00E+00">
                        <c:v>7.0300000000000001E-2</c:v>
                      </c:pt>
                      <c:pt idx="187" formatCode="0.00E+00">
                        <c:v>6.0699999999999997E-2</c:v>
                      </c:pt>
                      <c:pt idx="188" formatCode="0.00E+00">
                        <c:v>5.3699999999999998E-2</c:v>
                      </c:pt>
                      <c:pt idx="189" formatCode="0.00E+00">
                        <c:v>4.5400000000000003E-2</c:v>
                      </c:pt>
                      <c:pt idx="190" formatCode="0.00E+00">
                        <c:v>4.1200000000000001E-2</c:v>
                      </c:pt>
                      <c:pt idx="191" formatCode="0.00E+00">
                        <c:v>3.49E-2</c:v>
                      </c:pt>
                      <c:pt idx="192" formatCode="0.00E+00">
                        <c:v>2.75E-2</c:v>
                      </c:pt>
                      <c:pt idx="193" formatCode="0.00E+00">
                        <c:v>2.2499999999999999E-2</c:v>
                      </c:pt>
                      <c:pt idx="194" formatCode="0.00E+00">
                        <c:v>1.61E-2</c:v>
                      </c:pt>
                      <c:pt idx="195" formatCode="0.00E+00">
                        <c:v>1.06E-2</c:v>
                      </c:pt>
                      <c:pt idx="196" formatCode="0.00E+00">
                        <c:v>6.9899999999999997E-3</c:v>
                      </c:pt>
                      <c:pt idx="197" formatCode="0.00E+00">
                        <c:v>4.0200000000000001E-3</c:v>
                      </c:pt>
                      <c:pt idx="198" formatCode="0.00E+00">
                        <c:v>-2.7100000000000002E-3</c:v>
                      </c:pt>
                      <c:pt idx="199" formatCode="0.00E+00">
                        <c:v>-1.32E-3</c:v>
                      </c:pt>
                      <c:pt idx="200" formatCode="0.00E+00">
                        <c:v>-2.0400000000000001E-3</c:v>
                      </c:pt>
                      <c:pt idx="201" formatCode="0.00E+00">
                        <c:v>-6.8100000000000001E-3</c:v>
                      </c:pt>
                      <c:pt idx="202" formatCode="0.00E+00">
                        <c:v>-9.8700000000000003E-3</c:v>
                      </c:pt>
                      <c:pt idx="203" formatCode="0.00E+00">
                        <c:v>-1.2E-2</c:v>
                      </c:pt>
                      <c:pt idx="204" formatCode="0.00E+00">
                        <c:v>-1.18E-2</c:v>
                      </c:pt>
                      <c:pt idx="205" formatCode="0.00E+00">
                        <c:v>-1.78E-2</c:v>
                      </c:pt>
                      <c:pt idx="206" formatCode="0.00E+00">
                        <c:v>-1.6299999999999999E-2</c:v>
                      </c:pt>
                      <c:pt idx="207" formatCode="0.00E+00">
                        <c:v>-2.24E-2</c:v>
                      </c:pt>
                      <c:pt idx="208" formatCode="0.00E+00">
                        <c:v>-1.7600000000000001E-2</c:v>
                      </c:pt>
                      <c:pt idx="209">
                        <c:v>-2.1449119999999999E-2</c:v>
                      </c:pt>
                      <c:pt idx="210" formatCode="0.00E+00">
                        <c:v>-2.0299999999999999E-2</c:v>
                      </c:pt>
                      <c:pt idx="211" formatCode="0.00E+00">
                        <c:v>-2.7300000000000001E-2</c:v>
                      </c:pt>
                      <c:pt idx="212" formatCode="0.00E+00">
                        <c:v>-2.8199999999999999E-2</c:v>
                      </c:pt>
                      <c:pt idx="213">
                        <c:v>-2.8938202999999999E-2</c:v>
                      </c:pt>
                      <c:pt idx="214" formatCode="0.00E+00">
                        <c:v>-2.87E-2</c:v>
                      </c:pt>
                      <c:pt idx="215" formatCode="0.00E+00">
                        <c:v>-2.9000000000000001E-2</c:v>
                      </c:pt>
                      <c:pt idx="216" formatCode="0.00E+00">
                        <c:v>-2.93E-2</c:v>
                      </c:pt>
                      <c:pt idx="217" formatCode="0.00E+00">
                        <c:v>-2.98E-2</c:v>
                      </c:pt>
                      <c:pt idx="218" formatCode="0.00E+00">
                        <c:v>-2.9399999999999999E-2</c:v>
                      </c:pt>
                      <c:pt idx="219" formatCode="0.00E+00">
                        <c:v>-2.9899999999999999E-2</c:v>
                      </c:pt>
                      <c:pt idx="220" formatCode="0.00E+00">
                        <c:v>-2.98E-2</c:v>
                      </c:pt>
                      <c:pt idx="221" formatCode="0.00E+00">
                        <c:v>-2.98E-2</c:v>
                      </c:pt>
                      <c:pt idx="222">
                        <c:v>-3.0165920999999998E-2</c:v>
                      </c:pt>
                      <c:pt idx="223" formatCode="0.00E+00">
                        <c:v>-0.03</c:v>
                      </c:pt>
                      <c:pt idx="224" formatCode="0.00E+00">
                        <c:v>-2.9700000000000001E-2</c:v>
                      </c:pt>
                      <c:pt idx="225" formatCode="0.00E+00">
                        <c:v>-2.98E-2</c:v>
                      </c:pt>
                      <c:pt idx="226" formatCode="0.00E+00">
                        <c:v>-2.9700000000000001E-2</c:v>
                      </c:pt>
                      <c:pt idx="227" formatCode="0.00E+00">
                        <c:v>-3.0099999999999998E-2</c:v>
                      </c:pt>
                      <c:pt idx="228" formatCode="0.00E+00">
                        <c:v>-0.03</c:v>
                      </c:pt>
                      <c:pt idx="229" formatCode="0.00E+00">
                        <c:v>-2.9600000000000001E-2</c:v>
                      </c:pt>
                      <c:pt idx="230" formatCode="0.00E+00">
                        <c:v>-2.9700000000000001E-2</c:v>
                      </c:pt>
                      <c:pt idx="231" formatCode="0.00E+00">
                        <c:v>-2.9600000000000001E-2</c:v>
                      </c:pt>
                      <c:pt idx="232" formatCode="0.00E+00">
                        <c:v>-2.9700000000000001E-2</c:v>
                      </c:pt>
                      <c:pt idx="233">
                        <c:v>-2.9686746E-2</c:v>
                      </c:pt>
                      <c:pt idx="234" formatCode="0.00E+00">
                        <c:v>-3.0099999999999998E-2</c:v>
                      </c:pt>
                      <c:pt idx="235" formatCode="0.00E+00">
                        <c:v>-3.0099999999999998E-2</c:v>
                      </c:pt>
                      <c:pt idx="236" formatCode="0.00E+00">
                        <c:v>-3.0599999999999999E-2</c:v>
                      </c:pt>
                      <c:pt idx="237" formatCode="0.00E+00">
                        <c:v>-3.0099999999999998E-2</c:v>
                      </c:pt>
                      <c:pt idx="238" formatCode="0.00E+00">
                        <c:v>-0.03</c:v>
                      </c:pt>
                      <c:pt idx="239" formatCode="0.00E+00">
                        <c:v>-3.04E-2</c:v>
                      </c:pt>
                      <c:pt idx="240" formatCode="0.00E+00">
                        <c:v>-3.0200000000000001E-2</c:v>
                      </c:pt>
                      <c:pt idx="241" formatCode="0.00E+00">
                        <c:v>-2.9899999999999999E-2</c:v>
                      </c:pt>
                      <c:pt idx="242" formatCode="0.00E+00">
                        <c:v>-2.98E-2</c:v>
                      </c:pt>
                      <c:pt idx="243" formatCode="0.00E+00">
                        <c:v>-2.9100000000000001E-2</c:v>
                      </c:pt>
                      <c:pt idx="244" formatCode="0.00E+00">
                        <c:v>-2.9100000000000001E-2</c:v>
                      </c:pt>
                      <c:pt idx="245" formatCode="0.00E+00">
                        <c:v>-2.87E-2</c:v>
                      </c:pt>
                      <c:pt idx="246" formatCode="0.00E+00">
                        <c:v>-2.8799999999999999E-2</c:v>
                      </c:pt>
                      <c:pt idx="247" formatCode="0.00E+00">
                        <c:v>-2.8199999999999999E-2</c:v>
                      </c:pt>
                      <c:pt idx="248" formatCode="0.00E+00">
                        <c:v>-2.76E-2</c:v>
                      </c:pt>
                      <c:pt idx="249" formatCode="0.00E+00">
                        <c:v>-2.7300000000000001E-2</c:v>
                      </c:pt>
                      <c:pt idx="250" formatCode="0.00E+00">
                        <c:v>-2.6499999999999999E-2</c:v>
                      </c:pt>
                      <c:pt idx="251" formatCode="0.00E+00">
                        <c:v>-2.6100000000000002E-2</c:v>
                      </c:pt>
                      <c:pt idx="252" formatCode="0.00E+00">
                        <c:v>-2.52E-2</c:v>
                      </c:pt>
                      <c:pt idx="253" formatCode="0.00E+00">
                        <c:v>-2.4299999999999999E-2</c:v>
                      </c:pt>
                      <c:pt idx="254" formatCode="0.00E+00">
                        <c:v>-2.35E-2</c:v>
                      </c:pt>
                      <c:pt idx="255" formatCode="0.00E+00">
                        <c:v>-2.24E-2</c:v>
                      </c:pt>
                      <c:pt idx="256" formatCode="0.00E+00">
                        <c:v>-2.18E-2</c:v>
                      </c:pt>
                      <c:pt idx="257" formatCode="0.00E+00">
                        <c:v>-2.06E-2</c:v>
                      </c:pt>
                      <c:pt idx="258" formatCode="0.00E+00">
                        <c:v>-1.9199999999999998E-2</c:v>
                      </c:pt>
                      <c:pt idx="259" formatCode="0.00E+00">
                        <c:v>-1.7999999999999999E-2</c:v>
                      </c:pt>
                      <c:pt idx="260" formatCode="0.00E+00">
                        <c:v>-1.6500000000000001E-2</c:v>
                      </c:pt>
                      <c:pt idx="261" formatCode="0.00E+00">
                        <c:v>-1.4800000000000001E-2</c:v>
                      </c:pt>
                      <c:pt idx="262" formatCode="0.00E+00">
                        <c:v>-1.35E-2</c:v>
                      </c:pt>
                      <c:pt idx="263" formatCode="0.00E+00">
                        <c:v>-1.2E-2</c:v>
                      </c:pt>
                      <c:pt idx="264" formatCode="0.00E+00">
                        <c:v>-1.0200000000000001E-2</c:v>
                      </c:pt>
                      <c:pt idx="265" formatCode="0.00E+00">
                        <c:v>-8.5699999999999995E-3</c:v>
                      </c:pt>
                      <c:pt idx="266" formatCode="0.00E+00">
                        <c:v>-6.7999999999999996E-3</c:v>
                      </c:pt>
                      <c:pt idx="267" formatCode="0.00E+00">
                        <c:v>-4.8599999999999997E-3</c:v>
                      </c:pt>
                      <c:pt idx="268" formatCode="0.00E+00">
                        <c:v>-2.9199999999999999E-3</c:v>
                      </c:pt>
                      <c:pt idx="269" formatCode="0.00E+00">
                        <c:v>-7.1400000000000001E-4</c:v>
                      </c:pt>
                      <c:pt idx="270" formatCode="0.00E+00">
                        <c:v>1.25E-3</c:v>
                      </c:pt>
                      <c:pt idx="271" formatCode="0.00E+00">
                        <c:v>2.3700000000000001E-3</c:v>
                      </c:pt>
                      <c:pt idx="272" formatCode="0.00E+00">
                        <c:v>4.1999999999999997E-3</c:v>
                      </c:pt>
                      <c:pt idx="273" formatCode="0.00E+00">
                        <c:v>6.1000000000000004E-3</c:v>
                      </c:pt>
                      <c:pt idx="274" formatCode="0.00E+00">
                        <c:v>8.4399999999999996E-3</c:v>
                      </c:pt>
                      <c:pt idx="275" formatCode="0.00E+00">
                        <c:v>1.0200000000000001E-2</c:v>
                      </c:pt>
                      <c:pt idx="276">
                        <c:v>1.1376951999999999E-2</c:v>
                      </c:pt>
                      <c:pt idx="277" formatCode="0.00E+00">
                        <c:v>1.2999999999999999E-2</c:v>
                      </c:pt>
                      <c:pt idx="278" formatCode="0.00E+00">
                        <c:v>1.44E-2</c:v>
                      </c:pt>
                      <c:pt idx="279" formatCode="0.00E+00">
                        <c:v>1.6E-2</c:v>
                      </c:pt>
                      <c:pt idx="280" formatCode="0.00E+00">
                        <c:v>1.84E-2</c:v>
                      </c:pt>
                      <c:pt idx="281" formatCode="0.00E+00">
                        <c:v>2.1100000000000001E-2</c:v>
                      </c:pt>
                      <c:pt idx="282" formatCode="0.00E+00">
                        <c:v>2.3900000000000001E-2</c:v>
                      </c:pt>
                      <c:pt idx="283" formatCode="0.00E+00">
                        <c:v>2.6800000000000001E-2</c:v>
                      </c:pt>
                      <c:pt idx="284" formatCode="0.00E+00">
                        <c:v>3.0099999999999998E-2</c:v>
                      </c:pt>
                      <c:pt idx="285" formatCode="0.00E+00">
                        <c:v>3.32E-2</c:v>
                      </c:pt>
                      <c:pt idx="286" formatCode="0.00E+00">
                        <c:v>3.6499999999999998E-2</c:v>
                      </c:pt>
                      <c:pt idx="287">
                        <c:v>4.0322035999999999E-2</c:v>
                      </c:pt>
                      <c:pt idx="288" formatCode="0.00E+00">
                        <c:v>4.3900000000000002E-2</c:v>
                      </c:pt>
                      <c:pt idx="289" formatCode="0.00E+00">
                        <c:v>4.7899999999999998E-2</c:v>
                      </c:pt>
                      <c:pt idx="290" formatCode="0.00E+00">
                        <c:v>5.2400000000000002E-2</c:v>
                      </c:pt>
                      <c:pt idx="291" formatCode="0.00E+00">
                        <c:v>5.6599999999999998E-2</c:v>
                      </c:pt>
                      <c:pt idx="292" formatCode="0.00E+00">
                        <c:v>6.0900000000000003E-2</c:v>
                      </c:pt>
                      <c:pt idx="293" formatCode="0.00E+00">
                        <c:v>6.5799999999999997E-2</c:v>
                      </c:pt>
                      <c:pt idx="294" formatCode="0.00E+00">
                        <c:v>7.0800000000000002E-2</c:v>
                      </c:pt>
                      <c:pt idx="295" formatCode="0.00E+00">
                        <c:v>7.5800000000000006E-2</c:v>
                      </c:pt>
                      <c:pt idx="296" formatCode="0.00E+00">
                        <c:v>8.1199999999999994E-2</c:v>
                      </c:pt>
                      <c:pt idx="297" formatCode="0.00E+00">
                        <c:v>8.6900000000000005E-2</c:v>
                      </c:pt>
                      <c:pt idx="298" formatCode="0.00E+00">
                        <c:v>9.2700000000000005E-2</c:v>
                      </c:pt>
                      <c:pt idx="299" formatCode="0.00E+00">
                        <c:v>9.8500000000000004E-2</c:v>
                      </c:pt>
                      <c:pt idx="300">
                        <c:v>0.10427117499999999</c:v>
                      </c:pt>
                      <c:pt idx="301">
                        <c:v>0.110665123</c:v>
                      </c:pt>
                      <c:pt idx="302">
                        <c:v>0.116968504</c:v>
                      </c:pt>
                      <c:pt idx="303">
                        <c:v>0.12304287999999999</c:v>
                      </c:pt>
                      <c:pt idx="304">
                        <c:v>0.12957502500000001</c:v>
                      </c:pt>
                      <c:pt idx="305">
                        <c:v>0.13606500799999999</c:v>
                      </c:pt>
                      <c:pt idx="306">
                        <c:v>0.142704686</c:v>
                      </c:pt>
                      <c:pt idx="307">
                        <c:v>0.14960464100000001</c:v>
                      </c:pt>
                      <c:pt idx="308">
                        <c:v>0.15646135799999999</c:v>
                      </c:pt>
                      <c:pt idx="309">
                        <c:v>0.16323073799999999</c:v>
                      </c:pt>
                      <c:pt idx="310">
                        <c:v>0.170164649</c:v>
                      </c:pt>
                      <c:pt idx="311">
                        <c:v>0.17704719099999999</c:v>
                      </c:pt>
                      <c:pt idx="312">
                        <c:v>0.18432496800000001</c:v>
                      </c:pt>
                      <c:pt idx="313">
                        <c:v>0.19152089799999999</c:v>
                      </c:pt>
                      <c:pt idx="314">
                        <c:v>0.19854466900000001</c:v>
                      </c:pt>
                      <c:pt idx="315">
                        <c:v>0.205532571</c:v>
                      </c:pt>
                      <c:pt idx="316">
                        <c:v>0.21260692</c:v>
                      </c:pt>
                      <c:pt idx="317">
                        <c:v>0.21939135000000001</c:v>
                      </c:pt>
                      <c:pt idx="318">
                        <c:v>0.22671301699999999</c:v>
                      </c:pt>
                      <c:pt idx="319">
                        <c:v>0.23355674700000001</c:v>
                      </c:pt>
                      <c:pt idx="320">
                        <c:v>0.24014274399999999</c:v>
                      </c:pt>
                      <c:pt idx="321">
                        <c:v>0.24708814300000001</c:v>
                      </c:pt>
                      <c:pt idx="322">
                        <c:v>0.25372448199999997</c:v>
                      </c:pt>
                      <c:pt idx="323">
                        <c:v>0.25979000000000002</c:v>
                      </c:pt>
                      <c:pt idx="324">
                        <c:v>0.26656161099999998</c:v>
                      </c:pt>
                      <c:pt idx="325">
                        <c:v>0.272601333</c:v>
                      </c:pt>
                      <c:pt idx="326">
                        <c:v>0.27871302399999998</c:v>
                      </c:pt>
                      <c:pt idx="327">
                        <c:v>0.284318348</c:v>
                      </c:pt>
                      <c:pt idx="328">
                        <c:v>0.29007382399999998</c:v>
                      </c:pt>
                      <c:pt idx="329">
                        <c:v>0.29524907900000003</c:v>
                      </c:pt>
                      <c:pt idx="330">
                        <c:v>0.30116580199999998</c:v>
                      </c:pt>
                      <c:pt idx="331">
                        <c:v>0.30576885300000001</c:v>
                      </c:pt>
                      <c:pt idx="332">
                        <c:v>0.31118975900000001</c:v>
                      </c:pt>
                      <c:pt idx="333">
                        <c:v>0.315855573</c:v>
                      </c:pt>
                      <c:pt idx="334">
                        <c:v>0.32022455700000002</c:v>
                      </c:pt>
                      <c:pt idx="335">
                        <c:v>0.32473783099999998</c:v>
                      </c:pt>
                      <c:pt idx="336">
                        <c:v>0.328826224</c:v>
                      </c:pt>
                      <c:pt idx="337">
                        <c:v>0.33257463199999998</c:v>
                      </c:pt>
                      <c:pt idx="338">
                        <c:v>0.33631883200000001</c:v>
                      </c:pt>
                      <c:pt idx="339">
                        <c:v>0.33973868000000002</c:v>
                      </c:pt>
                      <c:pt idx="340">
                        <c:v>0.34312917700000001</c:v>
                      </c:pt>
                      <c:pt idx="341">
                        <c:v>0.34565931799999999</c:v>
                      </c:pt>
                      <c:pt idx="342">
                        <c:v>0.34816567700000001</c:v>
                      </c:pt>
                      <c:pt idx="343">
                        <c:v>0.35035474599999999</c:v>
                      </c:pt>
                      <c:pt idx="344">
                        <c:v>0.35259726499999999</c:v>
                      </c:pt>
                      <c:pt idx="345">
                        <c:v>0.35381442200000002</c:v>
                      </c:pt>
                      <c:pt idx="346">
                        <c:v>0.35558007000000003</c:v>
                      </c:pt>
                      <c:pt idx="347">
                        <c:v>0.35702987800000002</c:v>
                      </c:pt>
                      <c:pt idx="348">
                        <c:v>0.35770868</c:v>
                      </c:pt>
                      <c:pt idx="349">
                        <c:v>0.35842000400000001</c:v>
                      </c:pt>
                      <c:pt idx="350">
                        <c:v>0.35898371400000001</c:v>
                      </c:pt>
                      <c:pt idx="351">
                        <c:v>0.35889075300000001</c:v>
                      </c:pt>
                      <c:pt idx="352">
                        <c:v>0.35865155199999998</c:v>
                      </c:pt>
                      <c:pt idx="353">
                        <c:v>0.35810255699999999</c:v>
                      </c:pt>
                      <c:pt idx="354">
                        <c:v>0.357368568</c:v>
                      </c:pt>
                      <c:pt idx="355">
                        <c:v>0.356288149</c:v>
                      </c:pt>
                      <c:pt idx="356">
                        <c:v>0.35510082300000001</c:v>
                      </c:pt>
                      <c:pt idx="357">
                        <c:v>0.35373592100000001</c:v>
                      </c:pt>
                      <c:pt idx="358">
                        <c:v>0.35187939299999998</c:v>
                      </c:pt>
                      <c:pt idx="359">
                        <c:v>0.34985158799999999</c:v>
                      </c:pt>
                      <c:pt idx="360">
                        <c:v>0.34753906299999998</c:v>
                      </c:pt>
                      <c:pt idx="361">
                        <c:v>0.34503418200000002</c:v>
                      </c:pt>
                      <c:pt idx="362">
                        <c:v>0.34255221400000002</c:v>
                      </c:pt>
                      <c:pt idx="363">
                        <c:v>0.33963972599999998</c:v>
                      </c:pt>
                      <c:pt idx="364">
                        <c:v>0.336534797</c:v>
                      </c:pt>
                      <c:pt idx="365">
                        <c:v>0.33335973899999999</c:v>
                      </c:pt>
                      <c:pt idx="366">
                        <c:v>0.33009317399999999</c:v>
                      </c:pt>
                      <c:pt idx="367">
                        <c:v>0.32660106999999999</c:v>
                      </c:pt>
                      <c:pt idx="368">
                        <c:v>0.322979603</c:v>
                      </c:pt>
                      <c:pt idx="369">
                        <c:v>0.319040612</c:v>
                      </c:pt>
                      <c:pt idx="370">
                        <c:v>0.31481083799999998</c:v>
                      </c:pt>
                      <c:pt idx="371">
                        <c:v>0.31075895199999998</c:v>
                      </c:pt>
                      <c:pt idx="372">
                        <c:v>0.30655473999999999</c:v>
                      </c:pt>
                      <c:pt idx="373">
                        <c:v>0.30248752000000001</c:v>
                      </c:pt>
                      <c:pt idx="374">
                        <c:v>0.29782709699999999</c:v>
                      </c:pt>
                      <c:pt idx="375">
                        <c:v>0.29293433600000002</c:v>
                      </c:pt>
                      <c:pt idx="376">
                        <c:v>0.28848245099999997</c:v>
                      </c:pt>
                      <c:pt idx="377">
                        <c:v>0.28321500999999999</c:v>
                      </c:pt>
                      <c:pt idx="378">
                        <c:v>0.27884351499999999</c:v>
                      </c:pt>
                      <c:pt idx="379">
                        <c:v>0.27416875499999999</c:v>
                      </c:pt>
                      <c:pt idx="380">
                        <c:v>0.268955059</c:v>
                      </c:pt>
                      <c:pt idx="381">
                        <c:v>0.26387384200000003</c:v>
                      </c:pt>
                      <c:pt idx="382">
                        <c:v>0.25898163000000002</c:v>
                      </c:pt>
                      <c:pt idx="383">
                        <c:v>0.25356887500000003</c:v>
                      </c:pt>
                      <c:pt idx="384">
                        <c:v>0.24840955000000001</c:v>
                      </c:pt>
                      <c:pt idx="385">
                        <c:v>0.24332712400000001</c:v>
                      </c:pt>
                      <c:pt idx="386">
                        <c:v>0.23808697600000001</c:v>
                      </c:pt>
                      <c:pt idx="387">
                        <c:v>0.23269342200000001</c:v>
                      </c:pt>
                      <c:pt idx="388">
                        <c:v>0.22741355499999999</c:v>
                      </c:pt>
                      <c:pt idx="389">
                        <c:v>0.222304428</c:v>
                      </c:pt>
                      <c:pt idx="390">
                        <c:v>0.216915517</c:v>
                      </c:pt>
                      <c:pt idx="391">
                        <c:v>0.21184683100000001</c:v>
                      </c:pt>
                      <c:pt idx="392">
                        <c:v>0.206596999</c:v>
                      </c:pt>
                      <c:pt idx="393">
                        <c:v>0.201168402</c:v>
                      </c:pt>
                      <c:pt idx="394">
                        <c:v>0.196093724</c:v>
                      </c:pt>
                      <c:pt idx="395">
                        <c:v>0.19099223700000001</c:v>
                      </c:pt>
                      <c:pt idx="396">
                        <c:v>0.185871013</c:v>
                      </c:pt>
                      <c:pt idx="397">
                        <c:v>0.18084964000000001</c:v>
                      </c:pt>
                      <c:pt idx="398">
                        <c:v>0.1757483</c:v>
                      </c:pt>
                      <c:pt idx="399">
                        <c:v>0.17066097099999999</c:v>
                      </c:pt>
                      <c:pt idx="400">
                        <c:v>0.165668766</c:v>
                      </c:pt>
                      <c:pt idx="401">
                        <c:v>0.16068254400000001</c:v>
                      </c:pt>
                      <c:pt idx="402">
                        <c:v>0.155914091</c:v>
                      </c:pt>
                      <c:pt idx="403">
                        <c:v>0.15102967</c:v>
                      </c:pt>
                      <c:pt idx="404">
                        <c:v>0.14606237</c:v>
                      </c:pt>
                      <c:pt idx="405">
                        <c:v>0.14122695599999999</c:v>
                      </c:pt>
                      <c:pt idx="406">
                        <c:v>0.136542003</c:v>
                      </c:pt>
                      <c:pt idx="407">
                        <c:v>0.13204120999999999</c:v>
                      </c:pt>
                      <c:pt idx="408">
                        <c:v>0.127374934</c:v>
                      </c:pt>
                      <c:pt idx="409">
                        <c:v>0.122721183</c:v>
                      </c:pt>
                      <c:pt idx="410">
                        <c:v>0.118236329</c:v>
                      </c:pt>
                      <c:pt idx="411">
                        <c:v>0.113729996</c:v>
                      </c:pt>
                      <c:pt idx="412">
                        <c:v>0.10934511800000001</c:v>
                      </c:pt>
                      <c:pt idx="413">
                        <c:v>0.105159562</c:v>
                      </c:pt>
                      <c:pt idx="414">
                        <c:v>0.100745529</c:v>
                      </c:pt>
                      <c:pt idx="415" formatCode="0.00E+00">
                        <c:v>9.6799999999999997E-2</c:v>
                      </c:pt>
                      <c:pt idx="416" formatCode="0.00E+00">
                        <c:v>9.2600000000000002E-2</c:v>
                      </c:pt>
                      <c:pt idx="417">
                        <c:v>8.8600518000000003E-2</c:v>
                      </c:pt>
                      <c:pt idx="418">
                        <c:v>8.4571213000000006E-2</c:v>
                      </c:pt>
                      <c:pt idx="419" formatCode="0.00E+00">
                        <c:v>8.0799999999999997E-2</c:v>
                      </c:pt>
                      <c:pt idx="420" formatCode="0.00E+00">
                        <c:v>7.6899999999999996E-2</c:v>
                      </c:pt>
                      <c:pt idx="421" formatCode="0.00E+00">
                        <c:v>7.3300000000000004E-2</c:v>
                      </c:pt>
                      <c:pt idx="422" formatCode="0.00E+00">
                        <c:v>6.9500000000000006E-2</c:v>
                      </c:pt>
                      <c:pt idx="423" formatCode="0.00E+00">
                        <c:v>6.5799999999999997E-2</c:v>
                      </c:pt>
                      <c:pt idx="424" formatCode="0.00E+00">
                        <c:v>6.2399999999999997E-2</c:v>
                      </c:pt>
                      <c:pt idx="425" formatCode="0.00E+00">
                        <c:v>5.8900000000000001E-2</c:v>
                      </c:pt>
                      <c:pt idx="426" formatCode="0.00E+00">
                        <c:v>5.57E-2</c:v>
                      </c:pt>
                      <c:pt idx="427" formatCode="0.00E+00">
                        <c:v>5.2200000000000003E-2</c:v>
                      </c:pt>
                      <c:pt idx="428" formatCode="0.00E+00">
                        <c:v>4.8899999999999999E-2</c:v>
                      </c:pt>
                      <c:pt idx="429" formatCode="0.00E+00">
                        <c:v>4.5699999999999998E-2</c:v>
                      </c:pt>
                      <c:pt idx="430" formatCode="0.00E+00">
                        <c:v>4.2599999999999999E-2</c:v>
                      </c:pt>
                      <c:pt idx="431" formatCode="0.00E+00">
                        <c:v>3.9399999999999998E-2</c:v>
                      </c:pt>
                      <c:pt idx="432" formatCode="0.00E+00">
                        <c:v>3.6400000000000002E-2</c:v>
                      </c:pt>
                      <c:pt idx="433">
                        <c:v>3.3354104000000002E-2</c:v>
                      </c:pt>
                      <c:pt idx="434" formatCode="0.00E+00">
                        <c:v>3.0300000000000001E-2</c:v>
                      </c:pt>
                      <c:pt idx="435" formatCode="0.00E+00">
                        <c:v>2.75E-2</c:v>
                      </c:pt>
                      <c:pt idx="436" formatCode="0.00E+00">
                        <c:v>2.47E-2</c:v>
                      </c:pt>
                      <c:pt idx="437" formatCode="0.00E+00">
                        <c:v>2.1999999999999999E-2</c:v>
                      </c:pt>
                      <c:pt idx="438" formatCode="0.00E+00">
                        <c:v>1.95E-2</c:v>
                      </c:pt>
                      <c:pt idx="439">
                        <c:v>1.6857704000000001E-2</c:v>
                      </c:pt>
                      <c:pt idx="440" formatCode="0.00E+00">
                        <c:v>1.43E-2</c:v>
                      </c:pt>
                      <c:pt idx="441" formatCode="0.00E+00">
                        <c:v>1.21E-2</c:v>
                      </c:pt>
                      <c:pt idx="442" formatCode="0.00E+00">
                        <c:v>9.7900000000000001E-3</c:v>
                      </c:pt>
                      <c:pt idx="443" formatCode="0.00E+00">
                        <c:v>7.5700000000000003E-3</c:v>
                      </c:pt>
                      <c:pt idx="444" formatCode="0.00E+00">
                        <c:v>5.3499999999999997E-3</c:v>
                      </c:pt>
                      <c:pt idx="445" formatCode="0.00E+00">
                        <c:v>3.4399999999999999E-3</c:v>
                      </c:pt>
                      <c:pt idx="446" formatCode="0.00E+00">
                        <c:v>1.3799999999999999E-3</c:v>
                      </c:pt>
                      <c:pt idx="447" formatCode="0.00E+00">
                        <c:v>-3.4600000000000001E-4</c:v>
                      </c:pt>
                      <c:pt idx="448" formatCode="0.00E+00">
                        <c:v>-2.14E-3</c:v>
                      </c:pt>
                      <c:pt idx="449" formatCode="0.00E+00">
                        <c:v>-3.82E-3</c:v>
                      </c:pt>
                      <c:pt idx="450" formatCode="0.00E+00">
                        <c:v>-5.3800000000000002E-3</c:v>
                      </c:pt>
                      <c:pt idx="451" formatCode="0.00E+00">
                        <c:v>-6.7499999999999999E-3</c:v>
                      </c:pt>
                      <c:pt idx="452" formatCode="0.00E+00">
                        <c:v>-8.2699999999999996E-3</c:v>
                      </c:pt>
                      <c:pt idx="453" formatCode="0.00E+00">
                        <c:v>-9.6699999999999998E-3</c:v>
                      </c:pt>
                      <c:pt idx="454" formatCode="0.00E+00">
                        <c:v>-1.09E-2</c:v>
                      </c:pt>
                      <c:pt idx="455" formatCode="0.00E+00">
                        <c:v>-1.2200000000000001E-2</c:v>
                      </c:pt>
                      <c:pt idx="456" formatCode="0.00E+00">
                        <c:v>-1.3299999999999999E-2</c:v>
                      </c:pt>
                      <c:pt idx="457" formatCode="0.00E+00">
                        <c:v>-1.44E-2</c:v>
                      </c:pt>
                      <c:pt idx="458" formatCode="0.00E+00">
                        <c:v>-1.54E-2</c:v>
                      </c:pt>
                      <c:pt idx="459">
                        <c:v>-1.6603430999999998E-2</c:v>
                      </c:pt>
                      <c:pt idx="460" formatCode="0.00E+00">
                        <c:v>-1.77E-2</c:v>
                      </c:pt>
                      <c:pt idx="461" formatCode="0.00E+00">
                        <c:v>-1.8499999999999999E-2</c:v>
                      </c:pt>
                      <c:pt idx="462" formatCode="0.00E+00">
                        <c:v>-1.9300000000000001E-2</c:v>
                      </c:pt>
                      <c:pt idx="463" formatCode="0.00E+00">
                        <c:v>-0.02</c:v>
                      </c:pt>
                      <c:pt idx="464" formatCode="0.00E+00">
                        <c:v>-2.07E-2</c:v>
                      </c:pt>
                      <c:pt idx="465" formatCode="0.00E+00">
                        <c:v>-2.1299999999999999E-2</c:v>
                      </c:pt>
                      <c:pt idx="466" formatCode="0.00E+00">
                        <c:v>-2.1700000000000001E-2</c:v>
                      </c:pt>
                      <c:pt idx="467" formatCode="0.00E+00">
                        <c:v>-2.2200000000000001E-2</c:v>
                      </c:pt>
                      <c:pt idx="468" formatCode="0.00E+00">
                        <c:v>-2.2499999999999999E-2</c:v>
                      </c:pt>
                      <c:pt idx="469" formatCode="0.00E+00">
                        <c:v>-2.29E-2</c:v>
                      </c:pt>
                      <c:pt idx="470" formatCode="0.00E+00">
                        <c:v>-2.3E-2</c:v>
                      </c:pt>
                      <c:pt idx="471" formatCode="0.00E+00">
                        <c:v>-2.3300000000000001E-2</c:v>
                      </c:pt>
                      <c:pt idx="472" formatCode="0.00E+00">
                        <c:v>-2.3300000000000001E-2</c:v>
                      </c:pt>
                      <c:pt idx="473" formatCode="0.00E+00">
                        <c:v>-2.3599999999999999E-2</c:v>
                      </c:pt>
                      <c:pt idx="474" formatCode="0.00E+00">
                        <c:v>-2.3599999999999999E-2</c:v>
                      </c:pt>
                      <c:pt idx="475" formatCode="0.00E+00">
                        <c:v>-2.3599999999999999E-2</c:v>
                      </c:pt>
                      <c:pt idx="476" formatCode="0.00E+00">
                        <c:v>-2.3599999999999999E-2</c:v>
                      </c:pt>
                      <c:pt idx="477" formatCode="0.00E+00">
                        <c:v>-2.3699999999999999E-2</c:v>
                      </c:pt>
                      <c:pt idx="478" formatCode="0.00E+00">
                        <c:v>-2.3699999999999999E-2</c:v>
                      </c:pt>
                      <c:pt idx="479" formatCode="0.00E+00">
                        <c:v>-2.3699999999999999E-2</c:v>
                      </c:pt>
                      <c:pt idx="480" formatCode="0.00E+00">
                        <c:v>-2.35E-2</c:v>
                      </c:pt>
                      <c:pt idx="481" formatCode="0.00E+00">
                        <c:v>-2.3400000000000001E-2</c:v>
                      </c:pt>
                      <c:pt idx="482" formatCode="0.00E+00">
                        <c:v>-2.3199999999999998E-2</c:v>
                      </c:pt>
                      <c:pt idx="483" formatCode="0.00E+00">
                        <c:v>-2.29E-2</c:v>
                      </c:pt>
                      <c:pt idx="484" formatCode="0.00E+00">
                        <c:v>-2.2700000000000001E-2</c:v>
                      </c:pt>
                      <c:pt idx="485" formatCode="0.00E+00">
                        <c:v>-2.2499999999999999E-2</c:v>
                      </c:pt>
                      <c:pt idx="486" formatCode="0.00E+00">
                        <c:v>-2.2200000000000001E-2</c:v>
                      </c:pt>
                      <c:pt idx="487" formatCode="0.00E+00">
                        <c:v>-2.1899999999999999E-2</c:v>
                      </c:pt>
                      <c:pt idx="488">
                        <c:v>-2.1349232999999999E-2</c:v>
                      </c:pt>
                      <c:pt idx="489" formatCode="0.00E+00">
                        <c:v>-2.0899999999999998E-2</c:v>
                      </c:pt>
                      <c:pt idx="490">
                        <c:v>-2.0500746E-2</c:v>
                      </c:pt>
                      <c:pt idx="491" formatCode="0.00E+00">
                        <c:v>-1.9900000000000001E-2</c:v>
                      </c:pt>
                      <c:pt idx="492" formatCode="0.00E+00">
                        <c:v>-1.9300000000000001E-2</c:v>
                      </c:pt>
                      <c:pt idx="493" formatCode="0.00E+00">
                        <c:v>-1.8800000000000001E-2</c:v>
                      </c:pt>
                      <c:pt idx="494" formatCode="0.00E+00">
                        <c:v>-1.7999999999999999E-2</c:v>
                      </c:pt>
                      <c:pt idx="495" formatCode="0.00E+00">
                        <c:v>-1.72E-2</c:v>
                      </c:pt>
                      <c:pt idx="496" formatCode="0.00E+00">
                        <c:v>-1.6500000000000001E-2</c:v>
                      </c:pt>
                      <c:pt idx="497" formatCode="0.00E+00">
                        <c:v>-1.5699999999999999E-2</c:v>
                      </c:pt>
                      <c:pt idx="498" formatCode="0.00E+00">
                        <c:v>-1.49E-2</c:v>
                      </c:pt>
                      <c:pt idx="499" formatCode="0.00E+00">
                        <c:v>-1.41E-2</c:v>
                      </c:pt>
                      <c:pt idx="500" formatCode="0.00E+00">
                        <c:v>-1.2999999999999999E-2</c:v>
                      </c:pt>
                      <c:pt idx="501" formatCode="0.00E+00">
                        <c:v>-1.2200000000000001E-2</c:v>
                      </c:pt>
                      <c:pt idx="502" formatCode="0.00E+00">
                        <c:v>-1.12E-2</c:v>
                      </c:pt>
                      <c:pt idx="503" formatCode="0.00E+00">
                        <c:v>-1.01E-2</c:v>
                      </c:pt>
                      <c:pt idx="504" formatCode="0.00E+00">
                        <c:v>-9.0100000000000006E-3</c:v>
                      </c:pt>
                      <c:pt idx="505" formatCode="0.00E+00">
                        <c:v>-7.9699999999999997E-3</c:v>
                      </c:pt>
                      <c:pt idx="506" formatCode="0.00E+00">
                        <c:v>-6.94E-3</c:v>
                      </c:pt>
                      <c:pt idx="507" formatCode="0.00E+00">
                        <c:v>-5.6800000000000002E-3</c:v>
                      </c:pt>
                      <c:pt idx="508" formatCode="0.00E+00">
                        <c:v>-4.4799999999999996E-3</c:v>
                      </c:pt>
                      <c:pt idx="509" formatCode="0.00E+00">
                        <c:v>-3.3800000000000002E-3</c:v>
                      </c:pt>
                      <c:pt idx="510" formatCode="0.00E+00">
                        <c:v>-2.2300000000000002E-3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B-21CF-4D42-889D-8C5E2AA0ACD8}"/>
                  </c:ext>
                </c:extLst>
              </c15:ser>
            </c15:filteredScatterSeries>
            <c15:filteredScatterSeries>
              <c15:ser>
                <c:idx val="12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20.10.2020'!$S$6</c15:sqref>
                        </c15:formulaRef>
                      </c:ext>
                    </c:extLst>
                    <c:strCache>
                      <c:ptCount val="1"/>
                      <c:pt idx="0">
                        <c:v>C0 0.032 M Ni+en</c:v>
                      </c:pt>
                    </c:strCache>
                  </c:strRef>
                </c:tx>
                <c:spPr>
                  <a:ln w="19050" cap="rnd">
                    <a:solidFill>
                      <a:schemeClr val="accent1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20.10.2020'!$A$7:$A$517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</c:v>
                      </c:pt>
                      <c:pt idx="4">
                        <c:v>194</c:v>
                      </c:pt>
                      <c:pt idx="5">
                        <c:v>195</c:v>
                      </c:pt>
                      <c:pt idx="6">
                        <c:v>196</c:v>
                      </c:pt>
                      <c:pt idx="7">
                        <c:v>197</c:v>
                      </c:pt>
                      <c:pt idx="8">
                        <c:v>198</c:v>
                      </c:pt>
                      <c:pt idx="9">
                        <c:v>199</c:v>
                      </c:pt>
                      <c:pt idx="10">
                        <c:v>200</c:v>
                      </c:pt>
                      <c:pt idx="11">
                        <c:v>201</c:v>
                      </c:pt>
                      <c:pt idx="12">
                        <c:v>202</c:v>
                      </c:pt>
                      <c:pt idx="13">
                        <c:v>203</c:v>
                      </c:pt>
                      <c:pt idx="14">
                        <c:v>204</c:v>
                      </c:pt>
                      <c:pt idx="15">
                        <c:v>205</c:v>
                      </c:pt>
                      <c:pt idx="16">
                        <c:v>206</c:v>
                      </c:pt>
                      <c:pt idx="17">
                        <c:v>207</c:v>
                      </c:pt>
                      <c:pt idx="18">
                        <c:v>208</c:v>
                      </c:pt>
                      <c:pt idx="19">
                        <c:v>209</c:v>
                      </c:pt>
                      <c:pt idx="20">
                        <c:v>210</c:v>
                      </c:pt>
                      <c:pt idx="21">
                        <c:v>211</c:v>
                      </c:pt>
                      <c:pt idx="22">
                        <c:v>212</c:v>
                      </c:pt>
                      <c:pt idx="23">
                        <c:v>213</c:v>
                      </c:pt>
                      <c:pt idx="24">
                        <c:v>214</c:v>
                      </c:pt>
                      <c:pt idx="25">
                        <c:v>215</c:v>
                      </c:pt>
                      <c:pt idx="26">
                        <c:v>216</c:v>
                      </c:pt>
                      <c:pt idx="27">
                        <c:v>217</c:v>
                      </c:pt>
                      <c:pt idx="28">
                        <c:v>218</c:v>
                      </c:pt>
                      <c:pt idx="29">
                        <c:v>219</c:v>
                      </c:pt>
                      <c:pt idx="30">
                        <c:v>220</c:v>
                      </c:pt>
                      <c:pt idx="31">
                        <c:v>221</c:v>
                      </c:pt>
                      <c:pt idx="32">
                        <c:v>222</c:v>
                      </c:pt>
                      <c:pt idx="33">
                        <c:v>223</c:v>
                      </c:pt>
                      <c:pt idx="34">
                        <c:v>224</c:v>
                      </c:pt>
                      <c:pt idx="35">
                        <c:v>225</c:v>
                      </c:pt>
                      <c:pt idx="36">
                        <c:v>226</c:v>
                      </c:pt>
                      <c:pt idx="37">
                        <c:v>227</c:v>
                      </c:pt>
                      <c:pt idx="38">
                        <c:v>228</c:v>
                      </c:pt>
                      <c:pt idx="39">
                        <c:v>229</c:v>
                      </c:pt>
                      <c:pt idx="40">
                        <c:v>230</c:v>
                      </c:pt>
                      <c:pt idx="41">
                        <c:v>231</c:v>
                      </c:pt>
                      <c:pt idx="42">
                        <c:v>232</c:v>
                      </c:pt>
                      <c:pt idx="43">
                        <c:v>233</c:v>
                      </c:pt>
                      <c:pt idx="44">
                        <c:v>234</c:v>
                      </c:pt>
                      <c:pt idx="45">
                        <c:v>235</c:v>
                      </c:pt>
                      <c:pt idx="46">
                        <c:v>236</c:v>
                      </c:pt>
                      <c:pt idx="47">
                        <c:v>237</c:v>
                      </c:pt>
                      <c:pt idx="48">
                        <c:v>238</c:v>
                      </c:pt>
                      <c:pt idx="49">
                        <c:v>239</c:v>
                      </c:pt>
                      <c:pt idx="50">
                        <c:v>240</c:v>
                      </c:pt>
                      <c:pt idx="51">
                        <c:v>241</c:v>
                      </c:pt>
                      <c:pt idx="52">
                        <c:v>242</c:v>
                      </c:pt>
                      <c:pt idx="53">
                        <c:v>243</c:v>
                      </c:pt>
                      <c:pt idx="54">
                        <c:v>244</c:v>
                      </c:pt>
                      <c:pt idx="55">
                        <c:v>245</c:v>
                      </c:pt>
                      <c:pt idx="56">
                        <c:v>246</c:v>
                      </c:pt>
                      <c:pt idx="57">
                        <c:v>247</c:v>
                      </c:pt>
                      <c:pt idx="58">
                        <c:v>248</c:v>
                      </c:pt>
                      <c:pt idx="59">
                        <c:v>249</c:v>
                      </c:pt>
                      <c:pt idx="60">
                        <c:v>250</c:v>
                      </c:pt>
                      <c:pt idx="61">
                        <c:v>251</c:v>
                      </c:pt>
                      <c:pt idx="62">
                        <c:v>252</c:v>
                      </c:pt>
                      <c:pt idx="63">
                        <c:v>253</c:v>
                      </c:pt>
                      <c:pt idx="64">
                        <c:v>254</c:v>
                      </c:pt>
                      <c:pt idx="65">
                        <c:v>255</c:v>
                      </c:pt>
                      <c:pt idx="66">
                        <c:v>256</c:v>
                      </c:pt>
                      <c:pt idx="67">
                        <c:v>257</c:v>
                      </c:pt>
                      <c:pt idx="68">
                        <c:v>258</c:v>
                      </c:pt>
                      <c:pt idx="69">
                        <c:v>259</c:v>
                      </c:pt>
                      <c:pt idx="70">
                        <c:v>260</c:v>
                      </c:pt>
                      <c:pt idx="71">
                        <c:v>261</c:v>
                      </c:pt>
                      <c:pt idx="72">
                        <c:v>262</c:v>
                      </c:pt>
                      <c:pt idx="73">
                        <c:v>263</c:v>
                      </c:pt>
                      <c:pt idx="74">
                        <c:v>264</c:v>
                      </c:pt>
                      <c:pt idx="75">
                        <c:v>265</c:v>
                      </c:pt>
                      <c:pt idx="76">
                        <c:v>266</c:v>
                      </c:pt>
                      <c:pt idx="77">
                        <c:v>267</c:v>
                      </c:pt>
                      <c:pt idx="78">
                        <c:v>268</c:v>
                      </c:pt>
                      <c:pt idx="79">
                        <c:v>269</c:v>
                      </c:pt>
                      <c:pt idx="80">
                        <c:v>270</c:v>
                      </c:pt>
                      <c:pt idx="81">
                        <c:v>271</c:v>
                      </c:pt>
                      <c:pt idx="82">
                        <c:v>272</c:v>
                      </c:pt>
                      <c:pt idx="83">
                        <c:v>273</c:v>
                      </c:pt>
                      <c:pt idx="84">
                        <c:v>274</c:v>
                      </c:pt>
                      <c:pt idx="85">
                        <c:v>275</c:v>
                      </c:pt>
                      <c:pt idx="86">
                        <c:v>276</c:v>
                      </c:pt>
                      <c:pt idx="87">
                        <c:v>277</c:v>
                      </c:pt>
                      <c:pt idx="88">
                        <c:v>278</c:v>
                      </c:pt>
                      <c:pt idx="89">
                        <c:v>279</c:v>
                      </c:pt>
                      <c:pt idx="90">
                        <c:v>280</c:v>
                      </c:pt>
                      <c:pt idx="91">
                        <c:v>281</c:v>
                      </c:pt>
                      <c:pt idx="92">
                        <c:v>282</c:v>
                      </c:pt>
                      <c:pt idx="93">
                        <c:v>283</c:v>
                      </c:pt>
                      <c:pt idx="94">
                        <c:v>284</c:v>
                      </c:pt>
                      <c:pt idx="95">
                        <c:v>285</c:v>
                      </c:pt>
                      <c:pt idx="96">
                        <c:v>286</c:v>
                      </c:pt>
                      <c:pt idx="97">
                        <c:v>287</c:v>
                      </c:pt>
                      <c:pt idx="98">
                        <c:v>288</c:v>
                      </c:pt>
                      <c:pt idx="99">
                        <c:v>289</c:v>
                      </c:pt>
                      <c:pt idx="100">
                        <c:v>290</c:v>
                      </c:pt>
                      <c:pt idx="101">
                        <c:v>291</c:v>
                      </c:pt>
                      <c:pt idx="102">
                        <c:v>292</c:v>
                      </c:pt>
                      <c:pt idx="103">
                        <c:v>293</c:v>
                      </c:pt>
                      <c:pt idx="104">
                        <c:v>294</c:v>
                      </c:pt>
                      <c:pt idx="105">
                        <c:v>295</c:v>
                      </c:pt>
                      <c:pt idx="106">
                        <c:v>296</c:v>
                      </c:pt>
                      <c:pt idx="107">
                        <c:v>297</c:v>
                      </c:pt>
                      <c:pt idx="108">
                        <c:v>298</c:v>
                      </c:pt>
                      <c:pt idx="109">
                        <c:v>299</c:v>
                      </c:pt>
                      <c:pt idx="110">
                        <c:v>300</c:v>
                      </c:pt>
                      <c:pt idx="111">
                        <c:v>301</c:v>
                      </c:pt>
                      <c:pt idx="112">
                        <c:v>302</c:v>
                      </c:pt>
                      <c:pt idx="113">
                        <c:v>303</c:v>
                      </c:pt>
                      <c:pt idx="114">
                        <c:v>304</c:v>
                      </c:pt>
                      <c:pt idx="115">
                        <c:v>305</c:v>
                      </c:pt>
                      <c:pt idx="116">
                        <c:v>306</c:v>
                      </c:pt>
                      <c:pt idx="117">
                        <c:v>307</c:v>
                      </c:pt>
                      <c:pt idx="118">
                        <c:v>308</c:v>
                      </c:pt>
                      <c:pt idx="119">
                        <c:v>309</c:v>
                      </c:pt>
                      <c:pt idx="120">
                        <c:v>310</c:v>
                      </c:pt>
                      <c:pt idx="121">
                        <c:v>311</c:v>
                      </c:pt>
                      <c:pt idx="122">
                        <c:v>312</c:v>
                      </c:pt>
                      <c:pt idx="123">
                        <c:v>313</c:v>
                      </c:pt>
                      <c:pt idx="124">
                        <c:v>314</c:v>
                      </c:pt>
                      <c:pt idx="125">
                        <c:v>315</c:v>
                      </c:pt>
                      <c:pt idx="126">
                        <c:v>316</c:v>
                      </c:pt>
                      <c:pt idx="127">
                        <c:v>317</c:v>
                      </c:pt>
                      <c:pt idx="128">
                        <c:v>318</c:v>
                      </c:pt>
                      <c:pt idx="129">
                        <c:v>319</c:v>
                      </c:pt>
                      <c:pt idx="130">
                        <c:v>320</c:v>
                      </c:pt>
                      <c:pt idx="131">
                        <c:v>321</c:v>
                      </c:pt>
                      <c:pt idx="132">
                        <c:v>322</c:v>
                      </c:pt>
                      <c:pt idx="133">
                        <c:v>323</c:v>
                      </c:pt>
                      <c:pt idx="134">
                        <c:v>324</c:v>
                      </c:pt>
                      <c:pt idx="135">
                        <c:v>325</c:v>
                      </c:pt>
                      <c:pt idx="136">
                        <c:v>326</c:v>
                      </c:pt>
                      <c:pt idx="137">
                        <c:v>327</c:v>
                      </c:pt>
                      <c:pt idx="138">
                        <c:v>328</c:v>
                      </c:pt>
                      <c:pt idx="139">
                        <c:v>329</c:v>
                      </c:pt>
                      <c:pt idx="140">
                        <c:v>330</c:v>
                      </c:pt>
                      <c:pt idx="141">
                        <c:v>331</c:v>
                      </c:pt>
                      <c:pt idx="142">
                        <c:v>332</c:v>
                      </c:pt>
                      <c:pt idx="143">
                        <c:v>333</c:v>
                      </c:pt>
                      <c:pt idx="144">
                        <c:v>334</c:v>
                      </c:pt>
                      <c:pt idx="145">
                        <c:v>335</c:v>
                      </c:pt>
                      <c:pt idx="146">
                        <c:v>336</c:v>
                      </c:pt>
                      <c:pt idx="147">
                        <c:v>337</c:v>
                      </c:pt>
                      <c:pt idx="148">
                        <c:v>338</c:v>
                      </c:pt>
                      <c:pt idx="149">
                        <c:v>339</c:v>
                      </c:pt>
                      <c:pt idx="150">
                        <c:v>340</c:v>
                      </c:pt>
                      <c:pt idx="151">
                        <c:v>341</c:v>
                      </c:pt>
                      <c:pt idx="152">
                        <c:v>342</c:v>
                      </c:pt>
                      <c:pt idx="153">
                        <c:v>343</c:v>
                      </c:pt>
                      <c:pt idx="154">
                        <c:v>344</c:v>
                      </c:pt>
                      <c:pt idx="155">
                        <c:v>345</c:v>
                      </c:pt>
                      <c:pt idx="156">
                        <c:v>346</c:v>
                      </c:pt>
                      <c:pt idx="157">
                        <c:v>347</c:v>
                      </c:pt>
                      <c:pt idx="158">
                        <c:v>348</c:v>
                      </c:pt>
                      <c:pt idx="159">
                        <c:v>349</c:v>
                      </c:pt>
                      <c:pt idx="160">
                        <c:v>350</c:v>
                      </c:pt>
                      <c:pt idx="161">
                        <c:v>351</c:v>
                      </c:pt>
                      <c:pt idx="162">
                        <c:v>352</c:v>
                      </c:pt>
                      <c:pt idx="163">
                        <c:v>353</c:v>
                      </c:pt>
                      <c:pt idx="164">
                        <c:v>354</c:v>
                      </c:pt>
                      <c:pt idx="165">
                        <c:v>355</c:v>
                      </c:pt>
                      <c:pt idx="166">
                        <c:v>356</c:v>
                      </c:pt>
                      <c:pt idx="167">
                        <c:v>357</c:v>
                      </c:pt>
                      <c:pt idx="168">
                        <c:v>358</c:v>
                      </c:pt>
                      <c:pt idx="169">
                        <c:v>359</c:v>
                      </c:pt>
                      <c:pt idx="170">
                        <c:v>360</c:v>
                      </c:pt>
                      <c:pt idx="171">
                        <c:v>361</c:v>
                      </c:pt>
                      <c:pt idx="172">
                        <c:v>362</c:v>
                      </c:pt>
                      <c:pt idx="173">
                        <c:v>363</c:v>
                      </c:pt>
                      <c:pt idx="174">
                        <c:v>364</c:v>
                      </c:pt>
                      <c:pt idx="175">
                        <c:v>365</c:v>
                      </c:pt>
                      <c:pt idx="176">
                        <c:v>366</c:v>
                      </c:pt>
                      <c:pt idx="177">
                        <c:v>367</c:v>
                      </c:pt>
                      <c:pt idx="178">
                        <c:v>368</c:v>
                      </c:pt>
                      <c:pt idx="179">
                        <c:v>369</c:v>
                      </c:pt>
                      <c:pt idx="180">
                        <c:v>370</c:v>
                      </c:pt>
                      <c:pt idx="181">
                        <c:v>371</c:v>
                      </c:pt>
                      <c:pt idx="182">
                        <c:v>372</c:v>
                      </c:pt>
                      <c:pt idx="183">
                        <c:v>373</c:v>
                      </c:pt>
                      <c:pt idx="184">
                        <c:v>374</c:v>
                      </c:pt>
                      <c:pt idx="185">
                        <c:v>375</c:v>
                      </c:pt>
                      <c:pt idx="186">
                        <c:v>376</c:v>
                      </c:pt>
                      <c:pt idx="187">
                        <c:v>377</c:v>
                      </c:pt>
                      <c:pt idx="188">
                        <c:v>378</c:v>
                      </c:pt>
                      <c:pt idx="189">
                        <c:v>379</c:v>
                      </c:pt>
                      <c:pt idx="190">
                        <c:v>380</c:v>
                      </c:pt>
                      <c:pt idx="191">
                        <c:v>381</c:v>
                      </c:pt>
                      <c:pt idx="192">
                        <c:v>382</c:v>
                      </c:pt>
                      <c:pt idx="193">
                        <c:v>383</c:v>
                      </c:pt>
                      <c:pt idx="194">
                        <c:v>384</c:v>
                      </c:pt>
                      <c:pt idx="195">
                        <c:v>385</c:v>
                      </c:pt>
                      <c:pt idx="196">
                        <c:v>386</c:v>
                      </c:pt>
                      <c:pt idx="197">
                        <c:v>387</c:v>
                      </c:pt>
                      <c:pt idx="198">
                        <c:v>388</c:v>
                      </c:pt>
                      <c:pt idx="199">
                        <c:v>389</c:v>
                      </c:pt>
                      <c:pt idx="200">
                        <c:v>390</c:v>
                      </c:pt>
                      <c:pt idx="201">
                        <c:v>391</c:v>
                      </c:pt>
                      <c:pt idx="202">
                        <c:v>392</c:v>
                      </c:pt>
                      <c:pt idx="203">
                        <c:v>393</c:v>
                      </c:pt>
                      <c:pt idx="204">
                        <c:v>394</c:v>
                      </c:pt>
                      <c:pt idx="205">
                        <c:v>395</c:v>
                      </c:pt>
                      <c:pt idx="206">
                        <c:v>396</c:v>
                      </c:pt>
                      <c:pt idx="207">
                        <c:v>397</c:v>
                      </c:pt>
                      <c:pt idx="208">
                        <c:v>398</c:v>
                      </c:pt>
                      <c:pt idx="209">
                        <c:v>399</c:v>
                      </c:pt>
                      <c:pt idx="210">
                        <c:v>400</c:v>
                      </c:pt>
                      <c:pt idx="211">
                        <c:v>401</c:v>
                      </c:pt>
                      <c:pt idx="212">
                        <c:v>402</c:v>
                      </c:pt>
                      <c:pt idx="213">
                        <c:v>403</c:v>
                      </c:pt>
                      <c:pt idx="214">
                        <c:v>404</c:v>
                      </c:pt>
                      <c:pt idx="215">
                        <c:v>405</c:v>
                      </c:pt>
                      <c:pt idx="216">
                        <c:v>406</c:v>
                      </c:pt>
                      <c:pt idx="217">
                        <c:v>407</c:v>
                      </c:pt>
                      <c:pt idx="218">
                        <c:v>408</c:v>
                      </c:pt>
                      <c:pt idx="219">
                        <c:v>409</c:v>
                      </c:pt>
                      <c:pt idx="220">
                        <c:v>410</c:v>
                      </c:pt>
                      <c:pt idx="221">
                        <c:v>411</c:v>
                      </c:pt>
                      <c:pt idx="222">
                        <c:v>412</c:v>
                      </c:pt>
                      <c:pt idx="223">
                        <c:v>413</c:v>
                      </c:pt>
                      <c:pt idx="224">
                        <c:v>414</c:v>
                      </c:pt>
                      <c:pt idx="225">
                        <c:v>415</c:v>
                      </c:pt>
                      <c:pt idx="226">
                        <c:v>416</c:v>
                      </c:pt>
                      <c:pt idx="227">
                        <c:v>417</c:v>
                      </c:pt>
                      <c:pt idx="228">
                        <c:v>418</c:v>
                      </c:pt>
                      <c:pt idx="229">
                        <c:v>419</c:v>
                      </c:pt>
                      <c:pt idx="230">
                        <c:v>420</c:v>
                      </c:pt>
                      <c:pt idx="231">
                        <c:v>421</c:v>
                      </c:pt>
                      <c:pt idx="232">
                        <c:v>422</c:v>
                      </c:pt>
                      <c:pt idx="233">
                        <c:v>423</c:v>
                      </c:pt>
                      <c:pt idx="234">
                        <c:v>424</c:v>
                      </c:pt>
                      <c:pt idx="235">
                        <c:v>425</c:v>
                      </c:pt>
                      <c:pt idx="236">
                        <c:v>426</c:v>
                      </c:pt>
                      <c:pt idx="237">
                        <c:v>427</c:v>
                      </c:pt>
                      <c:pt idx="238">
                        <c:v>428</c:v>
                      </c:pt>
                      <c:pt idx="239">
                        <c:v>429</c:v>
                      </c:pt>
                      <c:pt idx="240">
                        <c:v>430</c:v>
                      </c:pt>
                      <c:pt idx="241">
                        <c:v>431</c:v>
                      </c:pt>
                      <c:pt idx="242">
                        <c:v>432</c:v>
                      </c:pt>
                      <c:pt idx="243">
                        <c:v>433</c:v>
                      </c:pt>
                      <c:pt idx="244">
                        <c:v>434</c:v>
                      </c:pt>
                      <c:pt idx="245">
                        <c:v>435</c:v>
                      </c:pt>
                      <c:pt idx="246">
                        <c:v>436</c:v>
                      </c:pt>
                      <c:pt idx="247">
                        <c:v>437</c:v>
                      </c:pt>
                      <c:pt idx="248">
                        <c:v>438</c:v>
                      </c:pt>
                      <c:pt idx="249">
                        <c:v>439</c:v>
                      </c:pt>
                      <c:pt idx="250">
                        <c:v>440</c:v>
                      </c:pt>
                      <c:pt idx="251">
                        <c:v>441</c:v>
                      </c:pt>
                      <c:pt idx="252">
                        <c:v>442</c:v>
                      </c:pt>
                      <c:pt idx="253">
                        <c:v>443</c:v>
                      </c:pt>
                      <c:pt idx="254">
                        <c:v>444</c:v>
                      </c:pt>
                      <c:pt idx="255">
                        <c:v>445</c:v>
                      </c:pt>
                      <c:pt idx="256">
                        <c:v>446</c:v>
                      </c:pt>
                      <c:pt idx="257">
                        <c:v>447</c:v>
                      </c:pt>
                      <c:pt idx="258">
                        <c:v>448</c:v>
                      </c:pt>
                      <c:pt idx="259">
                        <c:v>449</c:v>
                      </c:pt>
                      <c:pt idx="260">
                        <c:v>450</c:v>
                      </c:pt>
                      <c:pt idx="261">
                        <c:v>451</c:v>
                      </c:pt>
                      <c:pt idx="262">
                        <c:v>452</c:v>
                      </c:pt>
                      <c:pt idx="263">
                        <c:v>453</c:v>
                      </c:pt>
                      <c:pt idx="264">
                        <c:v>454</c:v>
                      </c:pt>
                      <c:pt idx="265">
                        <c:v>455</c:v>
                      </c:pt>
                      <c:pt idx="266">
                        <c:v>456</c:v>
                      </c:pt>
                      <c:pt idx="267">
                        <c:v>457</c:v>
                      </c:pt>
                      <c:pt idx="268">
                        <c:v>458</c:v>
                      </c:pt>
                      <c:pt idx="269">
                        <c:v>459</c:v>
                      </c:pt>
                      <c:pt idx="270">
                        <c:v>460</c:v>
                      </c:pt>
                      <c:pt idx="271">
                        <c:v>461</c:v>
                      </c:pt>
                      <c:pt idx="272">
                        <c:v>462</c:v>
                      </c:pt>
                      <c:pt idx="273">
                        <c:v>463</c:v>
                      </c:pt>
                      <c:pt idx="274">
                        <c:v>464</c:v>
                      </c:pt>
                      <c:pt idx="275">
                        <c:v>465</c:v>
                      </c:pt>
                      <c:pt idx="276">
                        <c:v>466</c:v>
                      </c:pt>
                      <c:pt idx="277">
                        <c:v>467</c:v>
                      </c:pt>
                      <c:pt idx="278">
                        <c:v>468</c:v>
                      </c:pt>
                      <c:pt idx="279">
                        <c:v>469</c:v>
                      </c:pt>
                      <c:pt idx="280">
                        <c:v>470</c:v>
                      </c:pt>
                      <c:pt idx="281">
                        <c:v>471</c:v>
                      </c:pt>
                      <c:pt idx="282">
                        <c:v>472</c:v>
                      </c:pt>
                      <c:pt idx="283">
                        <c:v>473</c:v>
                      </c:pt>
                      <c:pt idx="284">
                        <c:v>474</c:v>
                      </c:pt>
                      <c:pt idx="285">
                        <c:v>475</c:v>
                      </c:pt>
                      <c:pt idx="286">
                        <c:v>476</c:v>
                      </c:pt>
                      <c:pt idx="287">
                        <c:v>477</c:v>
                      </c:pt>
                      <c:pt idx="288">
                        <c:v>478</c:v>
                      </c:pt>
                      <c:pt idx="289">
                        <c:v>479</c:v>
                      </c:pt>
                      <c:pt idx="290">
                        <c:v>480</c:v>
                      </c:pt>
                      <c:pt idx="291">
                        <c:v>481</c:v>
                      </c:pt>
                      <c:pt idx="292">
                        <c:v>482</c:v>
                      </c:pt>
                      <c:pt idx="293">
                        <c:v>483</c:v>
                      </c:pt>
                      <c:pt idx="294">
                        <c:v>484</c:v>
                      </c:pt>
                      <c:pt idx="295">
                        <c:v>485</c:v>
                      </c:pt>
                      <c:pt idx="296">
                        <c:v>486</c:v>
                      </c:pt>
                      <c:pt idx="297">
                        <c:v>487</c:v>
                      </c:pt>
                      <c:pt idx="298">
                        <c:v>488</c:v>
                      </c:pt>
                      <c:pt idx="299">
                        <c:v>489</c:v>
                      </c:pt>
                      <c:pt idx="300">
                        <c:v>490</c:v>
                      </c:pt>
                      <c:pt idx="301">
                        <c:v>491</c:v>
                      </c:pt>
                      <c:pt idx="302">
                        <c:v>492</c:v>
                      </c:pt>
                      <c:pt idx="303">
                        <c:v>493</c:v>
                      </c:pt>
                      <c:pt idx="304">
                        <c:v>494</c:v>
                      </c:pt>
                      <c:pt idx="305">
                        <c:v>495</c:v>
                      </c:pt>
                      <c:pt idx="306">
                        <c:v>496</c:v>
                      </c:pt>
                      <c:pt idx="307">
                        <c:v>497</c:v>
                      </c:pt>
                      <c:pt idx="308">
                        <c:v>498</c:v>
                      </c:pt>
                      <c:pt idx="309">
                        <c:v>499</c:v>
                      </c:pt>
                      <c:pt idx="310">
                        <c:v>500</c:v>
                      </c:pt>
                      <c:pt idx="311">
                        <c:v>501</c:v>
                      </c:pt>
                      <c:pt idx="312">
                        <c:v>502</c:v>
                      </c:pt>
                      <c:pt idx="313">
                        <c:v>503</c:v>
                      </c:pt>
                      <c:pt idx="314">
                        <c:v>504</c:v>
                      </c:pt>
                      <c:pt idx="315">
                        <c:v>505</c:v>
                      </c:pt>
                      <c:pt idx="316">
                        <c:v>506</c:v>
                      </c:pt>
                      <c:pt idx="317">
                        <c:v>507</c:v>
                      </c:pt>
                      <c:pt idx="318">
                        <c:v>508</c:v>
                      </c:pt>
                      <c:pt idx="319">
                        <c:v>509</c:v>
                      </c:pt>
                      <c:pt idx="320">
                        <c:v>510</c:v>
                      </c:pt>
                      <c:pt idx="321">
                        <c:v>511</c:v>
                      </c:pt>
                      <c:pt idx="322">
                        <c:v>512</c:v>
                      </c:pt>
                      <c:pt idx="323">
                        <c:v>513</c:v>
                      </c:pt>
                      <c:pt idx="324">
                        <c:v>514</c:v>
                      </c:pt>
                      <c:pt idx="325">
                        <c:v>515</c:v>
                      </c:pt>
                      <c:pt idx="326">
                        <c:v>516</c:v>
                      </c:pt>
                      <c:pt idx="327">
                        <c:v>517</c:v>
                      </c:pt>
                      <c:pt idx="328">
                        <c:v>518</c:v>
                      </c:pt>
                      <c:pt idx="329">
                        <c:v>519</c:v>
                      </c:pt>
                      <c:pt idx="330">
                        <c:v>520</c:v>
                      </c:pt>
                      <c:pt idx="331">
                        <c:v>521</c:v>
                      </c:pt>
                      <c:pt idx="332">
                        <c:v>522</c:v>
                      </c:pt>
                      <c:pt idx="333">
                        <c:v>523</c:v>
                      </c:pt>
                      <c:pt idx="334">
                        <c:v>524</c:v>
                      </c:pt>
                      <c:pt idx="335">
                        <c:v>525</c:v>
                      </c:pt>
                      <c:pt idx="336">
                        <c:v>526</c:v>
                      </c:pt>
                      <c:pt idx="337">
                        <c:v>527</c:v>
                      </c:pt>
                      <c:pt idx="338">
                        <c:v>528</c:v>
                      </c:pt>
                      <c:pt idx="339">
                        <c:v>529</c:v>
                      </c:pt>
                      <c:pt idx="340">
                        <c:v>530</c:v>
                      </c:pt>
                      <c:pt idx="341">
                        <c:v>531</c:v>
                      </c:pt>
                      <c:pt idx="342">
                        <c:v>532</c:v>
                      </c:pt>
                      <c:pt idx="343">
                        <c:v>533</c:v>
                      </c:pt>
                      <c:pt idx="344">
                        <c:v>534</c:v>
                      </c:pt>
                      <c:pt idx="345">
                        <c:v>535</c:v>
                      </c:pt>
                      <c:pt idx="346">
                        <c:v>536</c:v>
                      </c:pt>
                      <c:pt idx="347">
                        <c:v>537</c:v>
                      </c:pt>
                      <c:pt idx="348">
                        <c:v>538</c:v>
                      </c:pt>
                      <c:pt idx="349">
                        <c:v>539</c:v>
                      </c:pt>
                      <c:pt idx="350">
                        <c:v>540</c:v>
                      </c:pt>
                      <c:pt idx="351">
                        <c:v>541</c:v>
                      </c:pt>
                      <c:pt idx="352">
                        <c:v>542</c:v>
                      </c:pt>
                      <c:pt idx="353">
                        <c:v>543</c:v>
                      </c:pt>
                      <c:pt idx="354">
                        <c:v>544</c:v>
                      </c:pt>
                      <c:pt idx="355">
                        <c:v>545</c:v>
                      </c:pt>
                      <c:pt idx="356">
                        <c:v>546</c:v>
                      </c:pt>
                      <c:pt idx="357">
                        <c:v>547</c:v>
                      </c:pt>
                      <c:pt idx="358">
                        <c:v>548</c:v>
                      </c:pt>
                      <c:pt idx="359">
                        <c:v>549</c:v>
                      </c:pt>
                      <c:pt idx="360">
                        <c:v>550</c:v>
                      </c:pt>
                      <c:pt idx="361">
                        <c:v>551</c:v>
                      </c:pt>
                      <c:pt idx="362">
                        <c:v>552</c:v>
                      </c:pt>
                      <c:pt idx="363">
                        <c:v>553</c:v>
                      </c:pt>
                      <c:pt idx="364">
                        <c:v>554</c:v>
                      </c:pt>
                      <c:pt idx="365">
                        <c:v>555</c:v>
                      </c:pt>
                      <c:pt idx="366">
                        <c:v>556</c:v>
                      </c:pt>
                      <c:pt idx="367">
                        <c:v>557</c:v>
                      </c:pt>
                      <c:pt idx="368">
                        <c:v>558</c:v>
                      </c:pt>
                      <c:pt idx="369">
                        <c:v>559</c:v>
                      </c:pt>
                      <c:pt idx="370">
                        <c:v>560</c:v>
                      </c:pt>
                      <c:pt idx="371">
                        <c:v>561</c:v>
                      </c:pt>
                      <c:pt idx="372">
                        <c:v>562</c:v>
                      </c:pt>
                      <c:pt idx="373">
                        <c:v>563</c:v>
                      </c:pt>
                      <c:pt idx="374">
                        <c:v>564</c:v>
                      </c:pt>
                      <c:pt idx="375">
                        <c:v>565</c:v>
                      </c:pt>
                      <c:pt idx="376">
                        <c:v>566</c:v>
                      </c:pt>
                      <c:pt idx="377">
                        <c:v>567</c:v>
                      </c:pt>
                      <c:pt idx="378">
                        <c:v>568</c:v>
                      </c:pt>
                      <c:pt idx="379">
                        <c:v>569</c:v>
                      </c:pt>
                      <c:pt idx="380">
                        <c:v>570</c:v>
                      </c:pt>
                      <c:pt idx="381">
                        <c:v>571</c:v>
                      </c:pt>
                      <c:pt idx="382">
                        <c:v>572</c:v>
                      </c:pt>
                      <c:pt idx="383">
                        <c:v>573</c:v>
                      </c:pt>
                      <c:pt idx="384">
                        <c:v>574</c:v>
                      </c:pt>
                      <c:pt idx="385">
                        <c:v>575</c:v>
                      </c:pt>
                      <c:pt idx="386">
                        <c:v>576</c:v>
                      </c:pt>
                      <c:pt idx="387">
                        <c:v>577</c:v>
                      </c:pt>
                      <c:pt idx="388">
                        <c:v>578</c:v>
                      </c:pt>
                      <c:pt idx="389">
                        <c:v>579</c:v>
                      </c:pt>
                      <c:pt idx="390">
                        <c:v>580</c:v>
                      </c:pt>
                      <c:pt idx="391">
                        <c:v>581</c:v>
                      </c:pt>
                      <c:pt idx="392">
                        <c:v>582</c:v>
                      </c:pt>
                      <c:pt idx="393">
                        <c:v>583</c:v>
                      </c:pt>
                      <c:pt idx="394">
                        <c:v>584</c:v>
                      </c:pt>
                      <c:pt idx="395">
                        <c:v>585</c:v>
                      </c:pt>
                      <c:pt idx="396">
                        <c:v>586</c:v>
                      </c:pt>
                      <c:pt idx="397">
                        <c:v>587</c:v>
                      </c:pt>
                      <c:pt idx="398">
                        <c:v>588</c:v>
                      </c:pt>
                      <c:pt idx="399">
                        <c:v>589</c:v>
                      </c:pt>
                      <c:pt idx="400">
                        <c:v>590</c:v>
                      </c:pt>
                      <c:pt idx="401">
                        <c:v>591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594</c:v>
                      </c:pt>
                      <c:pt idx="405">
                        <c:v>595</c:v>
                      </c:pt>
                      <c:pt idx="406">
                        <c:v>596</c:v>
                      </c:pt>
                      <c:pt idx="407">
                        <c:v>597</c:v>
                      </c:pt>
                      <c:pt idx="408">
                        <c:v>598</c:v>
                      </c:pt>
                      <c:pt idx="409">
                        <c:v>599</c:v>
                      </c:pt>
                      <c:pt idx="410">
                        <c:v>600</c:v>
                      </c:pt>
                      <c:pt idx="411">
                        <c:v>601</c:v>
                      </c:pt>
                      <c:pt idx="412">
                        <c:v>602</c:v>
                      </c:pt>
                      <c:pt idx="413">
                        <c:v>603</c:v>
                      </c:pt>
                      <c:pt idx="414">
                        <c:v>604</c:v>
                      </c:pt>
                      <c:pt idx="415">
                        <c:v>605</c:v>
                      </c:pt>
                      <c:pt idx="416">
                        <c:v>606</c:v>
                      </c:pt>
                      <c:pt idx="417">
                        <c:v>607</c:v>
                      </c:pt>
                      <c:pt idx="418">
                        <c:v>608</c:v>
                      </c:pt>
                      <c:pt idx="419">
                        <c:v>609</c:v>
                      </c:pt>
                      <c:pt idx="420">
                        <c:v>610</c:v>
                      </c:pt>
                      <c:pt idx="421">
                        <c:v>611</c:v>
                      </c:pt>
                      <c:pt idx="422">
                        <c:v>612</c:v>
                      </c:pt>
                      <c:pt idx="423">
                        <c:v>613</c:v>
                      </c:pt>
                      <c:pt idx="424">
                        <c:v>614</c:v>
                      </c:pt>
                      <c:pt idx="425">
                        <c:v>615</c:v>
                      </c:pt>
                      <c:pt idx="426">
                        <c:v>616</c:v>
                      </c:pt>
                      <c:pt idx="427">
                        <c:v>617</c:v>
                      </c:pt>
                      <c:pt idx="428">
                        <c:v>618</c:v>
                      </c:pt>
                      <c:pt idx="429">
                        <c:v>619</c:v>
                      </c:pt>
                      <c:pt idx="430">
                        <c:v>620</c:v>
                      </c:pt>
                      <c:pt idx="431">
                        <c:v>621</c:v>
                      </c:pt>
                      <c:pt idx="432">
                        <c:v>622</c:v>
                      </c:pt>
                      <c:pt idx="433">
                        <c:v>623</c:v>
                      </c:pt>
                      <c:pt idx="434">
                        <c:v>624</c:v>
                      </c:pt>
                      <c:pt idx="435">
                        <c:v>625</c:v>
                      </c:pt>
                      <c:pt idx="436">
                        <c:v>626</c:v>
                      </c:pt>
                      <c:pt idx="437">
                        <c:v>627</c:v>
                      </c:pt>
                      <c:pt idx="438">
                        <c:v>628</c:v>
                      </c:pt>
                      <c:pt idx="439">
                        <c:v>629</c:v>
                      </c:pt>
                      <c:pt idx="440">
                        <c:v>630</c:v>
                      </c:pt>
                      <c:pt idx="441">
                        <c:v>631</c:v>
                      </c:pt>
                      <c:pt idx="442">
                        <c:v>632</c:v>
                      </c:pt>
                      <c:pt idx="443">
                        <c:v>633</c:v>
                      </c:pt>
                      <c:pt idx="444">
                        <c:v>634</c:v>
                      </c:pt>
                      <c:pt idx="445">
                        <c:v>635</c:v>
                      </c:pt>
                      <c:pt idx="446">
                        <c:v>636</c:v>
                      </c:pt>
                      <c:pt idx="447">
                        <c:v>637</c:v>
                      </c:pt>
                      <c:pt idx="448">
                        <c:v>638</c:v>
                      </c:pt>
                      <c:pt idx="449">
                        <c:v>639</c:v>
                      </c:pt>
                      <c:pt idx="450">
                        <c:v>640</c:v>
                      </c:pt>
                      <c:pt idx="451">
                        <c:v>641</c:v>
                      </c:pt>
                      <c:pt idx="452">
                        <c:v>642</c:v>
                      </c:pt>
                      <c:pt idx="453">
                        <c:v>643</c:v>
                      </c:pt>
                      <c:pt idx="454">
                        <c:v>644</c:v>
                      </c:pt>
                      <c:pt idx="455">
                        <c:v>645</c:v>
                      </c:pt>
                      <c:pt idx="456">
                        <c:v>646</c:v>
                      </c:pt>
                      <c:pt idx="457">
                        <c:v>647</c:v>
                      </c:pt>
                      <c:pt idx="458">
                        <c:v>648</c:v>
                      </c:pt>
                      <c:pt idx="459">
                        <c:v>649</c:v>
                      </c:pt>
                      <c:pt idx="460">
                        <c:v>650</c:v>
                      </c:pt>
                      <c:pt idx="461">
                        <c:v>651</c:v>
                      </c:pt>
                      <c:pt idx="462">
                        <c:v>652</c:v>
                      </c:pt>
                      <c:pt idx="463">
                        <c:v>653</c:v>
                      </c:pt>
                      <c:pt idx="464">
                        <c:v>654</c:v>
                      </c:pt>
                      <c:pt idx="465">
                        <c:v>655</c:v>
                      </c:pt>
                      <c:pt idx="466">
                        <c:v>656</c:v>
                      </c:pt>
                      <c:pt idx="467">
                        <c:v>657</c:v>
                      </c:pt>
                      <c:pt idx="468">
                        <c:v>658</c:v>
                      </c:pt>
                      <c:pt idx="469">
                        <c:v>659</c:v>
                      </c:pt>
                      <c:pt idx="470">
                        <c:v>660</c:v>
                      </c:pt>
                      <c:pt idx="471">
                        <c:v>661</c:v>
                      </c:pt>
                      <c:pt idx="472">
                        <c:v>662</c:v>
                      </c:pt>
                      <c:pt idx="473">
                        <c:v>663</c:v>
                      </c:pt>
                      <c:pt idx="474">
                        <c:v>664</c:v>
                      </c:pt>
                      <c:pt idx="475">
                        <c:v>665</c:v>
                      </c:pt>
                      <c:pt idx="476">
                        <c:v>666</c:v>
                      </c:pt>
                      <c:pt idx="477">
                        <c:v>667</c:v>
                      </c:pt>
                      <c:pt idx="478">
                        <c:v>668</c:v>
                      </c:pt>
                      <c:pt idx="479">
                        <c:v>669</c:v>
                      </c:pt>
                      <c:pt idx="480">
                        <c:v>670</c:v>
                      </c:pt>
                      <c:pt idx="481">
                        <c:v>671</c:v>
                      </c:pt>
                      <c:pt idx="482">
                        <c:v>672</c:v>
                      </c:pt>
                      <c:pt idx="483">
                        <c:v>673</c:v>
                      </c:pt>
                      <c:pt idx="484">
                        <c:v>674</c:v>
                      </c:pt>
                      <c:pt idx="485">
                        <c:v>675</c:v>
                      </c:pt>
                      <c:pt idx="486">
                        <c:v>676</c:v>
                      </c:pt>
                      <c:pt idx="487">
                        <c:v>677</c:v>
                      </c:pt>
                      <c:pt idx="488">
                        <c:v>678</c:v>
                      </c:pt>
                      <c:pt idx="489">
                        <c:v>679</c:v>
                      </c:pt>
                      <c:pt idx="490">
                        <c:v>680</c:v>
                      </c:pt>
                      <c:pt idx="491">
                        <c:v>681</c:v>
                      </c:pt>
                      <c:pt idx="492">
                        <c:v>682</c:v>
                      </c:pt>
                      <c:pt idx="493">
                        <c:v>683</c:v>
                      </c:pt>
                      <c:pt idx="494">
                        <c:v>684</c:v>
                      </c:pt>
                      <c:pt idx="495">
                        <c:v>685</c:v>
                      </c:pt>
                      <c:pt idx="496">
                        <c:v>686</c:v>
                      </c:pt>
                      <c:pt idx="497">
                        <c:v>687</c:v>
                      </c:pt>
                      <c:pt idx="498">
                        <c:v>688</c:v>
                      </c:pt>
                      <c:pt idx="499">
                        <c:v>689</c:v>
                      </c:pt>
                      <c:pt idx="500">
                        <c:v>690</c:v>
                      </c:pt>
                      <c:pt idx="501">
                        <c:v>691</c:v>
                      </c:pt>
                      <c:pt idx="502">
                        <c:v>692</c:v>
                      </c:pt>
                      <c:pt idx="503">
                        <c:v>693</c:v>
                      </c:pt>
                      <c:pt idx="504">
                        <c:v>694</c:v>
                      </c:pt>
                      <c:pt idx="505">
                        <c:v>695</c:v>
                      </c:pt>
                      <c:pt idx="506">
                        <c:v>696</c:v>
                      </c:pt>
                      <c:pt idx="507">
                        <c:v>697</c:v>
                      </c:pt>
                      <c:pt idx="508">
                        <c:v>698</c:v>
                      </c:pt>
                      <c:pt idx="509">
                        <c:v>699</c:v>
                      </c:pt>
                      <c:pt idx="510">
                        <c:v>700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20.10.2020'!$S$7:$S$517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 formatCode="0.00E+00">
                        <c:v>4.7100000000000003E-2</c:v>
                      </c:pt>
                      <c:pt idx="1">
                        <c:v>2.7474073090000002</c:v>
                      </c:pt>
                      <c:pt idx="2">
                        <c:v>3.1427440340000001</c:v>
                      </c:pt>
                      <c:pt idx="3">
                        <c:v>3.1521758649999998</c:v>
                      </c:pt>
                      <c:pt idx="4">
                        <c:v>2.8959874179999998</c:v>
                      </c:pt>
                      <c:pt idx="5">
                        <c:v>2.5921723870000002</c:v>
                      </c:pt>
                      <c:pt idx="6">
                        <c:v>2.8437869259999999</c:v>
                      </c:pt>
                      <c:pt idx="7">
                        <c:v>3.0633360810000001</c:v>
                      </c:pt>
                      <c:pt idx="8">
                        <c:v>3.0601512799999999</c:v>
                      </c:pt>
                      <c:pt idx="9">
                        <c:v>3.3607162480000001</c:v>
                      </c:pt>
                      <c:pt idx="10">
                        <c:v>3.7207334080000001</c:v>
                      </c:pt>
                      <c:pt idx="11">
                        <c:v>3.8164291979999998</c:v>
                      </c:pt>
                      <c:pt idx="12">
                        <c:v>3.695564579</c:v>
                      </c:pt>
                      <c:pt idx="13">
                        <c:v>3.9156657429999999</c:v>
                      </c:pt>
                      <c:pt idx="14">
                        <c:v>3.9586511660000001</c:v>
                      </c:pt>
                      <c:pt idx="15">
                        <c:v>3.9586511660000001</c:v>
                      </c:pt>
                      <c:pt idx="16">
                        <c:v>3.9586511660000001</c:v>
                      </c:pt>
                      <c:pt idx="17">
                        <c:v>3.9586511660000001</c:v>
                      </c:pt>
                      <c:pt idx="18">
                        <c:v>3.9586511660000001</c:v>
                      </c:pt>
                      <c:pt idx="19">
                        <c:v>3.9586511660000001</c:v>
                      </c:pt>
                      <c:pt idx="20">
                        <c:v>3.9586511660000001</c:v>
                      </c:pt>
                      <c:pt idx="21">
                        <c:v>3.9586511660000001</c:v>
                      </c:pt>
                      <c:pt idx="22">
                        <c:v>3.9586511660000001</c:v>
                      </c:pt>
                      <c:pt idx="23">
                        <c:v>3.9586511660000001</c:v>
                      </c:pt>
                      <c:pt idx="24">
                        <c:v>3.9586511660000001</c:v>
                      </c:pt>
                      <c:pt idx="25">
                        <c:v>3.9586511660000001</c:v>
                      </c:pt>
                      <c:pt idx="26">
                        <c:v>3.9586511660000001</c:v>
                      </c:pt>
                      <c:pt idx="27">
                        <c:v>3.9586511660000001</c:v>
                      </c:pt>
                      <c:pt idx="28">
                        <c:v>3.9586511660000001</c:v>
                      </c:pt>
                      <c:pt idx="29">
                        <c:v>3.9586511660000001</c:v>
                      </c:pt>
                      <c:pt idx="30">
                        <c:v>3.9586511660000001</c:v>
                      </c:pt>
                      <c:pt idx="31">
                        <c:v>3.9586511660000001</c:v>
                      </c:pt>
                      <c:pt idx="32">
                        <c:v>3.9586511660000001</c:v>
                      </c:pt>
                      <c:pt idx="33">
                        <c:v>3.9586511660000001</c:v>
                      </c:pt>
                      <c:pt idx="34">
                        <c:v>3.9586511660000001</c:v>
                      </c:pt>
                      <c:pt idx="35">
                        <c:v>3.9586511660000001</c:v>
                      </c:pt>
                      <c:pt idx="36">
                        <c:v>3.9586511660000001</c:v>
                      </c:pt>
                      <c:pt idx="37">
                        <c:v>3.9586511660000001</c:v>
                      </c:pt>
                      <c:pt idx="38">
                        <c:v>3.9586511660000001</c:v>
                      </c:pt>
                      <c:pt idx="39">
                        <c:v>3.9586511660000001</c:v>
                      </c:pt>
                      <c:pt idx="40">
                        <c:v>3.9586511660000001</c:v>
                      </c:pt>
                      <c:pt idx="41">
                        <c:v>3.9586511660000001</c:v>
                      </c:pt>
                      <c:pt idx="42">
                        <c:v>3.9586511660000001</c:v>
                      </c:pt>
                      <c:pt idx="43">
                        <c:v>3.9586511660000001</c:v>
                      </c:pt>
                      <c:pt idx="44">
                        <c:v>3.9586511660000001</c:v>
                      </c:pt>
                      <c:pt idx="45">
                        <c:v>3.9586511660000001</c:v>
                      </c:pt>
                      <c:pt idx="46">
                        <c:v>3.9586511660000001</c:v>
                      </c:pt>
                      <c:pt idx="47">
                        <c:v>3.9586511660000001</c:v>
                      </c:pt>
                      <c:pt idx="48">
                        <c:v>3.9586511660000001</c:v>
                      </c:pt>
                      <c:pt idx="49">
                        <c:v>3.9586511660000001</c:v>
                      </c:pt>
                      <c:pt idx="50">
                        <c:v>3.9586511660000001</c:v>
                      </c:pt>
                      <c:pt idx="51">
                        <c:v>3.9586511660000001</c:v>
                      </c:pt>
                      <c:pt idx="52">
                        <c:v>3.9586511660000001</c:v>
                      </c:pt>
                      <c:pt idx="53">
                        <c:v>3.9586511660000001</c:v>
                      </c:pt>
                      <c:pt idx="54">
                        <c:v>3.9586511660000001</c:v>
                      </c:pt>
                      <c:pt idx="55">
                        <c:v>3.9586511660000001</c:v>
                      </c:pt>
                      <c:pt idx="56">
                        <c:v>3.9586511660000001</c:v>
                      </c:pt>
                      <c:pt idx="57">
                        <c:v>3.249574929</c:v>
                      </c:pt>
                      <c:pt idx="58">
                        <c:v>2.60174365</c:v>
                      </c:pt>
                      <c:pt idx="59">
                        <c:v>2.1837853620000001</c:v>
                      </c:pt>
                      <c:pt idx="60">
                        <c:v>1.9173297309999999</c:v>
                      </c:pt>
                      <c:pt idx="61">
                        <c:v>1.7045421270000001</c:v>
                      </c:pt>
                      <c:pt idx="62">
                        <c:v>1.504358036</c:v>
                      </c:pt>
                      <c:pt idx="63">
                        <c:v>1.3346411570000001</c:v>
                      </c:pt>
                      <c:pt idx="64">
                        <c:v>1.189631873</c:v>
                      </c:pt>
                      <c:pt idx="65">
                        <c:v>1.0637019539999999</c:v>
                      </c:pt>
                      <c:pt idx="66">
                        <c:v>0.95438176100000005</c:v>
                      </c:pt>
                      <c:pt idx="67">
                        <c:v>0.85866969299999996</c:v>
                      </c:pt>
                      <c:pt idx="68">
                        <c:v>0.77661154600000004</c:v>
                      </c:pt>
                      <c:pt idx="69">
                        <c:v>0.70487491599999996</c:v>
                      </c:pt>
                      <c:pt idx="70">
                        <c:v>0.64211727399999996</c:v>
                      </c:pt>
                      <c:pt idx="71">
                        <c:v>0.589446951</c:v>
                      </c:pt>
                      <c:pt idx="72">
                        <c:v>0.54480298599999999</c:v>
                      </c:pt>
                      <c:pt idx="73">
                        <c:v>0.50642291299999997</c:v>
                      </c:pt>
                      <c:pt idx="74">
                        <c:v>0.474676822</c:v>
                      </c:pt>
                      <c:pt idx="75">
                        <c:v>0.44838870199999997</c:v>
                      </c:pt>
                      <c:pt idx="76">
                        <c:v>0.42638372699999999</c:v>
                      </c:pt>
                      <c:pt idx="77">
                        <c:v>0.40890336300000002</c:v>
                      </c:pt>
                      <c:pt idx="78">
                        <c:v>0.39437694499999998</c:v>
                      </c:pt>
                      <c:pt idx="79">
                        <c:v>0.383124042</c:v>
                      </c:pt>
                      <c:pt idx="80">
                        <c:v>0.37516476500000001</c:v>
                      </c:pt>
                      <c:pt idx="81">
                        <c:v>0.37041036799999999</c:v>
                      </c:pt>
                      <c:pt idx="82">
                        <c:v>0.36771900200000002</c:v>
                      </c:pt>
                      <c:pt idx="83">
                        <c:v>0.36621709099999999</c:v>
                      </c:pt>
                      <c:pt idx="84">
                        <c:v>0.365923893</c:v>
                      </c:pt>
                      <c:pt idx="85">
                        <c:v>0.369413873</c:v>
                      </c:pt>
                      <c:pt idx="86">
                        <c:v>0.372305308</c:v>
                      </c:pt>
                      <c:pt idx="87">
                        <c:v>0.37657266299999997</c:v>
                      </c:pt>
                      <c:pt idx="88">
                        <c:v>0.381387276</c:v>
                      </c:pt>
                      <c:pt idx="89">
                        <c:v>0.38758719000000003</c:v>
                      </c:pt>
                      <c:pt idx="90">
                        <c:v>0.39485607099999998</c:v>
                      </c:pt>
                      <c:pt idx="91">
                        <c:v>0.40284909600000002</c:v>
                      </c:pt>
                      <c:pt idx="92">
                        <c:v>0.40987142500000001</c:v>
                      </c:pt>
                      <c:pt idx="93">
                        <c:v>0.41824028000000002</c:v>
                      </c:pt>
                      <c:pt idx="94">
                        <c:v>0.42854123700000002</c:v>
                      </c:pt>
                      <c:pt idx="95">
                        <c:v>0.43735138699999998</c:v>
                      </c:pt>
                      <c:pt idx="96">
                        <c:v>0.445800113</c:v>
                      </c:pt>
                      <c:pt idx="97">
                        <c:v>0.45324924100000002</c:v>
                      </c:pt>
                      <c:pt idx="98">
                        <c:v>0.46402087199999997</c:v>
                      </c:pt>
                      <c:pt idx="99">
                        <c:v>0.47338735999999998</c:v>
                      </c:pt>
                      <c:pt idx="100">
                        <c:v>0.480467219</c:v>
                      </c:pt>
                      <c:pt idx="101">
                        <c:v>0.488440174</c:v>
                      </c:pt>
                      <c:pt idx="102">
                        <c:v>0.49631372400000001</c:v>
                      </c:pt>
                      <c:pt idx="103">
                        <c:v>0.50329543700000001</c:v>
                      </c:pt>
                      <c:pt idx="104">
                        <c:v>0.51070464599999998</c:v>
                      </c:pt>
                      <c:pt idx="105">
                        <c:v>0.51541624699999999</c:v>
                      </c:pt>
                      <c:pt idx="106">
                        <c:v>0.51678001399999995</c:v>
                      </c:pt>
                      <c:pt idx="107">
                        <c:v>0.51923850100000002</c:v>
                      </c:pt>
                      <c:pt idx="108">
                        <c:v>0.52118955199999994</c:v>
                      </c:pt>
                      <c:pt idx="109">
                        <c:v>0.52260738399999995</c:v>
                      </c:pt>
                      <c:pt idx="110">
                        <c:v>0.52108999700000003</c:v>
                      </c:pt>
                      <c:pt idx="111">
                        <c:v>0.51833837500000002</c:v>
                      </c:pt>
                      <c:pt idx="112">
                        <c:v>0.51450093299999999</c:v>
                      </c:pt>
                      <c:pt idx="113">
                        <c:v>0.50747145699999996</c:v>
                      </c:pt>
                      <c:pt idx="114">
                        <c:v>0.498857518</c:v>
                      </c:pt>
                      <c:pt idx="115">
                        <c:v>0.49108404</c:v>
                      </c:pt>
                      <c:pt idx="116">
                        <c:v>0.48060527199999997</c:v>
                      </c:pt>
                      <c:pt idx="117">
                        <c:v>0.46883218100000001</c:v>
                      </c:pt>
                      <c:pt idx="118">
                        <c:v>0.456260587</c:v>
                      </c:pt>
                      <c:pt idx="119">
                        <c:v>0.44331884900000001</c:v>
                      </c:pt>
                      <c:pt idx="120">
                        <c:v>0.42833169300000001</c:v>
                      </c:pt>
                      <c:pt idx="121">
                        <c:v>0.41386774799999998</c:v>
                      </c:pt>
                      <c:pt idx="122">
                        <c:v>0.39944443200000002</c:v>
                      </c:pt>
                      <c:pt idx="123">
                        <c:v>0.38429812000000002</c:v>
                      </c:pt>
                      <c:pt idx="124">
                        <c:v>0.369903343</c:v>
                      </c:pt>
                      <c:pt idx="125">
                        <c:v>0.35508346899999998</c:v>
                      </c:pt>
                      <c:pt idx="126">
                        <c:v>0.34023027900000002</c:v>
                      </c:pt>
                      <c:pt idx="127">
                        <c:v>0.327223088</c:v>
                      </c:pt>
                      <c:pt idx="128">
                        <c:v>0.31446058999999998</c:v>
                      </c:pt>
                      <c:pt idx="129">
                        <c:v>0.30186499</c:v>
                      </c:pt>
                      <c:pt idx="130">
                        <c:v>0.28996628400000002</c:v>
                      </c:pt>
                      <c:pt idx="131">
                        <c:v>0.27947519999999998</c:v>
                      </c:pt>
                      <c:pt idx="132">
                        <c:v>0.27106033099999999</c:v>
                      </c:pt>
                      <c:pt idx="133">
                        <c:v>0.26347353600000001</c:v>
                      </c:pt>
                      <c:pt idx="134">
                        <c:v>0.25677183399999998</c:v>
                      </c:pt>
                      <c:pt idx="135">
                        <c:v>0.25255269600000002</c:v>
                      </c:pt>
                      <c:pt idx="136">
                        <c:v>0.249984293</c:v>
                      </c:pt>
                      <c:pt idx="137">
                        <c:v>0.24744976699999999</c:v>
                      </c:pt>
                      <c:pt idx="138">
                        <c:v>0.24471380000000001</c:v>
                      </c:pt>
                      <c:pt idx="139">
                        <c:v>0.24366398</c:v>
                      </c:pt>
                      <c:pt idx="140">
                        <c:v>0.245571857</c:v>
                      </c:pt>
                      <c:pt idx="141">
                        <c:v>0.24709884100000001</c:v>
                      </c:pt>
                      <c:pt idx="142">
                        <c:v>0.24892049999999999</c:v>
                      </c:pt>
                      <c:pt idx="143">
                        <c:v>0.251631983</c:v>
                      </c:pt>
                      <c:pt idx="144">
                        <c:v>0.25451428999999998</c:v>
                      </c:pt>
                      <c:pt idx="145">
                        <c:v>0.25644076900000001</c:v>
                      </c:pt>
                      <c:pt idx="146">
                        <c:v>0.258635224</c:v>
                      </c:pt>
                      <c:pt idx="147">
                        <c:v>0.25941845499999999</c:v>
                      </c:pt>
                      <c:pt idx="148">
                        <c:v>0.26185339000000002</c:v>
                      </c:pt>
                      <c:pt idx="149">
                        <c:v>0.26447791100000001</c:v>
                      </c:pt>
                      <c:pt idx="150">
                        <c:v>0.26384232499999999</c:v>
                      </c:pt>
                      <c:pt idx="151">
                        <c:v>0.26505785300000001</c:v>
                      </c:pt>
                      <c:pt idx="152">
                        <c:v>0.26660095499999997</c:v>
                      </c:pt>
                      <c:pt idx="153">
                        <c:v>0.26325621999999999</c:v>
                      </c:pt>
                      <c:pt idx="154">
                        <c:v>0.26088029400000001</c:v>
                      </c:pt>
                      <c:pt idx="155">
                        <c:v>0.25800664400000001</c:v>
                      </c:pt>
                      <c:pt idx="156">
                        <c:v>0.25307015199999999</c:v>
                      </c:pt>
                      <c:pt idx="157">
                        <c:v>0.25049661600000001</c:v>
                      </c:pt>
                      <c:pt idx="158">
                        <c:v>0.247542869</c:v>
                      </c:pt>
                      <c:pt idx="159">
                        <c:v>0.24146415199999999</c:v>
                      </c:pt>
                      <c:pt idx="160">
                        <c:v>0.234119469</c:v>
                      </c:pt>
                      <c:pt idx="161">
                        <c:v>0.229290203</c:v>
                      </c:pt>
                      <c:pt idx="162">
                        <c:v>0.21920112899999999</c:v>
                      </c:pt>
                      <c:pt idx="163">
                        <c:v>0.21240073200000001</c:v>
                      </c:pt>
                      <c:pt idx="164">
                        <c:v>0.20410160099999999</c:v>
                      </c:pt>
                      <c:pt idx="165">
                        <c:v>0.19515418400000001</c:v>
                      </c:pt>
                      <c:pt idx="166">
                        <c:v>0.188602039</c:v>
                      </c:pt>
                      <c:pt idx="167">
                        <c:v>0.17818065199999999</c:v>
                      </c:pt>
                      <c:pt idx="168">
                        <c:v>0.169988062</c:v>
                      </c:pt>
                      <c:pt idx="169">
                        <c:v>0.15913798600000001</c:v>
                      </c:pt>
                      <c:pt idx="170">
                        <c:v>0.15126931599999999</c:v>
                      </c:pt>
                      <c:pt idx="171">
                        <c:v>0.14438330399999999</c:v>
                      </c:pt>
                      <c:pt idx="172">
                        <c:v>0.1345249</c:v>
                      </c:pt>
                      <c:pt idx="173">
                        <c:v>0.12372398799999999</c:v>
                      </c:pt>
                      <c:pt idx="174">
                        <c:v>0.11620385799999999</c:v>
                      </c:pt>
                      <c:pt idx="175">
                        <c:v>0.106711215</c:v>
                      </c:pt>
                      <c:pt idx="176" formatCode="0.00E+00">
                        <c:v>9.7600000000000006E-2</c:v>
                      </c:pt>
                      <c:pt idx="177" formatCode="0.00E+00">
                        <c:v>9.0499999999999997E-2</c:v>
                      </c:pt>
                      <c:pt idx="178" formatCode="0.00E+00">
                        <c:v>8.48E-2</c:v>
                      </c:pt>
                      <c:pt idx="179" formatCode="0.00E+00">
                        <c:v>7.6600000000000001E-2</c:v>
                      </c:pt>
                      <c:pt idx="180" formatCode="0.00E+00">
                        <c:v>7.1400000000000005E-2</c:v>
                      </c:pt>
                      <c:pt idx="181" formatCode="0.00E+00">
                        <c:v>6.4799999999999996E-2</c:v>
                      </c:pt>
                      <c:pt idx="182" formatCode="0.00E+00">
                        <c:v>5.6899999999999999E-2</c:v>
                      </c:pt>
                      <c:pt idx="183" formatCode="0.00E+00">
                        <c:v>4.9500000000000002E-2</c:v>
                      </c:pt>
                      <c:pt idx="184" formatCode="0.00E+00">
                        <c:v>4.5499999999999999E-2</c:v>
                      </c:pt>
                      <c:pt idx="185" formatCode="0.00E+00">
                        <c:v>4.1799999999999997E-2</c:v>
                      </c:pt>
                      <c:pt idx="186" formatCode="0.00E+00">
                        <c:v>3.6200000000000003E-2</c:v>
                      </c:pt>
                      <c:pt idx="187" formatCode="0.00E+00">
                        <c:v>3.15E-2</c:v>
                      </c:pt>
                      <c:pt idx="188" formatCode="0.00E+00">
                        <c:v>2.7300000000000001E-2</c:v>
                      </c:pt>
                      <c:pt idx="189" formatCode="0.00E+00">
                        <c:v>2.07E-2</c:v>
                      </c:pt>
                      <c:pt idx="190" formatCode="0.00E+00">
                        <c:v>2.0500000000000001E-2</c:v>
                      </c:pt>
                      <c:pt idx="191" formatCode="0.00E+00">
                        <c:v>1.7899999999999999E-2</c:v>
                      </c:pt>
                      <c:pt idx="192" formatCode="0.00E+00">
                        <c:v>1.21E-2</c:v>
                      </c:pt>
                      <c:pt idx="193" formatCode="0.00E+00">
                        <c:v>1.3299999999999999E-2</c:v>
                      </c:pt>
                      <c:pt idx="194" formatCode="0.00E+00">
                        <c:v>1.0699999999999999E-2</c:v>
                      </c:pt>
                      <c:pt idx="195" formatCode="0.00E+00">
                        <c:v>7.0499999999999998E-3</c:v>
                      </c:pt>
                      <c:pt idx="196" formatCode="0.00E+00">
                        <c:v>4.2399999999999998E-3</c:v>
                      </c:pt>
                      <c:pt idx="197" formatCode="0.00E+00">
                        <c:v>1.2199999999999999E-3</c:v>
                      </c:pt>
                      <c:pt idx="198" formatCode="0.00E+00">
                        <c:v>-5.9000000000000003E-4</c:v>
                      </c:pt>
                      <c:pt idx="199" formatCode="0.00E+00">
                        <c:v>6.5700000000000003E-4</c:v>
                      </c:pt>
                      <c:pt idx="200" formatCode="0.00E+00">
                        <c:v>-8.3699999999999996E-4</c:v>
                      </c:pt>
                      <c:pt idx="201" formatCode="0.00E+00">
                        <c:v>-3.2799999999999999E-3</c:v>
                      </c:pt>
                      <c:pt idx="202" formatCode="0.00E+00">
                        <c:v>-6.0000000000000001E-3</c:v>
                      </c:pt>
                      <c:pt idx="203" formatCode="0.00E+00">
                        <c:v>-6.43E-3</c:v>
                      </c:pt>
                      <c:pt idx="204" formatCode="0.00E+00">
                        <c:v>-9.0100000000000006E-3</c:v>
                      </c:pt>
                      <c:pt idx="205" formatCode="0.00E+00">
                        <c:v>-7.6400000000000001E-3</c:v>
                      </c:pt>
                      <c:pt idx="206" formatCode="0.00E+00">
                        <c:v>-6.4799999999999996E-3</c:v>
                      </c:pt>
                      <c:pt idx="207" formatCode="0.00E+00">
                        <c:v>-1.0800000000000001E-2</c:v>
                      </c:pt>
                      <c:pt idx="208" formatCode="0.00E+00">
                        <c:v>-1.0800000000000001E-2</c:v>
                      </c:pt>
                      <c:pt idx="209" formatCode="0.00E+00">
                        <c:v>-9.3399999999999993E-3</c:v>
                      </c:pt>
                      <c:pt idx="210" formatCode="0.00E+00">
                        <c:v>-1.12E-2</c:v>
                      </c:pt>
                      <c:pt idx="211" formatCode="0.00E+00">
                        <c:v>-1.6299999999999999E-2</c:v>
                      </c:pt>
                      <c:pt idx="212" formatCode="0.00E+00">
                        <c:v>-1.6799999999999999E-2</c:v>
                      </c:pt>
                      <c:pt idx="213">
                        <c:v>-1.7226597999999999E-2</c:v>
                      </c:pt>
                      <c:pt idx="214" formatCode="0.00E+00">
                        <c:v>-1.6799999999999999E-2</c:v>
                      </c:pt>
                      <c:pt idx="215" formatCode="0.00E+00">
                        <c:v>-1.6899999999999998E-2</c:v>
                      </c:pt>
                      <c:pt idx="216" formatCode="0.00E+00">
                        <c:v>-1.7399999999999999E-2</c:v>
                      </c:pt>
                      <c:pt idx="217" formatCode="0.00E+00">
                        <c:v>-1.78E-2</c:v>
                      </c:pt>
                      <c:pt idx="218" formatCode="0.00E+00">
                        <c:v>-1.6899999999999998E-2</c:v>
                      </c:pt>
                      <c:pt idx="219" formatCode="0.00E+00">
                        <c:v>-1.78E-2</c:v>
                      </c:pt>
                      <c:pt idx="220">
                        <c:v>-1.7239272E-2</c:v>
                      </c:pt>
                      <c:pt idx="221" formatCode="0.00E+00">
                        <c:v>-1.78E-2</c:v>
                      </c:pt>
                      <c:pt idx="222" formatCode="0.00E+00">
                        <c:v>-1.7500000000000002E-2</c:v>
                      </c:pt>
                      <c:pt idx="223" formatCode="0.00E+00">
                        <c:v>-1.7399999999999999E-2</c:v>
                      </c:pt>
                      <c:pt idx="224" formatCode="0.00E+00">
                        <c:v>-1.7100000000000001E-2</c:v>
                      </c:pt>
                      <c:pt idx="225" formatCode="0.00E+00">
                        <c:v>-1.72E-2</c:v>
                      </c:pt>
                      <c:pt idx="226" formatCode="0.00E+00">
                        <c:v>-1.7399999999999999E-2</c:v>
                      </c:pt>
                      <c:pt idx="227" formatCode="0.00E+00">
                        <c:v>-1.7600000000000001E-2</c:v>
                      </c:pt>
                      <c:pt idx="228" formatCode="0.00E+00">
                        <c:v>-1.7299999999999999E-2</c:v>
                      </c:pt>
                      <c:pt idx="229" formatCode="0.00E+00">
                        <c:v>-1.7299999999999999E-2</c:v>
                      </c:pt>
                      <c:pt idx="230" formatCode="0.00E+00">
                        <c:v>-1.72E-2</c:v>
                      </c:pt>
                      <c:pt idx="231" formatCode="0.00E+00">
                        <c:v>-1.7100000000000001E-2</c:v>
                      </c:pt>
                      <c:pt idx="232" formatCode="0.00E+00">
                        <c:v>-1.7399999999999999E-2</c:v>
                      </c:pt>
                      <c:pt idx="233" formatCode="0.00E+00">
                        <c:v>-1.7100000000000001E-2</c:v>
                      </c:pt>
                      <c:pt idx="234" formatCode="0.00E+00">
                        <c:v>-1.7600000000000001E-2</c:v>
                      </c:pt>
                      <c:pt idx="235" formatCode="0.00E+00">
                        <c:v>-1.7500000000000002E-2</c:v>
                      </c:pt>
                      <c:pt idx="236" formatCode="0.00E+00">
                        <c:v>-1.8100000000000002E-2</c:v>
                      </c:pt>
                      <c:pt idx="237" formatCode="0.00E+00">
                        <c:v>-1.7600000000000001E-2</c:v>
                      </c:pt>
                      <c:pt idx="238" formatCode="0.00E+00">
                        <c:v>-1.7500000000000002E-2</c:v>
                      </c:pt>
                      <c:pt idx="239" formatCode="0.00E+00">
                        <c:v>-1.77E-2</c:v>
                      </c:pt>
                      <c:pt idx="240">
                        <c:v>-1.7635332E-2</c:v>
                      </c:pt>
                      <c:pt idx="241" formatCode="0.00E+00">
                        <c:v>-1.7299999999999999E-2</c:v>
                      </c:pt>
                      <c:pt idx="242" formatCode="0.00E+00">
                        <c:v>-1.7100000000000001E-2</c:v>
                      </c:pt>
                      <c:pt idx="243" formatCode="0.00E+00">
                        <c:v>-1.7000000000000001E-2</c:v>
                      </c:pt>
                      <c:pt idx="244" formatCode="0.00E+00">
                        <c:v>-1.7000000000000001E-2</c:v>
                      </c:pt>
                      <c:pt idx="245" formatCode="0.00E+00">
                        <c:v>-1.6899999999999998E-2</c:v>
                      </c:pt>
                      <c:pt idx="246">
                        <c:v>-1.7034612000000001E-2</c:v>
                      </c:pt>
                      <c:pt idx="247" formatCode="0.00E+00">
                        <c:v>-1.6299999999999999E-2</c:v>
                      </c:pt>
                      <c:pt idx="248" formatCode="0.00E+00">
                        <c:v>-1.6299999999999999E-2</c:v>
                      </c:pt>
                      <c:pt idx="249" formatCode="0.00E+00">
                        <c:v>-1.6E-2</c:v>
                      </c:pt>
                      <c:pt idx="250" formatCode="0.00E+00">
                        <c:v>-1.55E-2</c:v>
                      </c:pt>
                      <c:pt idx="251" formatCode="0.00E+00">
                        <c:v>-1.55E-2</c:v>
                      </c:pt>
                      <c:pt idx="252" formatCode="0.00E+00">
                        <c:v>-1.49E-2</c:v>
                      </c:pt>
                      <c:pt idx="253" formatCode="0.00E+00">
                        <c:v>-1.44E-2</c:v>
                      </c:pt>
                      <c:pt idx="254" formatCode="0.00E+00">
                        <c:v>-1.3899999999999999E-2</c:v>
                      </c:pt>
                      <c:pt idx="255" formatCode="0.00E+00">
                        <c:v>-1.3599999999999999E-2</c:v>
                      </c:pt>
                      <c:pt idx="256" formatCode="0.00E+00">
                        <c:v>-1.32E-2</c:v>
                      </c:pt>
                      <c:pt idx="257" formatCode="0.00E+00">
                        <c:v>-1.2500000000000001E-2</c:v>
                      </c:pt>
                      <c:pt idx="258" formatCode="0.00E+00">
                        <c:v>-1.21E-2</c:v>
                      </c:pt>
                      <c:pt idx="259">
                        <c:v>-1.1391633999999999E-2</c:v>
                      </c:pt>
                      <c:pt idx="260">
                        <c:v>-1.0616812999999999E-2</c:v>
                      </c:pt>
                      <c:pt idx="261" formatCode="0.00E+00">
                        <c:v>-9.8200000000000006E-3</c:v>
                      </c:pt>
                      <c:pt idx="262" formatCode="0.00E+00">
                        <c:v>-8.9999999999999993E-3</c:v>
                      </c:pt>
                      <c:pt idx="263" formatCode="0.00E+00">
                        <c:v>-8.0800000000000004E-3</c:v>
                      </c:pt>
                      <c:pt idx="264" formatCode="0.00E+00">
                        <c:v>-7.4000000000000003E-3</c:v>
                      </c:pt>
                      <c:pt idx="265" formatCode="0.00E+00">
                        <c:v>-6.5100000000000002E-3</c:v>
                      </c:pt>
                      <c:pt idx="266" formatCode="0.00E+00">
                        <c:v>-5.3600000000000002E-3</c:v>
                      </c:pt>
                      <c:pt idx="267" formatCode="0.00E+00">
                        <c:v>-4.2700000000000004E-3</c:v>
                      </c:pt>
                      <c:pt idx="268" formatCode="0.00E+00">
                        <c:v>-3.3899999999999998E-3</c:v>
                      </c:pt>
                      <c:pt idx="269" formatCode="0.00E+00">
                        <c:v>-2.4599999999999999E-3</c:v>
                      </c:pt>
                      <c:pt idx="270" formatCode="0.00E+00">
                        <c:v>-1.42E-3</c:v>
                      </c:pt>
                      <c:pt idx="271" formatCode="0.00E+00">
                        <c:v>-8.6200000000000003E-4</c:v>
                      </c:pt>
                      <c:pt idx="272" formatCode="0.00E+00">
                        <c:v>6.0699999999999998E-5</c:v>
                      </c:pt>
                      <c:pt idx="273" formatCode="0.00E+00">
                        <c:v>9.41E-4</c:v>
                      </c:pt>
                      <c:pt idx="274" formatCode="0.00E+00">
                        <c:v>2.2699999999999999E-3</c:v>
                      </c:pt>
                      <c:pt idx="275" formatCode="0.00E+00">
                        <c:v>3.2100000000000002E-3</c:v>
                      </c:pt>
                      <c:pt idx="276" formatCode="0.00E+00">
                        <c:v>3.4499999999999999E-3</c:v>
                      </c:pt>
                      <c:pt idx="277">
                        <c:v>4.2628960000000004E-3</c:v>
                      </c:pt>
                      <c:pt idx="278" formatCode="0.00E+00">
                        <c:v>5.0499999999999998E-3</c:v>
                      </c:pt>
                      <c:pt idx="279" formatCode="0.00E+00">
                        <c:v>5.9199999999999999E-3</c:v>
                      </c:pt>
                      <c:pt idx="280" formatCode="0.00E+00">
                        <c:v>7.2100000000000003E-3</c:v>
                      </c:pt>
                      <c:pt idx="281" formatCode="0.00E+00">
                        <c:v>8.4399999999999996E-3</c:v>
                      </c:pt>
                      <c:pt idx="282" formatCode="0.00E+00">
                        <c:v>9.9900000000000006E-3</c:v>
                      </c:pt>
                      <c:pt idx="283" formatCode="0.00E+00">
                        <c:v>1.14E-2</c:v>
                      </c:pt>
                      <c:pt idx="284" formatCode="0.00E+00">
                        <c:v>1.2999999999999999E-2</c:v>
                      </c:pt>
                      <c:pt idx="285" formatCode="0.00E+00">
                        <c:v>1.46E-2</c:v>
                      </c:pt>
                      <c:pt idx="286" formatCode="0.00E+00">
                        <c:v>1.6400000000000001E-2</c:v>
                      </c:pt>
                      <c:pt idx="287" formatCode="0.00E+00">
                        <c:v>1.83E-2</c:v>
                      </c:pt>
                      <c:pt idx="288" formatCode="0.00E+00">
                        <c:v>2.0199999999999999E-2</c:v>
                      </c:pt>
                      <c:pt idx="289" formatCode="0.00E+00">
                        <c:v>2.1999999999999999E-2</c:v>
                      </c:pt>
                      <c:pt idx="290" formatCode="0.00E+00">
                        <c:v>2.41E-2</c:v>
                      </c:pt>
                      <c:pt idx="291" formatCode="0.00E+00">
                        <c:v>2.63E-2</c:v>
                      </c:pt>
                      <c:pt idx="292" formatCode="0.00E+00">
                        <c:v>2.8500000000000001E-2</c:v>
                      </c:pt>
                      <c:pt idx="293" formatCode="0.00E+00">
                        <c:v>3.1E-2</c:v>
                      </c:pt>
                      <c:pt idx="294" formatCode="0.00E+00">
                        <c:v>3.3700000000000001E-2</c:v>
                      </c:pt>
                      <c:pt idx="295" formatCode="0.00E+00">
                        <c:v>3.6200000000000003E-2</c:v>
                      </c:pt>
                      <c:pt idx="296" formatCode="0.00E+00">
                        <c:v>3.8800000000000001E-2</c:v>
                      </c:pt>
                      <c:pt idx="297" formatCode="0.00E+00">
                        <c:v>4.1700000000000001E-2</c:v>
                      </c:pt>
                      <c:pt idx="298" formatCode="0.00E+00">
                        <c:v>4.4499999999999998E-2</c:v>
                      </c:pt>
                      <c:pt idx="299" formatCode="0.00E+00">
                        <c:v>4.7399999999999998E-2</c:v>
                      </c:pt>
                      <c:pt idx="300" formatCode="0.00E+00">
                        <c:v>5.0299999999999997E-2</c:v>
                      </c:pt>
                      <c:pt idx="301" formatCode="0.00E+00">
                        <c:v>5.3400000000000003E-2</c:v>
                      </c:pt>
                      <c:pt idx="302" formatCode="0.00E+00">
                        <c:v>5.67E-2</c:v>
                      </c:pt>
                      <c:pt idx="303" formatCode="0.00E+00">
                        <c:v>5.9900000000000002E-2</c:v>
                      </c:pt>
                      <c:pt idx="304" formatCode="0.00E+00">
                        <c:v>6.3E-2</c:v>
                      </c:pt>
                      <c:pt idx="305">
                        <c:v>6.6378733999999995E-2</c:v>
                      </c:pt>
                      <c:pt idx="306" formatCode="0.00E+00">
                        <c:v>6.9800000000000001E-2</c:v>
                      </c:pt>
                      <c:pt idx="307">
                        <c:v>7.3309120000000005E-2</c:v>
                      </c:pt>
                      <c:pt idx="308" formatCode="0.00E+00">
                        <c:v>7.6700000000000004E-2</c:v>
                      </c:pt>
                      <c:pt idx="309" formatCode="0.00E+00">
                        <c:v>7.9899999999999999E-2</c:v>
                      </c:pt>
                      <c:pt idx="310">
                        <c:v>8.3497439000000007E-2</c:v>
                      </c:pt>
                      <c:pt idx="311" formatCode="0.00E+00">
                        <c:v>8.6999999999999994E-2</c:v>
                      </c:pt>
                      <c:pt idx="312" formatCode="0.00E+00">
                        <c:v>9.0800000000000006E-2</c:v>
                      </c:pt>
                      <c:pt idx="313">
                        <c:v>9.4310115999999999E-2</c:v>
                      </c:pt>
                      <c:pt idx="314" formatCode="0.00E+00">
                        <c:v>9.7900000000000001E-2</c:v>
                      </c:pt>
                      <c:pt idx="315">
                        <c:v>0.101531789</c:v>
                      </c:pt>
                      <c:pt idx="316">
                        <c:v>0.105054417</c:v>
                      </c:pt>
                      <c:pt idx="317">
                        <c:v>0.108378154</c:v>
                      </c:pt>
                      <c:pt idx="318">
                        <c:v>0.11198854</c:v>
                      </c:pt>
                      <c:pt idx="319">
                        <c:v>0.115465438</c:v>
                      </c:pt>
                      <c:pt idx="320">
                        <c:v>0.11845017400000001</c:v>
                      </c:pt>
                      <c:pt idx="321">
                        <c:v>0.121932635</c:v>
                      </c:pt>
                      <c:pt idx="322">
                        <c:v>0.12533836100000001</c:v>
                      </c:pt>
                      <c:pt idx="323">
                        <c:v>0.12812965400000001</c:v>
                      </c:pt>
                      <c:pt idx="324">
                        <c:v>0.13174720400000001</c:v>
                      </c:pt>
                      <c:pt idx="325">
                        <c:v>0.13493681599999999</c:v>
                      </c:pt>
                      <c:pt idx="326">
                        <c:v>0.137805555</c:v>
                      </c:pt>
                      <c:pt idx="327">
                        <c:v>0.14087580699999999</c:v>
                      </c:pt>
                      <c:pt idx="328">
                        <c:v>0.14381451100000001</c:v>
                      </c:pt>
                      <c:pt idx="329">
                        <c:v>0.14634671399999999</c:v>
                      </c:pt>
                      <c:pt idx="330">
                        <c:v>0.14946920899999999</c:v>
                      </c:pt>
                      <c:pt idx="331">
                        <c:v>0.15173521200000001</c:v>
                      </c:pt>
                      <c:pt idx="332">
                        <c:v>0.15429563099999999</c:v>
                      </c:pt>
                      <c:pt idx="333">
                        <c:v>0.15672533599999999</c:v>
                      </c:pt>
                      <c:pt idx="334">
                        <c:v>0.15898938800000001</c:v>
                      </c:pt>
                      <c:pt idx="335">
                        <c:v>0.16118044400000001</c:v>
                      </c:pt>
                      <c:pt idx="336">
                        <c:v>0.16331583499999999</c:v>
                      </c:pt>
                      <c:pt idx="337">
                        <c:v>0.16536388499999999</c:v>
                      </c:pt>
                      <c:pt idx="338">
                        <c:v>0.16694567499999999</c:v>
                      </c:pt>
                      <c:pt idx="339">
                        <c:v>0.16902467099999999</c:v>
                      </c:pt>
                      <c:pt idx="340">
                        <c:v>0.17066920099999999</c:v>
                      </c:pt>
                      <c:pt idx="341">
                        <c:v>0.17178586700000001</c:v>
                      </c:pt>
                      <c:pt idx="342">
                        <c:v>0.17303896599999999</c:v>
                      </c:pt>
                      <c:pt idx="343">
                        <c:v>0.174412382</c:v>
                      </c:pt>
                      <c:pt idx="344">
                        <c:v>0.17539996399999999</c:v>
                      </c:pt>
                      <c:pt idx="345">
                        <c:v>0.17610558700000001</c:v>
                      </c:pt>
                      <c:pt idx="346">
                        <c:v>0.17679146100000001</c:v>
                      </c:pt>
                      <c:pt idx="347">
                        <c:v>0.177794596</c:v>
                      </c:pt>
                      <c:pt idx="348">
                        <c:v>0.17809497299999999</c:v>
                      </c:pt>
                      <c:pt idx="349">
                        <c:v>0.17832848300000001</c:v>
                      </c:pt>
                      <c:pt idx="350">
                        <c:v>0.17874843600000001</c:v>
                      </c:pt>
                      <c:pt idx="351">
                        <c:v>0.17861258899999999</c:v>
                      </c:pt>
                      <c:pt idx="352">
                        <c:v>0.17873419500000001</c:v>
                      </c:pt>
                      <c:pt idx="353">
                        <c:v>0.17868252400000001</c:v>
                      </c:pt>
                      <c:pt idx="354">
                        <c:v>0.17819374800000001</c:v>
                      </c:pt>
                      <c:pt idx="355">
                        <c:v>0.177754782</c:v>
                      </c:pt>
                      <c:pt idx="356">
                        <c:v>0.17741375200000001</c:v>
                      </c:pt>
                      <c:pt idx="357">
                        <c:v>0.176857396</c:v>
                      </c:pt>
                      <c:pt idx="358">
                        <c:v>0.17615734699999999</c:v>
                      </c:pt>
                      <c:pt idx="359">
                        <c:v>0.17516552899999999</c:v>
                      </c:pt>
                      <c:pt idx="360">
                        <c:v>0.17411808500000001</c:v>
                      </c:pt>
                      <c:pt idx="361">
                        <c:v>0.17313631299999999</c:v>
                      </c:pt>
                      <c:pt idx="362">
                        <c:v>0.17189805</c:v>
                      </c:pt>
                      <c:pt idx="363">
                        <c:v>0.17058505800000001</c:v>
                      </c:pt>
                      <c:pt idx="364">
                        <c:v>0.16906538900000001</c:v>
                      </c:pt>
                      <c:pt idx="365">
                        <c:v>0.16731837899999999</c:v>
                      </c:pt>
                      <c:pt idx="366">
                        <c:v>0.16576301700000001</c:v>
                      </c:pt>
                      <c:pt idx="367">
                        <c:v>0.16406723100000001</c:v>
                      </c:pt>
                      <c:pt idx="368">
                        <c:v>0.16215062399999999</c:v>
                      </c:pt>
                      <c:pt idx="369">
                        <c:v>0.16019056000000001</c:v>
                      </c:pt>
                      <c:pt idx="370">
                        <c:v>0.15829657999999999</c:v>
                      </c:pt>
                      <c:pt idx="371">
                        <c:v>0.156046512</c:v>
                      </c:pt>
                      <c:pt idx="372">
                        <c:v>0.153773611</c:v>
                      </c:pt>
                      <c:pt idx="373">
                        <c:v>0.151518078</c:v>
                      </c:pt>
                      <c:pt idx="374">
                        <c:v>0.14927992300000001</c:v>
                      </c:pt>
                      <c:pt idx="375">
                        <c:v>0.14665560999999999</c:v>
                      </c:pt>
                      <c:pt idx="376">
                        <c:v>0.14444726199999999</c:v>
                      </c:pt>
                      <c:pt idx="377">
                        <c:v>0.141730351</c:v>
                      </c:pt>
                      <c:pt idx="378">
                        <c:v>0.13921502699999999</c:v>
                      </c:pt>
                      <c:pt idx="379">
                        <c:v>0.13688713899999999</c:v>
                      </c:pt>
                      <c:pt idx="380">
                        <c:v>0.13414656</c:v>
                      </c:pt>
                      <c:pt idx="381">
                        <c:v>0.13164637000000001</c:v>
                      </c:pt>
                      <c:pt idx="382">
                        <c:v>0.129076777</c:v>
                      </c:pt>
                      <c:pt idx="383">
                        <c:v>0.12635761000000001</c:v>
                      </c:pt>
                      <c:pt idx="384">
                        <c:v>0.123610781</c:v>
                      </c:pt>
                      <c:pt idx="385">
                        <c:v>0.12124860599999999</c:v>
                      </c:pt>
                      <c:pt idx="386">
                        <c:v>0.118588312</c:v>
                      </c:pt>
                      <c:pt idx="387">
                        <c:v>0.11587278600000001</c:v>
                      </c:pt>
                      <c:pt idx="388">
                        <c:v>0.113289271</c:v>
                      </c:pt>
                      <c:pt idx="389">
                        <c:v>0.110649229</c:v>
                      </c:pt>
                      <c:pt idx="390">
                        <c:v>0.1079838</c:v>
                      </c:pt>
                      <c:pt idx="391">
                        <c:v>0.10557695</c:v>
                      </c:pt>
                      <c:pt idx="392">
                        <c:v>0.102749621</c:v>
                      </c:pt>
                      <c:pt idx="393">
                        <c:v>0.10000830600000001</c:v>
                      </c:pt>
                      <c:pt idx="394" formatCode="0.00E+00">
                        <c:v>9.7500000000000003E-2</c:v>
                      </c:pt>
                      <c:pt idx="395" formatCode="0.00E+00">
                        <c:v>9.4899999999999998E-2</c:v>
                      </c:pt>
                      <c:pt idx="396">
                        <c:v>9.2337094999999994E-2</c:v>
                      </c:pt>
                      <c:pt idx="397" formatCode="0.00E+00">
                        <c:v>8.9899999999999994E-2</c:v>
                      </c:pt>
                      <c:pt idx="398" formatCode="0.00E+00">
                        <c:v>8.7300000000000003E-2</c:v>
                      </c:pt>
                      <c:pt idx="399" formatCode="0.00E+00">
                        <c:v>8.48E-2</c:v>
                      </c:pt>
                      <c:pt idx="400" formatCode="0.00E+00">
                        <c:v>8.2199999999999995E-2</c:v>
                      </c:pt>
                      <c:pt idx="401" formatCode="0.00E+00">
                        <c:v>7.9699999999999993E-2</c:v>
                      </c:pt>
                      <c:pt idx="402" formatCode="0.00E+00">
                        <c:v>7.7299999999999994E-2</c:v>
                      </c:pt>
                      <c:pt idx="403" formatCode="0.00E+00">
                        <c:v>7.4899999999999994E-2</c:v>
                      </c:pt>
                      <c:pt idx="404" formatCode="0.00E+00">
                        <c:v>7.2400000000000006E-2</c:v>
                      </c:pt>
                      <c:pt idx="405" formatCode="0.00E+00">
                        <c:v>7.0000000000000007E-2</c:v>
                      </c:pt>
                      <c:pt idx="406" formatCode="0.00E+00">
                        <c:v>6.7699999999999996E-2</c:v>
                      </c:pt>
                      <c:pt idx="407" formatCode="0.00E+00">
                        <c:v>6.5500000000000003E-2</c:v>
                      </c:pt>
                      <c:pt idx="408" formatCode="0.00E+00">
                        <c:v>6.3E-2</c:v>
                      </c:pt>
                      <c:pt idx="409" formatCode="0.00E+00">
                        <c:v>6.0699999999999997E-2</c:v>
                      </c:pt>
                      <c:pt idx="410" formatCode="0.00E+00">
                        <c:v>5.8400000000000001E-2</c:v>
                      </c:pt>
                      <c:pt idx="411">
                        <c:v>5.5942515999999998E-2</c:v>
                      </c:pt>
                      <c:pt idx="412" formatCode="0.00E+00">
                        <c:v>5.3900000000000003E-2</c:v>
                      </c:pt>
                      <c:pt idx="413" formatCode="0.00E+00">
                        <c:v>5.1700000000000003E-2</c:v>
                      </c:pt>
                      <c:pt idx="414" formatCode="0.00E+00">
                        <c:v>4.9299999999999997E-2</c:v>
                      </c:pt>
                      <c:pt idx="415" formatCode="0.00E+00">
                        <c:v>4.7399999999999998E-2</c:v>
                      </c:pt>
                      <c:pt idx="416" formatCode="0.00E+00">
                        <c:v>4.53E-2</c:v>
                      </c:pt>
                      <c:pt idx="417" formatCode="0.00E+00">
                        <c:v>4.3299999999999998E-2</c:v>
                      </c:pt>
                      <c:pt idx="418" formatCode="0.00E+00">
                        <c:v>4.1300000000000003E-2</c:v>
                      </c:pt>
                      <c:pt idx="419">
                        <c:v>3.9309523999999998E-2</c:v>
                      </c:pt>
                      <c:pt idx="420" formatCode="0.00E+00">
                        <c:v>3.7400000000000003E-2</c:v>
                      </c:pt>
                      <c:pt idx="421" formatCode="0.00E+00">
                        <c:v>3.56E-2</c:v>
                      </c:pt>
                      <c:pt idx="422" formatCode="0.00E+00">
                        <c:v>3.3599999999999998E-2</c:v>
                      </c:pt>
                      <c:pt idx="423" formatCode="0.00E+00">
                        <c:v>3.1800000000000002E-2</c:v>
                      </c:pt>
                      <c:pt idx="424" formatCode="0.00E+00">
                        <c:v>3.0200000000000001E-2</c:v>
                      </c:pt>
                      <c:pt idx="425" formatCode="0.00E+00">
                        <c:v>2.8299999999999999E-2</c:v>
                      </c:pt>
                      <c:pt idx="426">
                        <c:v>2.6576849999999999E-2</c:v>
                      </c:pt>
                      <c:pt idx="427" formatCode="0.00E+00">
                        <c:v>2.4899999999999999E-2</c:v>
                      </c:pt>
                      <c:pt idx="428" formatCode="0.00E+00">
                        <c:v>2.3199999999999998E-2</c:v>
                      </c:pt>
                      <c:pt idx="429" formatCode="0.00E+00">
                        <c:v>2.1600000000000001E-2</c:v>
                      </c:pt>
                      <c:pt idx="430" formatCode="0.00E+00">
                        <c:v>2.01E-2</c:v>
                      </c:pt>
                      <c:pt idx="431" formatCode="0.00E+00">
                        <c:v>1.8499999999999999E-2</c:v>
                      </c:pt>
                      <c:pt idx="432" formatCode="0.00E+00">
                        <c:v>1.7000000000000001E-2</c:v>
                      </c:pt>
                      <c:pt idx="433" formatCode="0.00E+00">
                        <c:v>1.54E-2</c:v>
                      </c:pt>
                      <c:pt idx="434" formatCode="0.00E+00">
                        <c:v>1.4E-2</c:v>
                      </c:pt>
                      <c:pt idx="435" formatCode="0.00E+00">
                        <c:v>1.2500000000000001E-2</c:v>
                      </c:pt>
                      <c:pt idx="436" formatCode="0.00E+00">
                        <c:v>1.12E-2</c:v>
                      </c:pt>
                      <c:pt idx="437" formatCode="0.00E+00">
                        <c:v>9.7900000000000001E-3</c:v>
                      </c:pt>
                      <c:pt idx="438" formatCode="0.00E+00">
                        <c:v>8.7100000000000007E-3</c:v>
                      </c:pt>
                      <c:pt idx="439" formatCode="0.00E+00">
                        <c:v>7.4000000000000003E-3</c:v>
                      </c:pt>
                      <c:pt idx="440" formatCode="0.00E+00">
                        <c:v>6.0499999999999998E-3</c:v>
                      </c:pt>
                      <c:pt idx="441" formatCode="0.00E+00">
                        <c:v>5.0699999999999999E-3</c:v>
                      </c:pt>
                      <c:pt idx="442" formatCode="0.00E+00">
                        <c:v>4.1099999999999999E-3</c:v>
                      </c:pt>
                      <c:pt idx="443" formatCode="0.00E+00">
                        <c:v>3.0100000000000001E-3</c:v>
                      </c:pt>
                      <c:pt idx="444" formatCode="0.00E+00">
                        <c:v>1.97E-3</c:v>
                      </c:pt>
                      <c:pt idx="445" formatCode="0.00E+00">
                        <c:v>8.7000000000000001E-4</c:v>
                      </c:pt>
                      <c:pt idx="446" formatCode="0.00E+00">
                        <c:v>-1.73E-4</c:v>
                      </c:pt>
                      <c:pt idx="447" formatCode="0.00E+00">
                        <c:v>-1.0399999999999999E-3</c:v>
                      </c:pt>
                      <c:pt idx="448" formatCode="0.00E+00">
                        <c:v>-1.98E-3</c:v>
                      </c:pt>
                      <c:pt idx="449" formatCode="0.00E+00">
                        <c:v>-3.0699999999999998E-3</c:v>
                      </c:pt>
                      <c:pt idx="450" formatCode="0.00E+00">
                        <c:v>-3.6800000000000001E-3</c:v>
                      </c:pt>
                      <c:pt idx="451" formatCode="0.00E+00">
                        <c:v>-4.45E-3</c:v>
                      </c:pt>
                      <c:pt idx="452" formatCode="0.00E+00">
                        <c:v>-5.2500000000000003E-3</c:v>
                      </c:pt>
                      <c:pt idx="453" formatCode="0.00E+00">
                        <c:v>-5.9199999999999999E-3</c:v>
                      </c:pt>
                      <c:pt idx="454" formatCode="0.00E+00">
                        <c:v>-6.5100000000000002E-3</c:v>
                      </c:pt>
                      <c:pt idx="455" formatCode="0.00E+00">
                        <c:v>-7.1599999999999997E-3</c:v>
                      </c:pt>
                      <c:pt idx="456" formatCode="0.00E+00">
                        <c:v>-7.7200000000000003E-3</c:v>
                      </c:pt>
                      <c:pt idx="457" formatCode="0.00E+00">
                        <c:v>-8.2500000000000004E-3</c:v>
                      </c:pt>
                      <c:pt idx="458" formatCode="0.00E+00">
                        <c:v>-8.7899999999999992E-3</c:v>
                      </c:pt>
                      <c:pt idx="459" formatCode="0.00E+00">
                        <c:v>-9.41E-3</c:v>
                      </c:pt>
                      <c:pt idx="460" formatCode="0.00E+00">
                        <c:v>-9.9299999999999996E-3</c:v>
                      </c:pt>
                      <c:pt idx="461" formatCode="0.00E+00">
                        <c:v>-1.03E-2</c:v>
                      </c:pt>
                      <c:pt idx="462">
                        <c:v>-1.0678829000000001E-2</c:v>
                      </c:pt>
                      <c:pt idx="463" formatCode="0.00E+00">
                        <c:v>-1.09E-2</c:v>
                      </c:pt>
                      <c:pt idx="464">
                        <c:v>-1.1190858E-2</c:v>
                      </c:pt>
                      <c:pt idx="465" formatCode="0.00E+00">
                        <c:v>-1.14E-2</c:v>
                      </c:pt>
                      <c:pt idx="466" formatCode="0.00E+00">
                        <c:v>-1.17E-2</c:v>
                      </c:pt>
                      <c:pt idx="467" formatCode="0.00E+00">
                        <c:v>-1.18E-2</c:v>
                      </c:pt>
                      <c:pt idx="468" formatCode="0.00E+00">
                        <c:v>-1.18E-2</c:v>
                      </c:pt>
                      <c:pt idx="469" formatCode="0.00E+00">
                        <c:v>-1.18E-2</c:v>
                      </c:pt>
                      <c:pt idx="470" formatCode="0.00E+00">
                        <c:v>-1.17E-2</c:v>
                      </c:pt>
                      <c:pt idx="471" formatCode="0.00E+00">
                        <c:v>-1.18E-2</c:v>
                      </c:pt>
                      <c:pt idx="472" formatCode="0.00E+00">
                        <c:v>-1.17E-2</c:v>
                      </c:pt>
                      <c:pt idx="473" formatCode="0.00E+00">
                        <c:v>-1.1900000000000001E-2</c:v>
                      </c:pt>
                      <c:pt idx="474">
                        <c:v>-1.1858152E-2</c:v>
                      </c:pt>
                      <c:pt idx="475" formatCode="0.00E+00">
                        <c:v>-1.18E-2</c:v>
                      </c:pt>
                      <c:pt idx="476" formatCode="0.00E+00">
                        <c:v>-1.18E-2</c:v>
                      </c:pt>
                      <c:pt idx="477" formatCode="0.00E+00">
                        <c:v>-1.1900000000000001E-2</c:v>
                      </c:pt>
                      <c:pt idx="478" formatCode="0.00E+00">
                        <c:v>-1.1900000000000001E-2</c:v>
                      </c:pt>
                      <c:pt idx="479" formatCode="0.00E+00">
                        <c:v>-1.1900000000000001E-2</c:v>
                      </c:pt>
                      <c:pt idx="480" formatCode="0.00E+00">
                        <c:v>-1.1900000000000001E-2</c:v>
                      </c:pt>
                      <c:pt idx="481" formatCode="0.00E+00">
                        <c:v>-1.2E-2</c:v>
                      </c:pt>
                      <c:pt idx="482" formatCode="0.00E+00">
                        <c:v>-1.1900000000000001E-2</c:v>
                      </c:pt>
                      <c:pt idx="483" formatCode="0.00E+00">
                        <c:v>-1.18E-2</c:v>
                      </c:pt>
                      <c:pt idx="484" formatCode="0.00E+00">
                        <c:v>-1.17E-2</c:v>
                      </c:pt>
                      <c:pt idx="485" formatCode="0.00E+00">
                        <c:v>-1.1599999999999999E-2</c:v>
                      </c:pt>
                      <c:pt idx="486">
                        <c:v>-1.1528831999999999E-2</c:v>
                      </c:pt>
                      <c:pt idx="487" formatCode="0.00E+00">
                        <c:v>-1.14E-2</c:v>
                      </c:pt>
                      <c:pt idx="488" formatCode="0.00E+00">
                        <c:v>-1.12E-2</c:v>
                      </c:pt>
                      <c:pt idx="489" formatCode="0.00E+00">
                        <c:v>-1.0999999999999999E-2</c:v>
                      </c:pt>
                      <c:pt idx="490" formatCode="0.00E+00">
                        <c:v>-1.0800000000000001E-2</c:v>
                      </c:pt>
                      <c:pt idx="491" formatCode="0.00E+00">
                        <c:v>-1.0500000000000001E-2</c:v>
                      </c:pt>
                      <c:pt idx="492" formatCode="0.00E+00">
                        <c:v>-1.0200000000000001E-2</c:v>
                      </c:pt>
                      <c:pt idx="493" formatCode="0.00E+00">
                        <c:v>-0.01</c:v>
                      </c:pt>
                      <c:pt idx="494" formatCode="0.00E+00">
                        <c:v>-9.6500000000000006E-3</c:v>
                      </c:pt>
                      <c:pt idx="495" formatCode="0.00E+00">
                        <c:v>-9.1800000000000007E-3</c:v>
                      </c:pt>
                      <c:pt idx="496" formatCode="0.00E+00">
                        <c:v>-8.8599999999999998E-3</c:v>
                      </c:pt>
                      <c:pt idx="497" formatCode="0.00E+00">
                        <c:v>-8.43E-3</c:v>
                      </c:pt>
                      <c:pt idx="498" formatCode="0.00E+00">
                        <c:v>-7.9799999999999992E-3</c:v>
                      </c:pt>
                      <c:pt idx="499" formatCode="0.00E+00">
                        <c:v>-7.6099999999999996E-3</c:v>
                      </c:pt>
                      <c:pt idx="500" formatCode="0.00E+00">
                        <c:v>-7.0600000000000003E-3</c:v>
                      </c:pt>
                      <c:pt idx="501" formatCode="0.00E+00">
                        <c:v>-6.7000000000000002E-3</c:v>
                      </c:pt>
                      <c:pt idx="502" formatCode="0.00E+00">
                        <c:v>-6.1500000000000001E-3</c:v>
                      </c:pt>
                      <c:pt idx="503" formatCode="0.00E+00">
                        <c:v>-5.5399999999999998E-3</c:v>
                      </c:pt>
                      <c:pt idx="504" formatCode="0.00E+00">
                        <c:v>-4.9800000000000001E-3</c:v>
                      </c:pt>
                      <c:pt idx="505" formatCode="0.00E+00">
                        <c:v>-4.45E-3</c:v>
                      </c:pt>
                      <c:pt idx="506">
                        <c:v>-3.9878530000000004E-3</c:v>
                      </c:pt>
                      <c:pt idx="507" formatCode="0.00E+00">
                        <c:v>-3.2699999999999999E-3</c:v>
                      </c:pt>
                      <c:pt idx="508" formatCode="0.00E+00">
                        <c:v>-2.5600000000000002E-3</c:v>
                      </c:pt>
                      <c:pt idx="509" formatCode="0.00E+00">
                        <c:v>-1.91E-3</c:v>
                      </c:pt>
                      <c:pt idx="510" formatCode="0.00E+00">
                        <c:v>-1.25E-3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21CF-4D42-889D-8C5E2AA0ACD8}"/>
                  </c:ext>
                </c:extLst>
              </c15:ser>
            </c15:filteredScatterSeries>
            <c15:filteredScatterSeries>
              <c15:ser>
                <c:idx val="13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20.10.2020'!$T$6</c15:sqref>
                        </c15:formulaRef>
                      </c:ext>
                    </c:extLst>
                    <c:strCache>
                      <c:ptCount val="1"/>
                      <c:pt idx="0">
                        <c:v>C0 0.016 M Ni+en</c:v>
                      </c:pt>
                    </c:strCache>
                  </c:strRef>
                </c:tx>
                <c:spPr>
                  <a:ln w="19050" cap="rnd">
                    <a:solidFill>
                      <a:schemeClr val="accent2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20.10.2020'!$A$7:$A$517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</c:v>
                      </c:pt>
                      <c:pt idx="4">
                        <c:v>194</c:v>
                      </c:pt>
                      <c:pt idx="5">
                        <c:v>195</c:v>
                      </c:pt>
                      <c:pt idx="6">
                        <c:v>196</c:v>
                      </c:pt>
                      <c:pt idx="7">
                        <c:v>197</c:v>
                      </c:pt>
                      <c:pt idx="8">
                        <c:v>198</c:v>
                      </c:pt>
                      <c:pt idx="9">
                        <c:v>199</c:v>
                      </c:pt>
                      <c:pt idx="10">
                        <c:v>200</c:v>
                      </c:pt>
                      <c:pt idx="11">
                        <c:v>201</c:v>
                      </c:pt>
                      <c:pt idx="12">
                        <c:v>202</c:v>
                      </c:pt>
                      <c:pt idx="13">
                        <c:v>203</c:v>
                      </c:pt>
                      <c:pt idx="14">
                        <c:v>204</c:v>
                      </c:pt>
                      <c:pt idx="15">
                        <c:v>205</c:v>
                      </c:pt>
                      <c:pt idx="16">
                        <c:v>206</c:v>
                      </c:pt>
                      <c:pt idx="17">
                        <c:v>207</c:v>
                      </c:pt>
                      <c:pt idx="18">
                        <c:v>208</c:v>
                      </c:pt>
                      <c:pt idx="19">
                        <c:v>209</c:v>
                      </c:pt>
                      <c:pt idx="20">
                        <c:v>210</c:v>
                      </c:pt>
                      <c:pt idx="21">
                        <c:v>211</c:v>
                      </c:pt>
                      <c:pt idx="22">
                        <c:v>212</c:v>
                      </c:pt>
                      <c:pt idx="23">
                        <c:v>213</c:v>
                      </c:pt>
                      <c:pt idx="24">
                        <c:v>214</c:v>
                      </c:pt>
                      <c:pt idx="25">
                        <c:v>215</c:v>
                      </c:pt>
                      <c:pt idx="26">
                        <c:v>216</c:v>
                      </c:pt>
                      <c:pt idx="27">
                        <c:v>217</c:v>
                      </c:pt>
                      <c:pt idx="28">
                        <c:v>218</c:v>
                      </c:pt>
                      <c:pt idx="29">
                        <c:v>219</c:v>
                      </c:pt>
                      <c:pt idx="30">
                        <c:v>220</c:v>
                      </c:pt>
                      <c:pt idx="31">
                        <c:v>221</c:v>
                      </c:pt>
                      <c:pt idx="32">
                        <c:v>222</c:v>
                      </c:pt>
                      <c:pt idx="33">
                        <c:v>223</c:v>
                      </c:pt>
                      <c:pt idx="34">
                        <c:v>224</c:v>
                      </c:pt>
                      <c:pt idx="35">
                        <c:v>225</c:v>
                      </c:pt>
                      <c:pt idx="36">
                        <c:v>226</c:v>
                      </c:pt>
                      <c:pt idx="37">
                        <c:v>227</c:v>
                      </c:pt>
                      <c:pt idx="38">
                        <c:v>228</c:v>
                      </c:pt>
                      <c:pt idx="39">
                        <c:v>229</c:v>
                      </c:pt>
                      <c:pt idx="40">
                        <c:v>230</c:v>
                      </c:pt>
                      <c:pt idx="41">
                        <c:v>231</c:v>
                      </c:pt>
                      <c:pt idx="42">
                        <c:v>232</c:v>
                      </c:pt>
                      <c:pt idx="43">
                        <c:v>233</c:v>
                      </c:pt>
                      <c:pt idx="44">
                        <c:v>234</c:v>
                      </c:pt>
                      <c:pt idx="45">
                        <c:v>235</c:v>
                      </c:pt>
                      <c:pt idx="46">
                        <c:v>236</c:v>
                      </c:pt>
                      <c:pt idx="47">
                        <c:v>237</c:v>
                      </c:pt>
                      <c:pt idx="48">
                        <c:v>238</c:v>
                      </c:pt>
                      <c:pt idx="49">
                        <c:v>239</c:v>
                      </c:pt>
                      <c:pt idx="50">
                        <c:v>240</c:v>
                      </c:pt>
                      <c:pt idx="51">
                        <c:v>241</c:v>
                      </c:pt>
                      <c:pt idx="52">
                        <c:v>242</c:v>
                      </c:pt>
                      <c:pt idx="53">
                        <c:v>243</c:v>
                      </c:pt>
                      <c:pt idx="54">
                        <c:v>244</c:v>
                      </c:pt>
                      <c:pt idx="55">
                        <c:v>245</c:v>
                      </c:pt>
                      <c:pt idx="56">
                        <c:v>246</c:v>
                      </c:pt>
                      <c:pt idx="57">
                        <c:v>247</c:v>
                      </c:pt>
                      <c:pt idx="58">
                        <c:v>248</c:v>
                      </c:pt>
                      <c:pt idx="59">
                        <c:v>249</c:v>
                      </c:pt>
                      <c:pt idx="60">
                        <c:v>250</c:v>
                      </c:pt>
                      <c:pt idx="61">
                        <c:v>251</c:v>
                      </c:pt>
                      <c:pt idx="62">
                        <c:v>252</c:v>
                      </c:pt>
                      <c:pt idx="63">
                        <c:v>253</c:v>
                      </c:pt>
                      <c:pt idx="64">
                        <c:v>254</c:v>
                      </c:pt>
                      <c:pt idx="65">
                        <c:v>255</c:v>
                      </c:pt>
                      <c:pt idx="66">
                        <c:v>256</c:v>
                      </c:pt>
                      <c:pt idx="67">
                        <c:v>257</c:v>
                      </c:pt>
                      <c:pt idx="68">
                        <c:v>258</c:v>
                      </c:pt>
                      <c:pt idx="69">
                        <c:v>259</c:v>
                      </c:pt>
                      <c:pt idx="70">
                        <c:v>260</c:v>
                      </c:pt>
                      <c:pt idx="71">
                        <c:v>261</c:v>
                      </c:pt>
                      <c:pt idx="72">
                        <c:v>262</c:v>
                      </c:pt>
                      <c:pt idx="73">
                        <c:v>263</c:v>
                      </c:pt>
                      <c:pt idx="74">
                        <c:v>264</c:v>
                      </c:pt>
                      <c:pt idx="75">
                        <c:v>265</c:v>
                      </c:pt>
                      <c:pt idx="76">
                        <c:v>266</c:v>
                      </c:pt>
                      <c:pt idx="77">
                        <c:v>267</c:v>
                      </c:pt>
                      <c:pt idx="78">
                        <c:v>268</c:v>
                      </c:pt>
                      <c:pt idx="79">
                        <c:v>269</c:v>
                      </c:pt>
                      <c:pt idx="80">
                        <c:v>270</c:v>
                      </c:pt>
                      <c:pt idx="81">
                        <c:v>271</c:v>
                      </c:pt>
                      <c:pt idx="82">
                        <c:v>272</c:v>
                      </c:pt>
                      <c:pt idx="83">
                        <c:v>273</c:v>
                      </c:pt>
                      <c:pt idx="84">
                        <c:v>274</c:v>
                      </c:pt>
                      <c:pt idx="85">
                        <c:v>275</c:v>
                      </c:pt>
                      <c:pt idx="86">
                        <c:v>276</c:v>
                      </c:pt>
                      <c:pt idx="87">
                        <c:v>277</c:v>
                      </c:pt>
                      <c:pt idx="88">
                        <c:v>278</c:v>
                      </c:pt>
                      <c:pt idx="89">
                        <c:v>279</c:v>
                      </c:pt>
                      <c:pt idx="90">
                        <c:v>280</c:v>
                      </c:pt>
                      <c:pt idx="91">
                        <c:v>281</c:v>
                      </c:pt>
                      <c:pt idx="92">
                        <c:v>282</c:v>
                      </c:pt>
                      <c:pt idx="93">
                        <c:v>283</c:v>
                      </c:pt>
                      <c:pt idx="94">
                        <c:v>284</c:v>
                      </c:pt>
                      <c:pt idx="95">
                        <c:v>285</c:v>
                      </c:pt>
                      <c:pt idx="96">
                        <c:v>286</c:v>
                      </c:pt>
                      <c:pt idx="97">
                        <c:v>287</c:v>
                      </c:pt>
                      <c:pt idx="98">
                        <c:v>288</c:v>
                      </c:pt>
                      <c:pt idx="99">
                        <c:v>289</c:v>
                      </c:pt>
                      <c:pt idx="100">
                        <c:v>290</c:v>
                      </c:pt>
                      <c:pt idx="101">
                        <c:v>291</c:v>
                      </c:pt>
                      <c:pt idx="102">
                        <c:v>292</c:v>
                      </c:pt>
                      <c:pt idx="103">
                        <c:v>293</c:v>
                      </c:pt>
                      <c:pt idx="104">
                        <c:v>294</c:v>
                      </c:pt>
                      <c:pt idx="105">
                        <c:v>295</c:v>
                      </c:pt>
                      <c:pt idx="106">
                        <c:v>296</c:v>
                      </c:pt>
                      <c:pt idx="107">
                        <c:v>297</c:v>
                      </c:pt>
                      <c:pt idx="108">
                        <c:v>298</c:v>
                      </c:pt>
                      <c:pt idx="109">
                        <c:v>299</c:v>
                      </c:pt>
                      <c:pt idx="110">
                        <c:v>300</c:v>
                      </c:pt>
                      <c:pt idx="111">
                        <c:v>301</c:v>
                      </c:pt>
                      <c:pt idx="112">
                        <c:v>302</c:v>
                      </c:pt>
                      <c:pt idx="113">
                        <c:v>303</c:v>
                      </c:pt>
                      <c:pt idx="114">
                        <c:v>304</c:v>
                      </c:pt>
                      <c:pt idx="115">
                        <c:v>305</c:v>
                      </c:pt>
                      <c:pt idx="116">
                        <c:v>306</c:v>
                      </c:pt>
                      <c:pt idx="117">
                        <c:v>307</c:v>
                      </c:pt>
                      <c:pt idx="118">
                        <c:v>308</c:v>
                      </c:pt>
                      <c:pt idx="119">
                        <c:v>309</c:v>
                      </c:pt>
                      <c:pt idx="120">
                        <c:v>310</c:v>
                      </c:pt>
                      <c:pt idx="121">
                        <c:v>311</c:v>
                      </c:pt>
                      <c:pt idx="122">
                        <c:v>312</c:v>
                      </c:pt>
                      <c:pt idx="123">
                        <c:v>313</c:v>
                      </c:pt>
                      <c:pt idx="124">
                        <c:v>314</c:v>
                      </c:pt>
                      <c:pt idx="125">
                        <c:v>315</c:v>
                      </c:pt>
                      <c:pt idx="126">
                        <c:v>316</c:v>
                      </c:pt>
                      <c:pt idx="127">
                        <c:v>317</c:v>
                      </c:pt>
                      <c:pt idx="128">
                        <c:v>318</c:v>
                      </c:pt>
                      <c:pt idx="129">
                        <c:v>319</c:v>
                      </c:pt>
                      <c:pt idx="130">
                        <c:v>320</c:v>
                      </c:pt>
                      <c:pt idx="131">
                        <c:v>321</c:v>
                      </c:pt>
                      <c:pt idx="132">
                        <c:v>322</c:v>
                      </c:pt>
                      <c:pt idx="133">
                        <c:v>323</c:v>
                      </c:pt>
                      <c:pt idx="134">
                        <c:v>324</c:v>
                      </c:pt>
                      <c:pt idx="135">
                        <c:v>325</c:v>
                      </c:pt>
                      <c:pt idx="136">
                        <c:v>326</c:v>
                      </c:pt>
                      <c:pt idx="137">
                        <c:v>327</c:v>
                      </c:pt>
                      <c:pt idx="138">
                        <c:v>328</c:v>
                      </c:pt>
                      <c:pt idx="139">
                        <c:v>329</c:v>
                      </c:pt>
                      <c:pt idx="140">
                        <c:v>330</c:v>
                      </c:pt>
                      <c:pt idx="141">
                        <c:v>331</c:v>
                      </c:pt>
                      <c:pt idx="142">
                        <c:v>332</c:v>
                      </c:pt>
                      <c:pt idx="143">
                        <c:v>333</c:v>
                      </c:pt>
                      <c:pt idx="144">
                        <c:v>334</c:v>
                      </c:pt>
                      <c:pt idx="145">
                        <c:v>335</c:v>
                      </c:pt>
                      <c:pt idx="146">
                        <c:v>336</c:v>
                      </c:pt>
                      <c:pt idx="147">
                        <c:v>337</c:v>
                      </c:pt>
                      <c:pt idx="148">
                        <c:v>338</c:v>
                      </c:pt>
                      <c:pt idx="149">
                        <c:v>339</c:v>
                      </c:pt>
                      <c:pt idx="150">
                        <c:v>340</c:v>
                      </c:pt>
                      <c:pt idx="151">
                        <c:v>341</c:v>
                      </c:pt>
                      <c:pt idx="152">
                        <c:v>342</c:v>
                      </c:pt>
                      <c:pt idx="153">
                        <c:v>343</c:v>
                      </c:pt>
                      <c:pt idx="154">
                        <c:v>344</c:v>
                      </c:pt>
                      <c:pt idx="155">
                        <c:v>345</c:v>
                      </c:pt>
                      <c:pt idx="156">
                        <c:v>346</c:v>
                      </c:pt>
                      <c:pt idx="157">
                        <c:v>347</c:v>
                      </c:pt>
                      <c:pt idx="158">
                        <c:v>348</c:v>
                      </c:pt>
                      <c:pt idx="159">
                        <c:v>349</c:v>
                      </c:pt>
                      <c:pt idx="160">
                        <c:v>350</c:v>
                      </c:pt>
                      <c:pt idx="161">
                        <c:v>351</c:v>
                      </c:pt>
                      <c:pt idx="162">
                        <c:v>352</c:v>
                      </c:pt>
                      <c:pt idx="163">
                        <c:v>353</c:v>
                      </c:pt>
                      <c:pt idx="164">
                        <c:v>354</c:v>
                      </c:pt>
                      <c:pt idx="165">
                        <c:v>355</c:v>
                      </c:pt>
                      <c:pt idx="166">
                        <c:v>356</c:v>
                      </c:pt>
                      <c:pt idx="167">
                        <c:v>357</c:v>
                      </c:pt>
                      <c:pt idx="168">
                        <c:v>358</c:v>
                      </c:pt>
                      <c:pt idx="169">
                        <c:v>359</c:v>
                      </c:pt>
                      <c:pt idx="170">
                        <c:v>360</c:v>
                      </c:pt>
                      <c:pt idx="171">
                        <c:v>361</c:v>
                      </c:pt>
                      <c:pt idx="172">
                        <c:v>362</c:v>
                      </c:pt>
                      <c:pt idx="173">
                        <c:v>363</c:v>
                      </c:pt>
                      <c:pt idx="174">
                        <c:v>364</c:v>
                      </c:pt>
                      <c:pt idx="175">
                        <c:v>365</c:v>
                      </c:pt>
                      <c:pt idx="176">
                        <c:v>366</c:v>
                      </c:pt>
                      <c:pt idx="177">
                        <c:v>367</c:v>
                      </c:pt>
                      <c:pt idx="178">
                        <c:v>368</c:v>
                      </c:pt>
                      <c:pt idx="179">
                        <c:v>369</c:v>
                      </c:pt>
                      <c:pt idx="180">
                        <c:v>370</c:v>
                      </c:pt>
                      <c:pt idx="181">
                        <c:v>371</c:v>
                      </c:pt>
                      <c:pt idx="182">
                        <c:v>372</c:v>
                      </c:pt>
                      <c:pt idx="183">
                        <c:v>373</c:v>
                      </c:pt>
                      <c:pt idx="184">
                        <c:v>374</c:v>
                      </c:pt>
                      <c:pt idx="185">
                        <c:v>375</c:v>
                      </c:pt>
                      <c:pt idx="186">
                        <c:v>376</c:v>
                      </c:pt>
                      <c:pt idx="187">
                        <c:v>377</c:v>
                      </c:pt>
                      <c:pt idx="188">
                        <c:v>378</c:v>
                      </c:pt>
                      <c:pt idx="189">
                        <c:v>379</c:v>
                      </c:pt>
                      <c:pt idx="190">
                        <c:v>380</c:v>
                      </c:pt>
                      <c:pt idx="191">
                        <c:v>381</c:v>
                      </c:pt>
                      <c:pt idx="192">
                        <c:v>382</c:v>
                      </c:pt>
                      <c:pt idx="193">
                        <c:v>383</c:v>
                      </c:pt>
                      <c:pt idx="194">
                        <c:v>384</c:v>
                      </c:pt>
                      <c:pt idx="195">
                        <c:v>385</c:v>
                      </c:pt>
                      <c:pt idx="196">
                        <c:v>386</c:v>
                      </c:pt>
                      <c:pt idx="197">
                        <c:v>387</c:v>
                      </c:pt>
                      <c:pt idx="198">
                        <c:v>388</c:v>
                      </c:pt>
                      <c:pt idx="199">
                        <c:v>389</c:v>
                      </c:pt>
                      <c:pt idx="200">
                        <c:v>390</c:v>
                      </c:pt>
                      <c:pt idx="201">
                        <c:v>391</c:v>
                      </c:pt>
                      <c:pt idx="202">
                        <c:v>392</c:v>
                      </c:pt>
                      <c:pt idx="203">
                        <c:v>393</c:v>
                      </c:pt>
                      <c:pt idx="204">
                        <c:v>394</c:v>
                      </c:pt>
                      <c:pt idx="205">
                        <c:v>395</c:v>
                      </c:pt>
                      <c:pt idx="206">
                        <c:v>396</c:v>
                      </c:pt>
                      <c:pt idx="207">
                        <c:v>397</c:v>
                      </c:pt>
                      <c:pt idx="208">
                        <c:v>398</c:v>
                      </c:pt>
                      <c:pt idx="209">
                        <c:v>399</c:v>
                      </c:pt>
                      <c:pt idx="210">
                        <c:v>400</c:v>
                      </c:pt>
                      <c:pt idx="211">
                        <c:v>401</c:v>
                      </c:pt>
                      <c:pt idx="212">
                        <c:v>402</c:v>
                      </c:pt>
                      <c:pt idx="213">
                        <c:v>403</c:v>
                      </c:pt>
                      <c:pt idx="214">
                        <c:v>404</c:v>
                      </c:pt>
                      <c:pt idx="215">
                        <c:v>405</c:v>
                      </c:pt>
                      <c:pt idx="216">
                        <c:v>406</c:v>
                      </c:pt>
                      <c:pt idx="217">
                        <c:v>407</c:v>
                      </c:pt>
                      <c:pt idx="218">
                        <c:v>408</c:v>
                      </c:pt>
                      <c:pt idx="219">
                        <c:v>409</c:v>
                      </c:pt>
                      <c:pt idx="220">
                        <c:v>410</c:v>
                      </c:pt>
                      <c:pt idx="221">
                        <c:v>411</c:v>
                      </c:pt>
                      <c:pt idx="222">
                        <c:v>412</c:v>
                      </c:pt>
                      <c:pt idx="223">
                        <c:v>413</c:v>
                      </c:pt>
                      <c:pt idx="224">
                        <c:v>414</c:v>
                      </c:pt>
                      <c:pt idx="225">
                        <c:v>415</c:v>
                      </c:pt>
                      <c:pt idx="226">
                        <c:v>416</c:v>
                      </c:pt>
                      <c:pt idx="227">
                        <c:v>417</c:v>
                      </c:pt>
                      <c:pt idx="228">
                        <c:v>418</c:v>
                      </c:pt>
                      <c:pt idx="229">
                        <c:v>419</c:v>
                      </c:pt>
                      <c:pt idx="230">
                        <c:v>420</c:v>
                      </c:pt>
                      <c:pt idx="231">
                        <c:v>421</c:v>
                      </c:pt>
                      <c:pt idx="232">
                        <c:v>422</c:v>
                      </c:pt>
                      <c:pt idx="233">
                        <c:v>423</c:v>
                      </c:pt>
                      <c:pt idx="234">
                        <c:v>424</c:v>
                      </c:pt>
                      <c:pt idx="235">
                        <c:v>425</c:v>
                      </c:pt>
                      <c:pt idx="236">
                        <c:v>426</c:v>
                      </c:pt>
                      <c:pt idx="237">
                        <c:v>427</c:v>
                      </c:pt>
                      <c:pt idx="238">
                        <c:v>428</c:v>
                      </c:pt>
                      <c:pt idx="239">
                        <c:v>429</c:v>
                      </c:pt>
                      <c:pt idx="240">
                        <c:v>430</c:v>
                      </c:pt>
                      <c:pt idx="241">
                        <c:v>431</c:v>
                      </c:pt>
                      <c:pt idx="242">
                        <c:v>432</c:v>
                      </c:pt>
                      <c:pt idx="243">
                        <c:v>433</c:v>
                      </c:pt>
                      <c:pt idx="244">
                        <c:v>434</c:v>
                      </c:pt>
                      <c:pt idx="245">
                        <c:v>435</c:v>
                      </c:pt>
                      <c:pt idx="246">
                        <c:v>436</c:v>
                      </c:pt>
                      <c:pt idx="247">
                        <c:v>437</c:v>
                      </c:pt>
                      <c:pt idx="248">
                        <c:v>438</c:v>
                      </c:pt>
                      <c:pt idx="249">
                        <c:v>439</c:v>
                      </c:pt>
                      <c:pt idx="250">
                        <c:v>440</c:v>
                      </c:pt>
                      <c:pt idx="251">
                        <c:v>441</c:v>
                      </c:pt>
                      <c:pt idx="252">
                        <c:v>442</c:v>
                      </c:pt>
                      <c:pt idx="253">
                        <c:v>443</c:v>
                      </c:pt>
                      <c:pt idx="254">
                        <c:v>444</c:v>
                      </c:pt>
                      <c:pt idx="255">
                        <c:v>445</c:v>
                      </c:pt>
                      <c:pt idx="256">
                        <c:v>446</c:v>
                      </c:pt>
                      <c:pt idx="257">
                        <c:v>447</c:v>
                      </c:pt>
                      <c:pt idx="258">
                        <c:v>448</c:v>
                      </c:pt>
                      <c:pt idx="259">
                        <c:v>449</c:v>
                      </c:pt>
                      <c:pt idx="260">
                        <c:v>450</c:v>
                      </c:pt>
                      <c:pt idx="261">
                        <c:v>451</c:v>
                      </c:pt>
                      <c:pt idx="262">
                        <c:v>452</c:v>
                      </c:pt>
                      <c:pt idx="263">
                        <c:v>453</c:v>
                      </c:pt>
                      <c:pt idx="264">
                        <c:v>454</c:v>
                      </c:pt>
                      <c:pt idx="265">
                        <c:v>455</c:v>
                      </c:pt>
                      <c:pt idx="266">
                        <c:v>456</c:v>
                      </c:pt>
                      <c:pt idx="267">
                        <c:v>457</c:v>
                      </c:pt>
                      <c:pt idx="268">
                        <c:v>458</c:v>
                      </c:pt>
                      <c:pt idx="269">
                        <c:v>459</c:v>
                      </c:pt>
                      <c:pt idx="270">
                        <c:v>460</c:v>
                      </c:pt>
                      <c:pt idx="271">
                        <c:v>461</c:v>
                      </c:pt>
                      <c:pt idx="272">
                        <c:v>462</c:v>
                      </c:pt>
                      <c:pt idx="273">
                        <c:v>463</c:v>
                      </c:pt>
                      <c:pt idx="274">
                        <c:v>464</c:v>
                      </c:pt>
                      <c:pt idx="275">
                        <c:v>465</c:v>
                      </c:pt>
                      <c:pt idx="276">
                        <c:v>466</c:v>
                      </c:pt>
                      <c:pt idx="277">
                        <c:v>467</c:v>
                      </c:pt>
                      <c:pt idx="278">
                        <c:v>468</c:v>
                      </c:pt>
                      <c:pt idx="279">
                        <c:v>469</c:v>
                      </c:pt>
                      <c:pt idx="280">
                        <c:v>470</c:v>
                      </c:pt>
                      <c:pt idx="281">
                        <c:v>471</c:v>
                      </c:pt>
                      <c:pt idx="282">
                        <c:v>472</c:v>
                      </c:pt>
                      <c:pt idx="283">
                        <c:v>473</c:v>
                      </c:pt>
                      <c:pt idx="284">
                        <c:v>474</c:v>
                      </c:pt>
                      <c:pt idx="285">
                        <c:v>475</c:v>
                      </c:pt>
                      <c:pt idx="286">
                        <c:v>476</c:v>
                      </c:pt>
                      <c:pt idx="287">
                        <c:v>477</c:v>
                      </c:pt>
                      <c:pt idx="288">
                        <c:v>478</c:v>
                      </c:pt>
                      <c:pt idx="289">
                        <c:v>479</c:v>
                      </c:pt>
                      <c:pt idx="290">
                        <c:v>480</c:v>
                      </c:pt>
                      <c:pt idx="291">
                        <c:v>481</c:v>
                      </c:pt>
                      <c:pt idx="292">
                        <c:v>482</c:v>
                      </c:pt>
                      <c:pt idx="293">
                        <c:v>483</c:v>
                      </c:pt>
                      <c:pt idx="294">
                        <c:v>484</c:v>
                      </c:pt>
                      <c:pt idx="295">
                        <c:v>485</c:v>
                      </c:pt>
                      <c:pt idx="296">
                        <c:v>486</c:v>
                      </c:pt>
                      <c:pt idx="297">
                        <c:v>487</c:v>
                      </c:pt>
                      <c:pt idx="298">
                        <c:v>488</c:v>
                      </c:pt>
                      <c:pt idx="299">
                        <c:v>489</c:v>
                      </c:pt>
                      <c:pt idx="300">
                        <c:v>490</c:v>
                      </c:pt>
                      <c:pt idx="301">
                        <c:v>491</c:v>
                      </c:pt>
                      <c:pt idx="302">
                        <c:v>492</c:v>
                      </c:pt>
                      <c:pt idx="303">
                        <c:v>493</c:v>
                      </c:pt>
                      <c:pt idx="304">
                        <c:v>494</c:v>
                      </c:pt>
                      <c:pt idx="305">
                        <c:v>495</c:v>
                      </c:pt>
                      <c:pt idx="306">
                        <c:v>496</c:v>
                      </c:pt>
                      <c:pt idx="307">
                        <c:v>497</c:v>
                      </c:pt>
                      <c:pt idx="308">
                        <c:v>498</c:v>
                      </c:pt>
                      <c:pt idx="309">
                        <c:v>499</c:v>
                      </c:pt>
                      <c:pt idx="310">
                        <c:v>500</c:v>
                      </c:pt>
                      <c:pt idx="311">
                        <c:v>501</c:v>
                      </c:pt>
                      <c:pt idx="312">
                        <c:v>502</c:v>
                      </c:pt>
                      <c:pt idx="313">
                        <c:v>503</c:v>
                      </c:pt>
                      <c:pt idx="314">
                        <c:v>504</c:v>
                      </c:pt>
                      <c:pt idx="315">
                        <c:v>505</c:v>
                      </c:pt>
                      <c:pt idx="316">
                        <c:v>506</c:v>
                      </c:pt>
                      <c:pt idx="317">
                        <c:v>507</c:v>
                      </c:pt>
                      <c:pt idx="318">
                        <c:v>508</c:v>
                      </c:pt>
                      <c:pt idx="319">
                        <c:v>509</c:v>
                      </c:pt>
                      <c:pt idx="320">
                        <c:v>510</c:v>
                      </c:pt>
                      <c:pt idx="321">
                        <c:v>511</c:v>
                      </c:pt>
                      <c:pt idx="322">
                        <c:v>512</c:v>
                      </c:pt>
                      <c:pt idx="323">
                        <c:v>513</c:v>
                      </c:pt>
                      <c:pt idx="324">
                        <c:v>514</c:v>
                      </c:pt>
                      <c:pt idx="325">
                        <c:v>515</c:v>
                      </c:pt>
                      <c:pt idx="326">
                        <c:v>516</c:v>
                      </c:pt>
                      <c:pt idx="327">
                        <c:v>517</c:v>
                      </c:pt>
                      <c:pt idx="328">
                        <c:v>518</c:v>
                      </c:pt>
                      <c:pt idx="329">
                        <c:v>519</c:v>
                      </c:pt>
                      <c:pt idx="330">
                        <c:v>520</c:v>
                      </c:pt>
                      <c:pt idx="331">
                        <c:v>521</c:v>
                      </c:pt>
                      <c:pt idx="332">
                        <c:v>522</c:v>
                      </c:pt>
                      <c:pt idx="333">
                        <c:v>523</c:v>
                      </c:pt>
                      <c:pt idx="334">
                        <c:v>524</c:v>
                      </c:pt>
                      <c:pt idx="335">
                        <c:v>525</c:v>
                      </c:pt>
                      <c:pt idx="336">
                        <c:v>526</c:v>
                      </c:pt>
                      <c:pt idx="337">
                        <c:v>527</c:v>
                      </c:pt>
                      <c:pt idx="338">
                        <c:v>528</c:v>
                      </c:pt>
                      <c:pt idx="339">
                        <c:v>529</c:v>
                      </c:pt>
                      <c:pt idx="340">
                        <c:v>530</c:v>
                      </c:pt>
                      <c:pt idx="341">
                        <c:v>531</c:v>
                      </c:pt>
                      <c:pt idx="342">
                        <c:v>532</c:v>
                      </c:pt>
                      <c:pt idx="343">
                        <c:v>533</c:v>
                      </c:pt>
                      <c:pt idx="344">
                        <c:v>534</c:v>
                      </c:pt>
                      <c:pt idx="345">
                        <c:v>535</c:v>
                      </c:pt>
                      <c:pt idx="346">
                        <c:v>536</c:v>
                      </c:pt>
                      <c:pt idx="347">
                        <c:v>537</c:v>
                      </c:pt>
                      <c:pt idx="348">
                        <c:v>538</c:v>
                      </c:pt>
                      <c:pt idx="349">
                        <c:v>539</c:v>
                      </c:pt>
                      <c:pt idx="350">
                        <c:v>540</c:v>
                      </c:pt>
                      <c:pt idx="351">
                        <c:v>541</c:v>
                      </c:pt>
                      <c:pt idx="352">
                        <c:v>542</c:v>
                      </c:pt>
                      <c:pt idx="353">
                        <c:v>543</c:v>
                      </c:pt>
                      <c:pt idx="354">
                        <c:v>544</c:v>
                      </c:pt>
                      <c:pt idx="355">
                        <c:v>545</c:v>
                      </c:pt>
                      <c:pt idx="356">
                        <c:v>546</c:v>
                      </c:pt>
                      <c:pt idx="357">
                        <c:v>547</c:v>
                      </c:pt>
                      <c:pt idx="358">
                        <c:v>548</c:v>
                      </c:pt>
                      <c:pt idx="359">
                        <c:v>549</c:v>
                      </c:pt>
                      <c:pt idx="360">
                        <c:v>550</c:v>
                      </c:pt>
                      <c:pt idx="361">
                        <c:v>551</c:v>
                      </c:pt>
                      <c:pt idx="362">
                        <c:v>552</c:v>
                      </c:pt>
                      <c:pt idx="363">
                        <c:v>553</c:v>
                      </c:pt>
                      <c:pt idx="364">
                        <c:v>554</c:v>
                      </c:pt>
                      <c:pt idx="365">
                        <c:v>555</c:v>
                      </c:pt>
                      <c:pt idx="366">
                        <c:v>556</c:v>
                      </c:pt>
                      <c:pt idx="367">
                        <c:v>557</c:v>
                      </c:pt>
                      <c:pt idx="368">
                        <c:v>558</c:v>
                      </c:pt>
                      <c:pt idx="369">
                        <c:v>559</c:v>
                      </c:pt>
                      <c:pt idx="370">
                        <c:v>560</c:v>
                      </c:pt>
                      <c:pt idx="371">
                        <c:v>561</c:v>
                      </c:pt>
                      <c:pt idx="372">
                        <c:v>562</c:v>
                      </c:pt>
                      <c:pt idx="373">
                        <c:v>563</c:v>
                      </c:pt>
                      <c:pt idx="374">
                        <c:v>564</c:v>
                      </c:pt>
                      <c:pt idx="375">
                        <c:v>565</c:v>
                      </c:pt>
                      <c:pt idx="376">
                        <c:v>566</c:v>
                      </c:pt>
                      <c:pt idx="377">
                        <c:v>567</c:v>
                      </c:pt>
                      <c:pt idx="378">
                        <c:v>568</c:v>
                      </c:pt>
                      <c:pt idx="379">
                        <c:v>569</c:v>
                      </c:pt>
                      <c:pt idx="380">
                        <c:v>570</c:v>
                      </c:pt>
                      <c:pt idx="381">
                        <c:v>571</c:v>
                      </c:pt>
                      <c:pt idx="382">
                        <c:v>572</c:v>
                      </c:pt>
                      <c:pt idx="383">
                        <c:v>573</c:v>
                      </c:pt>
                      <c:pt idx="384">
                        <c:v>574</c:v>
                      </c:pt>
                      <c:pt idx="385">
                        <c:v>575</c:v>
                      </c:pt>
                      <c:pt idx="386">
                        <c:v>576</c:v>
                      </c:pt>
                      <c:pt idx="387">
                        <c:v>577</c:v>
                      </c:pt>
                      <c:pt idx="388">
                        <c:v>578</c:v>
                      </c:pt>
                      <c:pt idx="389">
                        <c:v>579</c:v>
                      </c:pt>
                      <c:pt idx="390">
                        <c:v>580</c:v>
                      </c:pt>
                      <c:pt idx="391">
                        <c:v>581</c:v>
                      </c:pt>
                      <c:pt idx="392">
                        <c:v>582</c:v>
                      </c:pt>
                      <c:pt idx="393">
                        <c:v>583</c:v>
                      </c:pt>
                      <c:pt idx="394">
                        <c:v>584</c:v>
                      </c:pt>
                      <c:pt idx="395">
                        <c:v>585</c:v>
                      </c:pt>
                      <c:pt idx="396">
                        <c:v>586</c:v>
                      </c:pt>
                      <c:pt idx="397">
                        <c:v>587</c:v>
                      </c:pt>
                      <c:pt idx="398">
                        <c:v>588</c:v>
                      </c:pt>
                      <c:pt idx="399">
                        <c:v>589</c:v>
                      </c:pt>
                      <c:pt idx="400">
                        <c:v>590</c:v>
                      </c:pt>
                      <c:pt idx="401">
                        <c:v>591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594</c:v>
                      </c:pt>
                      <c:pt idx="405">
                        <c:v>595</c:v>
                      </c:pt>
                      <c:pt idx="406">
                        <c:v>596</c:v>
                      </c:pt>
                      <c:pt idx="407">
                        <c:v>597</c:v>
                      </c:pt>
                      <c:pt idx="408">
                        <c:v>598</c:v>
                      </c:pt>
                      <c:pt idx="409">
                        <c:v>599</c:v>
                      </c:pt>
                      <c:pt idx="410">
                        <c:v>600</c:v>
                      </c:pt>
                      <c:pt idx="411">
                        <c:v>601</c:v>
                      </c:pt>
                      <c:pt idx="412">
                        <c:v>602</c:v>
                      </c:pt>
                      <c:pt idx="413">
                        <c:v>603</c:v>
                      </c:pt>
                      <c:pt idx="414">
                        <c:v>604</c:v>
                      </c:pt>
                      <c:pt idx="415">
                        <c:v>605</c:v>
                      </c:pt>
                      <c:pt idx="416">
                        <c:v>606</c:v>
                      </c:pt>
                      <c:pt idx="417">
                        <c:v>607</c:v>
                      </c:pt>
                      <c:pt idx="418">
                        <c:v>608</c:v>
                      </c:pt>
                      <c:pt idx="419">
                        <c:v>609</c:v>
                      </c:pt>
                      <c:pt idx="420">
                        <c:v>610</c:v>
                      </c:pt>
                      <c:pt idx="421">
                        <c:v>611</c:v>
                      </c:pt>
                      <c:pt idx="422">
                        <c:v>612</c:v>
                      </c:pt>
                      <c:pt idx="423">
                        <c:v>613</c:v>
                      </c:pt>
                      <c:pt idx="424">
                        <c:v>614</c:v>
                      </c:pt>
                      <c:pt idx="425">
                        <c:v>615</c:v>
                      </c:pt>
                      <c:pt idx="426">
                        <c:v>616</c:v>
                      </c:pt>
                      <c:pt idx="427">
                        <c:v>617</c:v>
                      </c:pt>
                      <c:pt idx="428">
                        <c:v>618</c:v>
                      </c:pt>
                      <c:pt idx="429">
                        <c:v>619</c:v>
                      </c:pt>
                      <c:pt idx="430">
                        <c:v>620</c:v>
                      </c:pt>
                      <c:pt idx="431">
                        <c:v>621</c:v>
                      </c:pt>
                      <c:pt idx="432">
                        <c:v>622</c:v>
                      </c:pt>
                      <c:pt idx="433">
                        <c:v>623</c:v>
                      </c:pt>
                      <c:pt idx="434">
                        <c:v>624</c:v>
                      </c:pt>
                      <c:pt idx="435">
                        <c:v>625</c:v>
                      </c:pt>
                      <c:pt idx="436">
                        <c:v>626</c:v>
                      </c:pt>
                      <c:pt idx="437">
                        <c:v>627</c:v>
                      </c:pt>
                      <c:pt idx="438">
                        <c:v>628</c:v>
                      </c:pt>
                      <c:pt idx="439">
                        <c:v>629</c:v>
                      </c:pt>
                      <c:pt idx="440">
                        <c:v>630</c:v>
                      </c:pt>
                      <c:pt idx="441">
                        <c:v>631</c:v>
                      </c:pt>
                      <c:pt idx="442">
                        <c:v>632</c:v>
                      </c:pt>
                      <c:pt idx="443">
                        <c:v>633</c:v>
                      </c:pt>
                      <c:pt idx="444">
                        <c:v>634</c:v>
                      </c:pt>
                      <c:pt idx="445">
                        <c:v>635</c:v>
                      </c:pt>
                      <c:pt idx="446">
                        <c:v>636</c:v>
                      </c:pt>
                      <c:pt idx="447">
                        <c:v>637</c:v>
                      </c:pt>
                      <c:pt idx="448">
                        <c:v>638</c:v>
                      </c:pt>
                      <c:pt idx="449">
                        <c:v>639</c:v>
                      </c:pt>
                      <c:pt idx="450">
                        <c:v>640</c:v>
                      </c:pt>
                      <c:pt idx="451">
                        <c:v>641</c:v>
                      </c:pt>
                      <c:pt idx="452">
                        <c:v>642</c:v>
                      </c:pt>
                      <c:pt idx="453">
                        <c:v>643</c:v>
                      </c:pt>
                      <c:pt idx="454">
                        <c:v>644</c:v>
                      </c:pt>
                      <c:pt idx="455">
                        <c:v>645</c:v>
                      </c:pt>
                      <c:pt idx="456">
                        <c:v>646</c:v>
                      </c:pt>
                      <c:pt idx="457">
                        <c:v>647</c:v>
                      </c:pt>
                      <c:pt idx="458">
                        <c:v>648</c:v>
                      </c:pt>
                      <c:pt idx="459">
                        <c:v>649</c:v>
                      </c:pt>
                      <c:pt idx="460">
                        <c:v>650</c:v>
                      </c:pt>
                      <c:pt idx="461">
                        <c:v>651</c:v>
                      </c:pt>
                      <c:pt idx="462">
                        <c:v>652</c:v>
                      </c:pt>
                      <c:pt idx="463">
                        <c:v>653</c:v>
                      </c:pt>
                      <c:pt idx="464">
                        <c:v>654</c:v>
                      </c:pt>
                      <c:pt idx="465">
                        <c:v>655</c:v>
                      </c:pt>
                      <c:pt idx="466">
                        <c:v>656</c:v>
                      </c:pt>
                      <c:pt idx="467">
                        <c:v>657</c:v>
                      </c:pt>
                      <c:pt idx="468">
                        <c:v>658</c:v>
                      </c:pt>
                      <c:pt idx="469">
                        <c:v>659</c:v>
                      </c:pt>
                      <c:pt idx="470">
                        <c:v>660</c:v>
                      </c:pt>
                      <c:pt idx="471">
                        <c:v>661</c:v>
                      </c:pt>
                      <c:pt idx="472">
                        <c:v>662</c:v>
                      </c:pt>
                      <c:pt idx="473">
                        <c:v>663</c:v>
                      </c:pt>
                      <c:pt idx="474">
                        <c:v>664</c:v>
                      </c:pt>
                      <c:pt idx="475">
                        <c:v>665</c:v>
                      </c:pt>
                      <c:pt idx="476">
                        <c:v>666</c:v>
                      </c:pt>
                      <c:pt idx="477">
                        <c:v>667</c:v>
                      </c:pt>
                      <c:pt idx="478">
                        <c:v>668</c:v>
                      </c:pt>
                      <c:pt idx="479">
                        <c:v>669</c:v>
                      </c:pt>
                      <c:pt idx="480">
                        <c:v>670</c:v>
                      </c:pt>
                      <c:pt idx="481">
                        <c:v>671</c:v>
                      </c:pt>
                      <c:pt idx="482">
                        <c:v>672</c:v>
                      </c:pt>
                      <c:pt idx="483">
                        <c:v>673</c:v>
                      </c:pt>
                      <c:pt idx="484">
                        <c:v>674</c:v>
                      </c:pt>
                      <c:pt idx="485">
                        <c:v>675</c:v>
                      </c:pt>
                      <c:pt idx="486">
                        <c:v>676</c:v>
                      </c:pt>
                      <c:pt idx="487">
                        <c:v>677</c:v>
                      </c:pt>
                      <c:pt idx="488">
                        <c:v>678</c:v>
                      </c:pt>
                      <c:pt idx="489">
                        <c:v>679</c:v>
                      </c:pt>
                      <c:pt idx="490">
                        <c:v>680</c:v>
                      </c:pt>
                      <c:pt idx="491">
                        <c:v>681</c:v>
                      </c:pt>
                      <c:pt idx="492">
                        <c:v>682</c:v>
                      </c:pt>
                      <c:pt idx="493">
                        <c:v>683</c:v>
                      </c:pt>
                      <c:pt idx="494">
                        <c:v>684</c:v>
                      </c:pt>
                      <c:pt idx="495">
                        <c:v>685</c:v>
                      </c:pt>
                      <c:pt idx="496">
                        <c:v>686</c:v>
                      </c:pt>
                      <c:pt idx="497">
                        <c:v>687</c:v>
                      </c:pt>
                      <c:pt idx="498">
                        <c:v>688</c:v>
                      </c:pt>
                      <c:pt idx="499">
                        <c:v>689</c:v>
                      </c:pt>
                      <c:pt idx="500">
                        <c:v>690</c:v>
                      </c:pt>
                      <c:pt idx="501">
                        <c:v>691</c:v>
                      </c:pt>
                      <c:pt idx="502">
                        <c:v>692</c:v>
                      </c:pt>
                      <c:pt idx="503">
                        <c:v>693</c:v>
                      </c:pt>
                      <c:pt idx="504">
                        <c:v>694</c:v>
                      </c:pt>
                      <c:pt idx="505">
                        <c:v>695</c:v>
                      </c:pt>
                      <c:pt idx="506">
                        <c:v>696</c:v>
                      </c:pt>
                      <c:pt idx="507">
                        <c:v>697</c:v>
                      </c:pt>
                      <c:pt idx="508">
                        <c:v>698</c:v>
                      </c:pt>
                      <c:pt idx="509">
                        <c:v>699</c:v>
                      </c:pt>
                      <c:pt idx="510">
                        <c:v>700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20.10.2020'!$T$7:$T$517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2.623292996</c:v>
                      </c:pt>
                      <c:pt idx="1">
                        <c:v>2.715558846</c:v>
                      </c:pt>
                      <c:pt idx="2">
                        <c:v>3.3922916249999999</c:v>
                      </c:pt>
                      <c:pt idx="3">
                        <c:v>3.2233697280000002</c:v>
                      </c:pt>
                      <c:pt idx="4">
                        <c:v>2.9818703869999998</c:v>
                      </c:pt>
                      <c:pt idx="5">
                        <c:v>2.812782506</c:v>
                      </c:pt>
                      <c:pt idx="6">
                        <c:v>3.1288320139999999</c:v>
                      </c:pt>
                      <c:pt idx="7">
                        <c:v>3.5539440419999999</c:v>
                      </c:pt>
                      <c:pt idx="8">
                        <c:v>3.1368649230000001</c:v>
                      </c:pt>
                      <c:pt idx="9">
                        <c:v>3.4945724</c:v>
                      </c:pt>
                      <c:pt idx="10">
                        <c:v>3.6586454279999998</c:v>
                      </c:pt>
                      <c:pt idx="11">
                        <c:v>3.827049567</c:v>
                      </c:pt>
                      <c:pt idx="12">
                        <c:v>3.6680451390000002</c:v>
                      </c:pt>
                      <c:pt idx="13">
                        <c:v>3.9274046629999999</c:v>
                      </c:pt>
                      <c:pt idx="14">
                        <c:v>3.9786925069999999</c:v>
                      </c:pt>
                      <c:pt idx="15">
                        <c:v>3.9786925069999999</c:v>
                      </c:pt>
                      <c:pt idx="16">
                        <c:v>3.9786925069999999</c:v>
                      </c:pt>
                      <c:pt idx="17">
                        <c:v>3.9786925069999999</c:v>
                      </c:pt>
                      <c:pt idx="18">
                        <c:v>3.9786925069999999</c:v>
                      </c:pt>
                      <c:pt idx="19">
                        <c:v>3.9786925069999999</c:v>
                      </c:pt>
                      <c:pt idx="20">
                        <c:v>3.9786925069999999</c:v>
                      </c:pt>
                      <c:pt idx="21">
                        <c:v>3.9786925069999999</c:v>
                      </c:pt>
                      <c:pt idx="22">
                        <c:v>3.9786925069999999</c:v>
                      </c:pt>
                      <c:pt idx="23">
                        <c:v>3.9786925069999999</c:v>
                      </c:pt>
                      <c:pt idx="24">
                        <c:v>3.9786925069999999</c:v>
                      </c:pt>
                      <c:pt idx="25">
                        <c:v>3.9786925069999999</c:v>
                      </c:pt>
                      <c:pt idx="26">
                        <c:v>3.9786925069999999</c:v>
                      </c:pt>
                      <c:pt idx="27">
                        <c:v>3.9786925069999999</c:v>
                      </c:pt>
                      <c:pt idx="28">
                        <c:v>3.9786925069999999</c:v>
                      </c:pt>
                      <c:pt idx="29">
                        <c:v>3.9786925069999999</c:v>
                      </c:pt>
                      <c:pt idx="30">
                        <c:v>3.9786925069999999</c:v>
                      </c:pt>
                      <c:pt idx="31">
                        <c:v>3.9786925069999999</c:v>
                      </c:pt>
                      <c:pt idx="32">
                        <c:v>3.9786925069999999</c:v>
                      </c:pt>
                      <c:pt idx="33">
                        <c:v>3.9786925069999999</c:v>
                      </c:pt>
                      <c:pt idx="34">
                        <c:v>3.9786925069999999</c:v>
                      </c:pt>
                      <c:pt idx="35">
                        <c:v>3.9786925069999999</c:v>
                      </c:pt>
                      <c:pt idx="36">
                        <c:v>3.9786925069999999</c:v>
                      </c:pt>
                      <c:pt idx="37">
                        <c:v>3.9786925069999999</c:v>
                      </c:pt>
                      <c:pt idx="38">
                        <c:v>3.9786925069999999</c:v>
                      </c:pt>
                      <c:pt idx="39">
                        <c:v>3.9786925069999999</c:v>
                      </c:pt>
                      <c:pt idx="40">
                        <c:v>3.9786925069999999</c:v>
                      </c:pt>
                      <c:pt idx="41">
                        <c:v>3.9786925069999999</c:v>
                      </c:pt>
                      <c:pt idx="42">
                        <c:v>3.9786925069999999</c:v>
                      </c:pt>
                      <c:pt idx="43">
                        <c:v>3.9786925069999999</c:v>
                      </c:pt>
                      <c:pt idx="44">
                        <c:v>3.9786925069999999</c:v>
                      </c:pt>
                      <c:pt idx="45">
                        <c:v>3.9786925069999999</c:v>
                      </c:pt>
                      <c:pt idx="46">
                        <c:v>3.9786925069999999</c:v>
                      </c:pt>
                      <c:pt idx="47">
                        <c:v>3.9786925069999999</c:v>
                      </c:pt>
                      <c:pt idx="48">
                        <c:v>3.9786925069999999</c:v>
                      </c:pt>
                      <c:pt idx="49">
                        <c:v>3.9786925069999999</c:v>
                      </c:pt>
                      <c:pt idx="50">
                        <c:v>3.9786925069999999</c:v>
                      </c:pt>
                      <c:pt idx="51">
                        <c:v>3.9786925069999999</c:v>
                      </c:pt>
                      <c:pt idx="52">
                        <c:v>2.99804396</c:v>
                      </c:pt>
                      <c:pt idx="53">
                        <c:v>2.375927425</c:v>
                      </c:pt>
                      <c:pt idx="54">
                        <c:v>2.0326082919999999</c:v>
                      </c:pt>
                      <c:pt idx="55">
                        <c:v>1.7629137530000001</c:v>
                      </c:pt>
                      <c:pt idx="56">
                        <c:v>1.5267322379999999</c:v>
                      </c:pt>
                      <c:pt idx="57">
                        <c:v>1.331444112</c:v>
                      </c:pt>
                      <c:pt idx="58">
                        <c:v>1.167710509</c:v>
                      </c:pt>
                      <c:pt idx="59">
                        <c:v>1.025753173</c:v>
                      </c:pt>
                      <c:pt idx="60">
                        <c:v>0.90397096300000002</c:v>
                      </c:pt>
                      <c:pt idx="61">
                        <c:v>0.80013066799999999</c:v>
                      </c:pt>
                      <c:pt idx="62">
                        <c:v>0.70957601400000003</c:v>
                      </c:pt>
                      <c:pt idx="63">
                        <c:v>0.62969167299999995</c:v>
                      </c:pt>
                      <c:pt idx="64">
                        <c:v>0.55967648199999998</c:v>
                      </c:pt>
                      <c:pt idx="65">
                        <c:v>0.49908991800000002</c:v>
                      </c:pt>
                      <c:pt idx="66">
                        <c:v>0.44604395099999999</c:v>
                      </c:pt>
                      <c:pt idx="67">
                        <c:v>0.40035562200000002</c:v>
                      </c:pt>
                      <c:pt idx="68">
                        <c:v>0.36083849000000001</c:v>
                      </c:pt>
                      <c:pt idx="69">
                        <c:v>0.326582015</c:v>
                      </c:pt>
                      <c:pt idx="70">
                        <c:v>0.29729378699999998</c:v>
                      </c:pt>
                      <c:pt idx="71">
                        <c:v>0.27196711099999998</c:v>
                      </c:pt>
                      <c:pt idx="72">
                        <c:v>0.25062288700000002</c:v>
                      </c:pt>
                      <c:pt idx="73">
                        <c:v>0.23307555299999999</c:v>
                      </c:pt>
                      <c:pt idx="74">
                        <c:v>0.21900187900000001</c:v>
                      </c:pt>
                      <c:pt idx="75">
                        <c:v>0.20741730899999999</c:v>
                      </c:pt>
                      <c:pt idx="76">
                        <c:v>0.197275267</c:v>
                      </c:pt>
                      <c:pt idx="77">
                        <c:v>0.18938085199999999</c:v>
                      </c:pt>
                      <c:pt idx="78">
                        <c:v>0.18334424199999999</c:v>
                      </c:pt>
                      <c:pt idx="79">
                        <c:v>0.17892386299999999</c:v>
                      </c:pt>
                      <c:pt idx="80">
                        <c:v>0.17563237600000001</c:v>
                      </c:pt>
                      <c:pt idx="81">
                        <c:v>0.1736106</c:v>
                      </c:pt>
                      <c:pt idx="82">
                        <c:v>0.173039375</c:v>
                      </c:pt>
                      <c:pt idx="83">
                        <c:v>0.17278903300000001</c:v>
                      </c:pt>
                      <c:pt idx="84">
                        <c:v>0.17406667000000001</c:v>
                      </c:pt>
                      <c:pt idx="85">
                        <c:v>0.17595920400000001</c:v>
                      </c:pt>
                      <c:pt idx="86">
                        <c:v>0.17856907</c:v>
                      </c:pt>
                      <c:pt idx="87">
                        <c:v>0.18101409800000001</c:v>
                      </c:pt>
                      <c:pt idx="88">
                        <c:v>0.18386586899999999</c:v>
                      </c:pt>
                      <c:pt idx="89">
                        <c:v>0.18791650600000001</c:v>
                      </c:pt>
                      <c:pt idx="90">
                        <c:v>0.192028912</c:v>
                      </c:pt>
                      <c:pt idx="91">
                        <c:v>0.19668875599999999</c:v>
                      </c:pt>
                      <c:pt idx="92">
                        <c:v>0.20057567400000001</c:v>
                      </c:pt>
                      <c:pt idx="93">
                        <c:v>0.20550626999999999</c:v>
                      </c:pt>
                      <c:pt idx="94">
                        <c:v>0.20955158400000001</c:v>
                      </c:pt>
                      <c:pt idx="95">
                        <c:v>0.21490505800000001</c:v>
                      </c:pt>
                      <c:pt idx="96">
                        <c:v>0.21999095799999999</c:v>
                      </c:pt>
                      <c:pt idx="97">
                        <c:v>0.22439530699999999</c:v>
                      </c:pt>
                      <c:pt idx="98">
                        <c:v>0.22979935300000001</c:v>
                      </c:pt>
                      <c:pt idx="99">
                        <c:v>0.23487617999999999</c:v>
                      </c:pt>
                      <c:pt idx="100">
                        <c:v>0.238218454</c:v>
                      </c:pt>
                      <c:pt idx="101">
                        <c:v>0.24201530199999999</c:v>
                      </c:pt>
                      <c:pt idx="102">
                        <c:v>0.24615430599999999</c:v>
                      </c:pt>
                      <c:pt idx="103">
                        <c:v>0.25032907999999998</c:v>
                      </c:pt>
                      <c:pt idx="104">
                        <c:v>0.25352394299999997</c:v>
                      </c:pt>
                      <c:pt idx="105">
                        <c:v>0.25608568799999998</c:v>
                      </c:pt>
                      <c:pt idx="106">
                        <c:v>0.25736309000000002</c:v>
                      </c:pt>
                      <c:pt idx="107">
                        <c:v>0.258252233</c:v>
                      </c:pt>
                      <c:pt idx="108">
                        <c:v>0.25980248900000003</c:v>
                      </c:pt>
                      <c:pt idx="109">
                        <c:v>0.25925806400000001</c:v>
                      </c:pt>
                      <c:pt idx="110">
                        <c:v>0.25940004999999999</c:v>
                      </c:pt>
                      <c:pt idx="111">
                        <c:v>0.25740912799999999</c:v>
                      </c:pt>
                      <c:pt idx="112">
                        <c:v>0.25534234300000003</c:v>
                      </c:pt>
                      <c:pt idx="113">
                        <c:v>0.25282157599999999</c:v>
                      </c:pt>
                      <c:pt idx="114">
                        <c:v>0.248994415</c:v>
                      </c:pt>
                      <c:pt idx="115">
                        <c:v>0.24431819199999999</c:v>
                      </c:pt>
                      <c:pt idx="116">
                        <c:v>0.23916781000000001</c:v>
                      </c:pt>
                      <c:pt idx="117">
                        <c:v>0.23341320099999999</c:v>
                      </c:pt>
                      <c:pt idx="118">
                        <c:v>0.22739832900000001</c:v>
                      </c:pt>
                      <c:pt idx="119">
                        <c:v>0.22034948100000001</c:v>
                      </c:pt>
                      <c:pt idx="120">
                        <c:v>0.21310087</c:v>
                      </c:pt>
                      <c:pt idx="121">
                        <c:v>0.205906014</c:v>
                      </c:pt>
                      <c:pt idx="122">
                        <c:v>0.199064559</c:v>
                      </c:pt>
                      <c:pt idx="123">
                        <c:v>0.19197022599999999</c:v>
                      </c:pt>
                      <c:pt idx="124">
                        <c:v>0.18474084399999999</c:v>
                      </c:pt>
                      <c:pt idx="125">
                        <c:v>0.17690995800000001</c:v>
                      </c:pt>
                      <c:pt idx="126">
                        <c:v>0.16895426999999999</c:v>
                      </c:pt>
                      <c:pt idx="127">
                        <c:v>0.162420702</c:v>
                      </c:pt>
                      <c:pt idx="128">
                        <c:v>0.15621305099999999</c:v>
                      </c:pt>
                      <c:pt idx="129">
                        <c:v>0.150453847</c:v>
                      </c:pt>
                      <c:pt idx="130">
                        <c:v>0.144514431</c:v>
                      </c:pt>
                      <c:pt idx="131">
                        <c:v>0.13952710700000001</c:v>
                      </c:pt>
                      <c:pt idx="132">
                        <c:v>0.135887486</c:v>
                      </c:pt>
                      <c:pt idx="133">
                        <c:v>0.13184723000000001</c:v>
                      </c:pt>
                      <c:pt idx="134">
                        <c:v>0.12819208300000001</c:v>
                      </c:pt>
                      <c:pt idx="135">
                        <c:v>0.12587886500000001</c:v>
                      </c:pt>
                      <c:pt idx="136">
                        <c:v>0.124881268</c:v>
                      </c:pt>
                      <c:pt idx="137">
                        <c:v>0.123856798</c:v>
                      </c:pt>
                      <c:pt idx="138">
                        <c:v>0.123047879</c:v>
                      </c:pt>
                      <c:pt idx="139">
                        <c:v>0.122931244</c:v>
                      </c:pt>
                      <c:pt idx="140">
                        <c:v>0.12336849699999999</c:v>
                      </c:pt>
                      <c:pt idx="141">
                        <c:v>0.125002364</c:v>
                      </c:pt>
                      <c:pt idx="142">
                        <c:v>0.12586014400000001</c:v>
                      </c:pt>
                      <c:pt idx="143">
                        <c:v>0.12620107</c:v>
                      </c:pt>
                      <c:pt idx="144">
                        <c:v>0.127329264</c:v>
                      </c:pt>
                      <c:pt idx="145">
                        <c:v>0.128343178</c:v>
                      </c:pt>
                      <c:pt idx="146">
                        <c:v>0.12975529899999999</c:v>
                      </c:pt>
                      <c:pt idx="147">
                        <c:v>0.13039476699999999</c:v>
                      </c:pt>
                      <c:pt idx="148">
                        <c:v>0.12967484700000001</c:v>
                      </c:pt>
                      <c:pt idx="149">
                        <c:v>0.13136510900000001</c:v>
                      </c:pt>
                      <c:pt idx="150">
                        <c:v>0.13317237000000001</c:v>
                      </c:pt>
                      <c:pt idx="151">
                        <c:v>0.13319166599999999</c:v>
                      </c:pt>
                      <c:pt idx="152">
                        <c:v>0.13304742999999999</c:v>
                      </c:pt>
                      <c:pt idx="153">
                        <c:v>0.13236604799999999</c:v>
                      </c:pt>
                      <c:pt idx="154">
                        <c:v>0.13054765700000001</c:v>
                      </c:pt>
                      <c:pt idx="155">
                        <c:v>0.12824111899999999</c:v>
                      </c:pt>
                      <c:pt idx="156">
                        <c:v>0.12695350399999999</c:v>
                      </c:pt>
                      <c:pt idx="157">
                        <c:v>0.124385806</c:v>
                      </c:pt>
                      <c:pt idx="158">
                        <c:v>0.12274551</c:v>
                      </c:pt>
                      <c:pt idx="159">
                        <c:v>0.121099148</c:v>
                      </c:pt>
                      <c:pt idx="160">
                        <c:v>0.116125776</c:v>
                      </c:pt>
                      <c:pt idx="161">
                        <c:v>0.114161913</c:v>
                      </c:pt>
                      <c:pt idx="162">
                        <c:v>0.10915187599999999</c:v>
                      </c:pt>
                      <c:pt idx="163">
                        <c:v>0.10576327200000001</c:v>
                      </c:pt>
                      <c:pt idx="164">
                        <c:v>0.101959151</c:v>
                      </c:pt>
                      <c:pt idx="165" formatCode="0.00E+00">
                        <c:v>9.7100000000000006E-2</c:v>
                      </c:pt>
                      <c:pt idx="166" formatCode="0.00E+00">
                        <c:v>9.35E-2</c:v>
                      </c:pt>
                      <c:pt idx="167" formatCode="0.00E+00">
                        <c:v>8.7900000000000006E-2</c:v>
                      </c:pt>
                      <c:pt idx="168" formatCode="0.00E+00">
                        <c:v>8.4699999999999998E-2</c:v>
                      </c:pt>
                      <c:pt idx="169" formatCode="0.00E+00">
                        <c:v>7.9200000000000007E-2</c:v>
                      </c:pt>
                      <c:pt idx="170" formatCode="0.00E+00">
                        <c:v>7.5800000000000006E-2</c:v>
                      </c:pt>
                      <c:pt idx="171" formatCode="0.00E+00">
                        <c:v>7.0900000000000005E-2</c:v>
                      </c:pt>
                      <c:pt idx="172" formatCode="0.00E+00">
                        <c:v>6.5600000000000006E-2</c:v>
                      </c:pt>
                      <c:pt idx="173" formatCode="0.00E+00">
                        <c:v>6.08E-2</c:v>
                      </c:pt>
                      <c:pt idx="174" formatCode="0.00E+00">
                        <c:v>5.6599999999999998E-2</c:v>
                      </c:pt>
                      <c:pt idx="175" formatCode="0.00E+00">
                        <c:v>5.2900000000000003E-2</c:v>
                      </c:pt>
                      <c:pt idx="176" formatCode="0.00E+00">
                        <c:v>4.7399999999999998E-2</c:v>
                      </c:pt>
                      <c:pt idx="177" formatCode="0.00E+00">
                        <c:v>4.4200000000000003E-2</c:v>
                      </c:pt>
                      <c:pt idx="178" formatCode="0.00E+00">
                        <c:v>4.2099999999999999E-2</c:v>
                      </c:pt>
                      <c:pt idx="179" formatCode="0.00E+00">
                        <c:v>3.5299999999999998E-2</c:v>
                      </c:pt>
                      <c:pt idx="180" formatCode="0.00E+00">
                        <c:v>3.5299999999999998E-2</c:v>
                      </c:pt>
                      <c:pt idx="181" formatCode="0.00E+00">
                        <c:v>3.2300000000000002E-2</c:v>
                      </c:pt>
                      <c:pt idx="182" formatCode="0.00E+00">
                        <c:v>2.75E-2</c:v>
                      </c:pt>
                      <c:pt idx="183" formatCode="0.00E+00">
                        <c:v>2.29E-2</c:v>
                      </c:pt>
                      <c:pt idx="184" formatCode="0.00E+00">
                        <c:v>2.1399999999999999E-2</c:v>
                      </c:pt>
                      <c:pt idx="185" formatCode="0.00E+00">
                        <c:v>1.9400000000000001E-2</c:v>
                      </c:pt>
                      <c:pt idx="186" formatCode="0.00E+00">
                        <c:v>1.6299999999999999E-2</c:v>
                      </c:pt>
                      <c:pt idx="187" formatCode="0.00E+00">
                        <c:v>1.5100000000000001E-2</c:v>
                      </c:pt>
                      <c:pt idx="188" formatCode="0.00E+00">
                        <c:v>1.35E-2</c:v>
                      </c:pt>
                      <c:pt idx="189" formatCode="0.00E+00">
                        <c:v>9.9900000000000006E-3</c:v>
                      </c:pt>
                      <c:pt idx="190" formatCode="0.00E+00">
                        <c:v>1.2200000000000001E-2</c:v>
                      </c:pt>
                      <c:pt idx="191" formatCode="0.00E+00">
                        <c:v>8.4200000000000004E-3</c:v>
                      </c:pt>
                      <c:pt idx="192" formatCode="0.00E+00">
                        <c:v>4.4600000000000004E-3</c:v>
                      </c:pt>
                      <c:pt idx="193" formatCode="0.00E+00">
                        <c:v>4.3299999999999996E-3</c:v>
                      </c:pt>
                      <c:pt idx="194" formatCode="0.00E+00">
                        <c:v>2.48E-3</c:v>
                      </c:pt>
                      <c:pt idx="195" formatCode="0.00E+00">
                        <c:v>1.37E-4</c:v>
                      </c:pt>
                      <c:pt idx="196" formatCode="0.00E+00">
                        <c:v>-6.0400000000000004E-4</c:v>
                      </c:pt>
                      <c:pt idx="197" formatCode="0.00E+00">
                        <c:v>-9.2699999999999998E-4</c:v>
                      </c:pt>
                      <c:pt idx="198" formatCode="0.00E+00">
                        <c:v>-2.5600000000000002E-3</c:v>
                      </c:pt>
                      <c:pt idx="199" formatCode="0.00E+00">
                        <c:v>-3.9899999999999996E-3</c:v>
                      </c:pt>
                      <c:pt idx="200" formatCode="0.00E+00">
                        <c:v>-1.6199999999999999E-3</c:v>
                      </c:pt>
                      <c:pt idx="201" formatCode="0.00E+00">
                        <c:v>-2.2000000000000001E-3</c:v>
                      </c:pt>
                      <c:pt idx="202" formatCode="0.00E+00">
                        <c:v>-3.7000000000000002E-3</c:v>
                      </c:pt>
                      <c:pt idx="203" formatCode="0.00E+00">
                        <c:v>-4.5999999999999999E-3</c:v>
                      </c:pt>
                      <c:pt idx="204" formatCode="0.00E+00">
                        <c:v>-4.47E-3</c:v>
                      </c:pt>
                      <c:pt idx="205" formatCode="0.00E+00">
                        <c:v>-6.5700000000000003E-3</c:v>
                      </c:pt>
                      <c:pt idx="206" formatCode="0.00E+00">
                        <c:v>-4.8599999999999997E-3</c:v>
                      </c:pt>
                      <c:pt idx="207" formatCode="0.00E+00">
                        <c:v>-8.0199999999999994E-3</c:v>
                      </c:pt>
                      <c:pt idx="208" formatCode="0.00E+00">
                        <c:v>-7.8499999999999993E-3</c:v>
                      </c:pt>
                      <c:pt idx="209" formatCode="0.00E+00">
                        <c:v>-6.1199999999999996E-3</c:v>
                      </c:pt>
                      <c:pt idx="210" formatCode="0.00E+00">
                        <c:v>-5.8300000000000001E-3</c:v>
                      </c:pt>
                      <c:pt idx="211" formatCode="0.00E+00">
                        <c:v>-1.15E-2</c:v>
                      </c:pt>
                      <c:pt idx="212" formatCode="0.00E+00">
                        <c:v>-1.18E-2</c:v>
                      </c:pt>
                      <c:pt idx="213" formatCode="0.00E+00">
                        <c:v>-1.1900000000000001E-2</c:v>
                      </c:pt>
                      <c:pt idx="214">
                        <c:v>-1.2087736E-2</c:v>
                      </c:pt>
                      <c:pt idx="215">
                        <c:v>-1.1747594E-2</c:v>
                      </c:pt>
                      <c:pt idx="216" formatCode="0.00E+00">
                        <c:v>-1.1900000000000001E-2</c:v>
                      </c:pt>
                      <c:pt idx="217" formatCode="0.00E+00">
                        <c:v>-1.2E-2</c:v>
                      </c:pt>
                      <c:pt idx="218">
                        <c:v>-1.178528E-2</c:v>
                      </c:pt>
                      <c:pt idx="219" formatCode="0.00E+00">
                        <c:v>-1.26E-2</c:v>
                      </c:pt>
                      <c:pt idx="220" formatCode="0.00E+00">
                        <c:v>-1.2E-2</c:v>
                      </c:pt>
                      <c:pt idx="221" formatCode="0.00E+00">
                        <c:v>-1.2200000000000001E-2</c:v>
                      </c:pt>
                      <c:pt idx="222" formatCode="0.00E+00">
                        <c:v>-1.2200000000000001E-2</c:v>
                      </c:pt>
                      <c:pt idx="223" formatCode="0.00E+00">
                        <c:v>-1.1900000000000001E-2</c:v>
                      </c:pt>
                      <c:pt idx="224" formatCode="0.00E+00">
                        <c:v>-1.18E-2</c:v>
                      </c:pt>
                      <c:pt idx="225" formatCode="0.00E+00">
                        <c:v>-1.17E-2</c:v>
                      </c:pt>
                      <c:pt idx="226" formatCode="0.00E+00">
                        <c:v>-1.1900000000000001E-2</c:v>
                      </c:pt>
                      <c:pt idx="227" formatCode="0.00E+00">
                        <c:v>-1.2200000000000001E-2</c:v>
                      </c:pt>
                      <c:pt idx="228" formatCode="0.00E+00">
                        <c:v>-1.17E-2</c:v>
                      </c:pt>
                      <c:pt idx="229" formatCode="0.00E+00">
                        <c:v>-1.15E-2</c:v>
                      </c:pt>
                      <c:pt idx="230" formatCode="0.00E+00">
                        <c:v>-1.1599999999999999E-2</c:v>
                      </c:pt>
                      <c:pt idx="231" formatCode="0.00E+00">
                        <c:v>-1.15E-2</c:v>
                      </c:pt>
                      <c:pt idx="232" formatCode="0.00E+00">
                        <c:v>-1.17E-2</c:v>
                      </c:pt>
                      <c:pt idx="233" formatCode="0.00E+00">
                        <c:v>-1.1299999999999999E-2</c:v>
                      </c:pt>
                      <c:pt idx="234" formatCode="0.00E+00">
                        <c:v>-1.17E-2</c:v>
                      </c:pt>
                      <c:pt idx="235" formatCode="0.00E+00">
                        <c:v>-1.1900000000000001E-2</c:v>
                      </c:pt>
                      <c:pt idx="236" formatCode="0.00E+00">
                        <c:v>-1.1900000000000001E-2</c:v>
                      </c:pt>
                      <c:pt idx="237" formatCode="0.00E+00">
                        <c:v>-1.17E-2</c:v>
                      </c:pt>
                      <c:pt idx="238">
                        <c:v>-1.1544654999999999E-2</c:v>
                      </c:pt>
                      <c:pt idx="239" formatCode="0.00E+00">
                        <c:v>-1.18E-2</c:v>
                      </c:pt>
                      <c:pt idx="240" formatCode="0.00E+00">
                        <c:v>-1.17E-2</c:v>
                      </c:pt>
                      <c:pt idx="241">
                        <c:v>-1.1457355000000001E-2</c:v>
                      </c:pt>
                      <c:pt idx="242" formatCode="0.00E+00">
                        <c:v>-1.15E-2</c:v>
                      </c:pt>
                      <c:pt idx="243" formatCode="0.00E+00">
                        <c:v>-1.12E-2</c:v>
                      </c:pt>
                      <c:pt idx="244" formatCode="0.00E+00">
                        <c:v>-1.1299999999999999E-2</c:v>
                      </c:pt>
                      <c:pt idx="245" formatCode="0.00E+00">
                        <c:v>-1.12E-2</c:v>
                      </c:pt>
                      <c:pt idx="246" formatCode="0.00E+00">
                        <c:v>-1.14E-2</c:v>
                      </c:pt>
                      <c:pt idx="247" formatCode="0.00E+00">
                        <c:v>-1.11E-2</c:v>
                      </c:pt>
                      <c:pt idx="248" formatCode="0.00E+00">
                        <c:v>-1.0800000000000001E-2</c:v>
                      </c:pt>
                      <c:pt idx="249" formatCode="0.00E+00">
                        <c:v>-1.06E-2</c:v>
                      </c:pt>
                      <c:pt idx="250">
                        <c:v>-1.0425230000000001E-2</c:v>
                      </c:pt>
                      <c:pt idx="251" formatCode="0.00E+00">
                        <c:v>-1.06E-2</c:v>
                      </c:pt>
                      <c:pt idx="252" formatCode="0.00E+00">
                        <c:v>-0.01</c:v>
                      </c:pt>
                      <c:pt idx="253" formatCode="0.00E+00">
                        <c:v>-9.92E-3</c:v>
                      </c:pt>
                      <c:pt idx="254" formatCode="0.00E+00">
                        <c:v>-9.6299999999999997E-3</c:v>
                      </c:pt>
                      <c:pt idx="255" formatCode="0.00E+00">
                        <c:v>-9.3699999999999999E-3</c:v>
                      </c:pt>
                      <c:pt idx="256" formatCode="0.00E+00">
                        <c:v>-9.3100000000000006E-3</c:v>
                      </c:pt>
                      <c:pt idx="257" formatCode="0.00E+00">
                        <c:v>-8.8699999999999994E-3</c:v>
                      </c:pt>
                      <c:pt idx="258" formatCode="0.00E+00">
                        <c:v>-8.6899999999999998E-3</c:v>
                      </c:pt>
                      <c:pt idx="259" formatCode="0.00E+00">
                        <c:v>-8.1700000000000002E-3</c:v>
                      </c:pt>
                      <c:pt idx="260" formatCode="0.00E+00">
                        <c:v>-7.5300000000000002E-3</c:v>
                      </c:pt>
                      <c:pt idx="261" formatCode="0.00E+00">
                        <c:v>-7.1999999999999998E-3</c:v>
                      </c:pt>
                      <c:pt idx="262" formatCode="0.00E+00">
                        <c:v>-6.5700000000000003E-3</c:v>
                      </c:pt>
                      <c:pt idx="263" formatCode="0.00E+00">
                        <c:v>-6.4599999999999996E-3</c:v>
                      </c:pt>
                      <c:pt idx="264" formatCode="0.00E+00">
                        <c:v>-6.3E-3</c:v>
                      </c:pt>
                      <c:pt idx="265" formatCode="0.00E+00">
                        <c:v>-5.6899999999999997E-3</c:v>
                      </c:pt>
                      <c:pt idx="266" formatCode="0.00E+00">
                        <c:v>-4.9500000000000004E-3</c:v>
                      </c:pt>
                      <c:pt idx="267" formatCode="0.00E+00">
                        <c:v>-4.6499999999999996E-3</c:v>
                      </c:pt>
                      <c:pt idx="268" formatCode="0.00E+00">
                        <c:v>-4.0400000000000002E-3</c:v>
                      </c:pt>
                      <c:pt idx="269" formatCode="0.00E+00">
                        <c:v>-3.63E-3</c:v>
                      </c:pt>
                      <c:pt idx="270" formatCode="0.00E+00">
                        <c:v>-2.99E-3</c:v>
                      </c:pt>
                      <c:pt idx="271" formatCode="0.00E+00">
                        <c:v>-2.64E-3</c:v>
                      </c:pt>
                      <c:pt idx="272" formatCode="0.00E+00">
                        <c:v>-2.1800000000000001E-3</c:v>
                      </c:pt>
                      <c:pt idx="273" formatCode="0.00E+00">
                        <c:v>-1.66E-3</c:v>
                      </c:pt>
                      <c:pt idx="274" formatCode="0.00E+00">
                        <c:v>-9.7799999999999992E-4</c:v>
                      </c:pt>
                      <c:pt idx="275" formatCode="0.00E+00">
                        <c:v>-5.7399999999999997E-4</c:v>
                      </c:pt>
                      <c:pt idx="276" formatCode="0.00E+00">
                        <c:v>-5.9599999999999996E-4</c:v>
                      </c:pt>
                      <c:pt idx="277" formatCode="0.00E+00">
                        <c:v>-5.9599999999999999E-5</c:v>
                      </c:pt>
                      <c:pt idx="278" formatCode="0.00E+00">
                        <c:v>3.79E-4</c:v>
                      </c:pt>
                      <c:pt idx="279" formatCode="0.00E+00">
                        <c:v>7.6099999999999996E-4</c:v>
                      </c:pt>
                      <c:pt idx="280" formatCode="0.00E+00">
                        <c:v>1.3600000000000001E-3</c:v>
                      </c:pt>
                      <c:pt idx="281" formatCode="0.00E+00">
                        <c:v>1.9599999999999999E-3</c:v>
                      </c:pt>
                      <c:pt idx="282" formatCode="0.00E+00">
                        <c:v>2.8E-3</c:v>
                      </c:pt>
                      <c:pt idx="283" formatCode="0.00E+00">
                        <c:v>3.5699999999999998E-3</c:v>
                      </c:pt>
                      <c:pt idx="284" formatCode="0.00E+00">
                        <c:v>4.5500000000000002E-3</c:v>
                      </c:pt>
                      <c:pt idx="285" formatCode="0.00E+00">
                        <c:v>5.1999999999999998E-3</c:v>
                      </c:pt>
                      <c:pt idx="286" formatCode="0.00E+00">
                        <c:v>6.0899999999999999E-3</c:v>
                      </c:pt>
                      <c:pt idx="287" formatCode="0.00E+00">
                        <c:v>7.0600000000000003E-3</c:v>
                      </c:pt>
                      <c:pt idx="288" formatCode="0.00E+00">
                        <c:v>8.0499999999999999E-3</c:v>
                      </c:pt>
                      <c:pt idx="289" formatCode="0.00E+00">
                        <c:v>8.9599999999999992E-3</c:v>
                      </c:pt>
                      <c:pt idx="290" formatCode="0.00E+00">
                        <c:v>1.0200000000000001E-2</c:v>
                      </c:pt>
                      <c:pt idx="291" formatCode="0.00E+00">
                        <c:v>1.1299999999999999E-2</c:v>
                      </c:pt>
                      <c:pt idx="292" formatCode="0.00E+00">
                        <c:v>1.23E-2</c:v>
                      </c:pt>
                      <c:pt idx="293" formatCode="0.00E+00">
                        <c:v>1.37E-2</c:v>
                      </c:pt>
                      <c:pt idx="294" formatCode="0.00E+00">
                        <c:v>1.4999999999999999E-2</c:v>
                      </c:pt>
                      <c:pt idx="295" formatCode="0.00E+00">
                        <c:v>1.61E-2</c:v>
                      </c:pt>
                      <c:pt idx="296" formatCode="0.00E+00">
                        <c:v>1.7500000000000002E-2</c:v>
                      </c:pt>
                      <c:pt idx="297" formatCode="0.00E+00">
                        <c:v>1.9E-2</c:v>
                      </c:pt>
                      <c:pt idx="298" formatCode="0.00E+00">
                        <c:v>2.0400000000000001E-2</c:v>
                      </c:pt>
                      <c:pt idx="299" formatCode="0.00E+00">
                        <c:v>2.18E-2</c:v>
                      </c:pt>
                      <c:pt idx="300">
                        <c:v>2.3078571999999999E-2</c:v>
                      </c:pt>
                      <c:pt idx="301" formatCode="0.00E+00">
                        <c:v>2.47E-2</c:v>
                      </c:pt>
                      <c:pt idx="302" formatCode="0.00E+00">
                        <c:v>2.64E-2</c:v>
                      </c:pt>
                      <c:pt idx="303" formatCode="0.00E+00">
                        <c:v>2.7900000000000001E-2</c:v>
                      </c:pt>
                      <c:pt idx="304" formatCode="0.00E+00">
                        <c:v>2.9700000000000001E-2</c:v>
                      </c:pt>
                      <c:pt idx="305" formatCode="0.00E+00">
                        <c:v>3.1300000000000001E-2</c:v>
                      </c:pt>
                      <c:pt idx="306" formatCode="0.00E+00">
                        <c:v>3.2899999999999999E-2</c:v>
                      </c:pt>
                      <c:pt idx="307" formatCode="0.00E+00">
                        <c:v>3.4700000000000002E-2</c:v>
                      </c:pt>
                      <c:pt idx="308" formatCode="0.00E+00">
                        <c:v>3.6600000000000001E-2</c:v>
                      </c:pt>
                      <c:pt idx="309" formatCode="0.00E+00">
                        <c:v>3.8199999999999998E-2</c:v>
                      </c:pt>
                      <c:pt idx="310" formatCode="0.00E+00">
                        <c:v>3.9800000000000002E-2</c:v>
                      </c:pt>
                      <c:pt idx="311">
                        <c:v>4.1517914000000003E-2</c:v>
                      </c:pt>
                      <c:pt idx="312" formatCode="0.00E+00">
                        <c:v>4.3499999999999997E-2</c:v>
                      </c:pt>
                      <c:pt idx="313" formatCode="0.00E+00">
                        <c:v>4.5400000000000003E-2</c:v>
                      </c:pt>
                      <c:pt idx="314" formatCode="0.00E+00">
                        <c:v>4.7199999999999999E-2</c:v>
                      </c:pt>
                      <c:pt idx="315" formatCode="0.00E+00">
                        <c:v>4.8899999999999999E-2</c:v>
                      </c:pt>
                      <c:pt idx="316" formatCode="0.00E+00">
                        <c:v>5.0799999999999998E-2</c:v>
                      </c:pt>
                      <c:pt idx="317" formatCode="0.00E+00">
                        <c:v>5.2400000000000002E-2</c:v>
                      </c:pt>
                      <c:pt idx="318" formatCode="0.00E+00">
                        <c:v>5.4100000000000002E-2</c:v>
                      </c:pt>
                      <c:pt idx="319" formatCode="0.00E+00">
                        <c:v>5.5800000000000002E-2</c:v>
                      </c:pt>
                      <c:pt idx="320" formatCode="0.00E+00">
                        <c:v>5.74E-2</c:v>
                      </c:pt>
                      <c:pt idx="321" formatCode="0.00E+00">
                        <c:v>5.9299999999999999E-2</c:v>
                      </c:pt>
                      <c:pt idx="322" formatCode="0.00E+00">
                        <c:v>6.1100000000000002E-2</c:v>
                      </c:pt>
                      <c:pt idx="323">
                        <c:v>6.2318674999999997E-2</c:v>
                      </c:pt>
                      <c:pt idx="324" formatCode="0.00E+00">
                        <c:v>6.4199999999999993E-2</c:v>
                      </c:pt>
                      <c:pt idx="325" formatCode="0.00E+00">
                        <c:v>6.5699999999999995E-2</c:v>
                      </c:pt>
                      <c:pt idx="326" formatCode="0.00E+00">
                        <c:v>6.7100000000000007E-2</c:v>
                      </c:pt>
                      <c:pt idx="327" formatCode="0.00E+00">
                        <c:v>6.9000000000000006E-2</c:v>
                      </c:pt>
                      <c:pt idx="328" formatCode="0.00E+00">
                        <c:v>7.0199999999999999E-2</c:v>
                      </c:pt>
                      <c:pt idx="329" formatCode="0.00E+00">
                        <c:v>7.1599999999999997E-2</c:v>
                      </c:pt>
                      <c:pt idx="330" formatCode="0.00E+00">
                        <c:v>7.2900000000000006E-2</c:v>
                      </c:pt>
                      <c:pt idx="331" formatCode="0.00E+00">
                        <c:v>7.3999999999999996E-2</c:v>
                      </c:pt>
                      <c:pt idx="332" formatCode="0.00E+00">
                        <c:v>7.5399999999999995E-2</c:v>
                      </c:pt>
                      <c:pt idx="333" formatCode="0.00E+00">
                        <c:v>7.6600000000000001E-2</c:v>
                      </c:pt>
                      <c:pt idx="334" formatCode="0.00E+00">
                        <c:v>7.7799999999999994E-2</c:v>
                      </c:pt>
                      <c:pt idx="335">
                        <c:v>7.8987163999999999E-2</c:v>
                      </c:pt>
                      <c:pt idx="336">
                        <c:v>7.9961101000000007E-2</c:v>
                      </c:pt>
                      <c:pt idx="337" formatCode="0.00E+00">
                        <c:v>8.1000000000000003E-2</c:v>
                      </c:pt>
                      <c:pt idx="338" formatCode="0.00E+00">
                        <c:v>8.1799999999999998E-2</c:v>
                      </c:pt>
                      <c:pt idx="339" formatCode="0.00E+00">
                        <c:v>8.2799999999999999E-2</c:v>
                      </c:pt>
                      <c:pt idx="340" formatCode="0.00E+00">
                        <c:v>8.3699999999999997E-2</c:v>
                      </c:pt>
                      <c:pt idx="341" formatCode="0.00E+00">
                        <c:v>8.43E-2</c:v>
                      </c:pt>
                      <c:pt idx="342" formatCode="0.00E+00">
                        <c:v>8.48E-2</c:v>
                      </c:pt>
                      <c:pt idx="343" formatCode="0.00E+00">
                        <c:v>8.5400000000000004E-2</c:v>
                      </c:pt>
                      <c:pt idx="344" formatCode="0.00E+00">
                        <c:v>8.6099999999999996E-2</c:v>
                      </c:pt>
                      <c:pt idx="345" formatCode="0.00E+00">
                        <c:v>8.6400000000000005E-2</c:v>
                      </c:pt>
                      <c:pt idx="346" formatCode="0.00E+00">
                        <c:v>8.6800000000000002E-2</c:v>
                      </c:pt>
                      <c:pt idx="347" formatCode="0.00E+00">
                        <c:v>8.7499999999999994E-2</c:v>
                      </c:pt>
                      <c:pt idx="348">
                        <c:v>8.7637728999999998E-2</c:v>
                      </c:pt>
                      <c:pt idx="349" formatCode="0.00E+00">
                        <c:v>8.77E-2</c:v>
                      </c:pt>
                      <c:pt idx="350" formatCode="0.00E+00">
                        <c:v>8.7999999999999995E-2</c:v>
                      </c:pt>
                      <c:pt idx="351" formatCode="0.00E+00">
                        <c:v>8.7900000000000006E-2</c:v>
                      </c:pt>
                      <c:pt idx="352" formatCode="0.00E+00">
                        <c:v>8.77E-2</c:v>
                      </c:pt>
                      <c:pt idx="353">
                        <c:v>8.7689858999999995E-2</c:v>
                      </c:pt>
                      <c:pt idx="354" formatCode="0.00E+00">
                        <c:v>8.7499999999999994E-2</c:v>
                      </c:pt>
                      <c:pt idx="355" formatCode="0.00E+00">
                        <c:v>8.7300000000000003E-2</c:v>
                      </c:pt>
                      <c:pt idx="356" formatCode="0.00E+00">
                        <c:v>8.7099999999999997E-2</c:v>
                      </c:pt>
                      <c:pt idx="357" formatCode="0.00E+00">
                        <c:v>8.6699999999999999E-2</c:v>
                      </c:pt>
                      <c:pt idx="358" formatCode="0.00E+00">
                        <c:v>8.6400000000000005E-2</c:v>
                      </c:pt>
                      <c:pt idx="359" formatCode="0.00E+00">
                        <c:v>8.5900000000000004E-2</c:v>
                      </c:pt>
                      <c:pt idx="360" formatCode="0.00E+00">
                        <c:v>8.5300000000000001E-2</c:v>
                      </c:pt>
                      <c:pt idx="361" formatCode="0.00E+00">
                        <c:v>8.4699999999999998E-2</c:v>
                      </c:pt>
                      <c:pt idx="362" formatCode="0.00E+00">
                        <c:v>8.4000000000000005E-2</c:v>
                      </c:pt>
                      <c:pt idx="363">
                        <c:v>8.3297494999999999E-2</c:v>
                      </c:pt>
                      <c:pt idx="364" formatCode="0.00E+00">
                        <c:v>8.2699999999999996E-2</c:v>
                      </c:pt>
                      <c:pt idx="365" formatCode="0.00E+00">
                        <c:v>8.1699999999999995E-2</c:v>
                      </c:pt>
                      <c:pt idx="366" formatCode="0.00E+00">
                        <c:v>8.09E-2</c:v>
                      </c:pt>
                      <c:pt idx="367" formatCode="0.00E+00">
                        <c:v>8.0100000000000005E-2</c:v>
                      </c:pt>
                      <c:pt idx="368">
                        <c:v>7.8991705999999995E-2</c:v>
                      </c:pt>
                      <c:pt idx="369" formatCode="0.00E+00">
                        <c:v>7.8100000000000003E-2</c:v>
                      </c:pt>
                      <c:pt idx="370" formatCode="0.00E+00">
                        <c:v>7.7100000000000002E-2</c:v>
                      </c:pt>
                      <c:pt idx="371" formatCode="0.00E+00">
                        <c:v>7.6100000000000001E-2</c:v>
                      </c:pt>
                      <c:pt idx="372" formatCode="0.00E+00">
                        <c:v>7.4999999999999997E-2</c:v>
                      </c:pt>
                      <c:pt idx="373" formatCode="0.00E+00">
                        <c:v>7.3999999999999996E-2</c:v>
                      </c:pt>
                      <c:pt idx="374" formatCode="0.00E+00">
                        <c:v>7.2900000000000006E-2</c:v>
                      </c:pt>
                      <c:pt idx="375" formatCode="0.00E+00">
                        <c:v>7.1400000000000005E-2</c:v>
                      </c:pt>
                      <c:pt idx="376" formatCode="0.00E+00">
                        <c:v>7.0599999999999996E-2</c:v>
                      </c:pt>
                      <c:pt idx="377" formatCode="0.00E+00">
                        <c:v>6.9099999999999995E-2</c:v>
                      </c:pt>
                      <c:pt idx="378" formatCode="0.00E+00">
                        <c:v>6.8099999999999994E-2</c:v>
                      </c:pt>
                      <c:pt idx="379" formatCode="0.00E+00">
                        <c:v>6.7000000000000004E-2</c:v>
                      </c:pt>
                      <c:pt idx="380" formatCode="0.00E+00">
                        <c:v>6.5500000000000003E-2</c:v>
                      </c:pt>
                      <c:pt idx="381">
                        <c:v>6.4455916000000002E-2</c:v>
                      </c:pt>
                      <c:pt idx="382" formatCode="0.00E+00">
                        <c:v>6.3100000000000003E-2</c:v>
                      </c:pt>
                      <c:pt idx="383" formatCode="0.00E+00">
                        <c:v>6.1899999999999997E-2</c:v>
                      </c:pt>
                      <c:pt idx="384" formatCode="0.00E+00">
                        <c:v>6.0400000000000002E-2</c:v>
                      </c:pt>
                      <c:pt idx="385" formatCode="0.00E+00">
                        <c:v>5.9200000000000003E-2</c:v>
                      </c:pt>
                      <c:pt idx="386" formatCode="0.00E+00">
                        <c:v>5.8099999999999999E-2</c:v>
                      </c:pt>
                      <c:pt idx="387">
                        <c:v>5.6628027999999997E-2</c:v>
                      </c:pt>
                      <c:pt idx="388" formatCode="0.00E+00">
                        <c:v>5.5300000000000002E-2</c:v>
                      </c:pt>
                      <c:pt idx="389" formatCode="0.00E+00">
                        <c:v>5.3999999999999999E-2</c:v>
                      </c:pt>
                      <c:pt idx="390" formatCode="0.00E+00">
                        <c:v>5.2600000000000001E-2</c:v>
                      </c:pt>
                      <c:pt idx="391" formatCode="0.00E+00">
                        <c:v>5.1499999999999997E-2</c:v>
                      </c:pt>
                      <c:pt idx="392" formatCode="0.00E+00">
                        <c:v>5.0099999999999999E-2</c:v>
                      </c:pt>
                      <c:pt idx="393" formatCode="0.00E+00">
                        <c:v>4.8800000000000003E-2</c:v>
                      </c:pt>
                      <c:pt idx="394" formatCode="0.00E+00">
                        <c:v>4.7600000000000003E-2</c:v>
                      </c:pt>
                      <c:pt idx="395" formatCode="0.00E+00">
                        <c:v>4.6100000000000002E-2</c:v>
                      </c:pt>
                      <c:pt idx="396" formatCode="0.00E+00">
                        <c:v>4.48E-2</c:v>
                      </c:pt>
                      <c:pt idx="397" formatCode="0.00E+00">
                        <c:v>4.36E-2</c:v>
                      </c:pt>
                      <c:pt idx="398">
                        <c:v>4.2344719000000003E-2</c:v>
                      </c:pt>
                      <c:pt idx="399" formatCode="0.00E+00">
                        <c:v>4.1099999999999998E-2</c:v>
                      </c:pt>
                      <c:pt idx="400" formatCode="0.00E+00">
                        <c:v>3.9800000000000002E-2</c:v>
                      </c:pt>
                      <c:pt idx="401" formatCode="0.00E+00">
                        <c:v>3.8600000000000002E-2</c:v>
                      </c:pt>
                      <c:pt idx="402" formatCode="0.00E+00">
                        <c:v>3.7400000000000003E-2</c:v>
                      </c:pt>
                      <c:pt idx="403" formatCode="0.00E+00">
                        <c:v>3.6200000000000003E-2</c:v>
                      </c:pt>
                      <c:pt idx="404" formatCode="0.00E+00">
                        <c:v>3.5000000000000003E-2</c:v>
                      </c:pt>
                      <c:pt idx="405" formatCode="0.00E+00">
                        <c:v>3.3700000000000001E-2</c:v>
                      </c:pt>
                      <c:pt idx="406" formatCode="0.00E+00">
                        <c:v>3.2599999999999997E-2</c:v>
                      </c:pt>
                      <c:pt idx="407" formatCode="0.00E+00">
                        <c:v>3.1600000000000003E-2</c:v>
                      </c:pt>
                      <c:pt idx="408" formatCode="0.00E+00">
                        <c:v>3.0200000000000001E-2</c:v>
                      </c:pt>
                      <c:pt idx="409" formatCode="0.00E+00">
                        <c:v>2.92E-2</c:v>
                      </c:pt>
                      <c:pt idx="410" formatCode="0.00E+00">
                        <c:v>2.8000000000000001E-2</c:v>
                      </c:pt>
                      <c:pt idx="411" formatCode="0.00E+00">
                        <c:v>2.6800000000000001E-2</c:v>
                      </c:pt>
                      <c:pt idx="412" formatCode="0.00E+00">
                        <c:v>2.5600000000000001E-2</c:v>
                      </c:pt>
                      <c:pt idx="413" formatCode="0.00E+00">
                        <c:v>2.47E-2</c:v>
                      </c:pt>
                      <c:pt idx="414" formatCode="0.00E+00">
                        <c:v>2.35E-2</c:v>
                      </c:pt>
                      <c:pt idx="415" formatCode="0.00E+00">
                        <c:v>2.2700000000000001E-2</c:v>
                      </c:pt>
                      <c:pt idx="416" formatCode="0.00E+00">
                        <c:v>2.1600000000000001E-2</c:v>
                      </c:pt>
                      <c:pt idx="417" formatCode="0.00E+00">
                        <c:v>2.07E-2</c:v>
                      </c:pt>
                      <c:pt idx="418" formatCode="0.00E+00">
                        <c:v>1.9699999999999999E-2</c:v>
                      </c:pt>
                      <c:pt idx="419" formatCode="0.00E+00">
                        <c:v>1.8800000000000001E-2</c:v>
                      </c:pt>
                      <c:pt idx="420" formatCode="0.00E+00">
                        <c:v>1.77E-2</c:v>
                      </c:pt>
                      <c:pt idx="421" formatCode="0.00E+00">
                        <c:v>1.6799999999999999E-2</c:v>
                      </c:pt>
                      <c:pt idx="422" formatCode="0.00E+00">
                        <c:v>1.5900000000000001E-2</c:v>
                      </c:pt>
                      <c:pt idx="423">
                        <c:v>1.5002377000000001E-2</c:v>
                      </c:pt>
                      <c:pt idx="424" formatCode="0.00E+00">
                        <c:v>1.43E-2</c:v>
                      </c:pt>
                      <c:pt idx="425" formatCode="0.00E+00">
                        <c:v>1.34E-2</c:v>
                      </c:pt>
                      <c:pt idx="426" formatCode="0.00E+00">
                        <c:v>1.2500000000000001E-2</c:v>
                      </c:pt>
                      <c:pt idx="427" formatCode="0.00E+00">
                        <c:v>1.1599999999999999E-2</c:v>
                      </c:pt>
                      <c:pt idx="428" formatCode="0.00E+00">
                        <c:v>1.0800000000000001E-2</c:v>
                      </c:pt>
                      <c:pt idx="429" formatCode="0.00E+00">
                        <c:v>0.01</c:v>
                      </c:pt>
                      <c:pt idx="430" formatCode="0.00E+00">
                        <c:v>9.2899999999999996E-3</c:v>
                      </c:pt>
                      <c:pt idx="431" formatCode="0.00E+00">
                        <c:v>8.4899999999999993E-3</c:v>
                      </c:pt>
                      <c:pt idx="432" formatCode="0.00E+00">
                        <c:v>7.7499999999999999E-3</c:v>
                      </c:pt>
                      <c:pt idx="433" formatCode="0.00E+00">
                        <c:v>6.9499999999999996E-3</c:v>
                      </c:pt>
                      <c:pt idx="434" formatCode="0.00E+00">
                        <c:v>6.2199999999999998E-3</c:v>
                      </c:pt>
                      <c:pt idx="435" formatCode="0.00E+00">
                        <c:v>5.5599999999999998E-3</c:v>
                      </c:pt>
                      <c:pt idx="436" formatCode="0.00E+00">
                        <c:v>4.8700000000000002E-3</c:v>
                      </c:pt>
                      <c:pt idx="437" formatCode="0.00E+00">
                        <c:v>4.3099999999999996E-3</c:v>
                      </c:pt>
                      <c:pt idx="438" formatCode="0.00E+00">
                        <c:v>3.8600000000000001E-3</c:v>
                      </c:pt>
                      <c:pt idx="439" formatCode="0.00E+00">
                        <c:v>3.1700000000000001E-3</c:v>
                      </c:pt>
                      <c:pt idx="440" formatCode="0.00E+00">
                        <c:v>2.4499999999999999E-3</c:v>
                      </c:pt>
                      <c:pt idx="441" formatCode="0.00E+00">
                        <c:v>1.9499999999999999E-3</c:v>
                      </c:pt>
                      <c:pt idx="442" formatCode="0.00E+00">
                        <c:v>1.4599999999999999E-3</c:v>
                      </c:pt>
                      <c:pt idx="443" formatCode="0.00E+00">
                        <c:v>9.7999999999999997E-4</c:v>
                      </c:pt>
                      <c:pt idx="444" formatCode="0.00E+00">
                        <c:v>3.8299999999999999E-4</c:v>
                      </c:pt>
                      <c:pt idx="445" formatCode="0.00E+00">
                        <c:v>-2.1599999999999999E-4</c:v>
                      </c:pt>
                      <c:pt idx="446" formatCode="0.00E+00">
                        <c:v>-8.03E-4</c:v>
                      </c:pt>
                      <c:pt idx="447" formatCode="0.00E+00">
                        <c:v>-1.15E-3</c:v>
                      </c:pt>
                      <c:pt idx="448" formatCode="0.00E+00">
                        <c:v>-1.6199999999999999E-3</c:v>
                      </c:pt>
                      <c:pt idx="449" formatCode="0.00E+00">
                        <c:v>-2.0899999999999998E-3</c:v>
                      </c:pt>
                      <c:pt idx="450" formatCode="0.00E+00">
                        <c:v>-2.3500000000000001E-3</c:v>
                      </c:pt>
                      <c:pt idx="451" formatCode="0.00E+00">
                        <c:v>-2.7100000000000002E-3</c:v>
                      </c:pt>
                      <c:pt idx="452" formatCode="0.00E+00">
                        <c:v>-3.2100000000000002E-3</c:v>
                      </c:pt>
                      <c:pt idx="453" formatCode="0.00E+00">
                        <c:v>-3.5500000000000002E-3</c:v>
                      </c:pt>
                      <c:pt idx="454" formatCode="0.00E+00">
                        <c:v>-3.8600000000000001E-3</c:v>
                      </c:pt>
                      <c:pt idx="455" formatCode="0.00E+00">
                        <c:v>-4.15E-3</c:v>
                      </c:pt>
                      <c:pt idx="456" formatCode="0.00E+00">
                        <c:v>-4.5199999999999997E-3</c:v>
                      </c:pt>
                      <c:pt idx="457" formatCode="0.00E+00">
                        <c:v>-4.7699999999999999E-3</c:v>
                      </c:pt>
                      <c:pt idx="458" formatCode="0.00E+00">
                        <c:v>-5.0000000000000001E-3</c:v>
                      </c:pt>
                      <c:pt idx="459" formatCode="0.00E+00">
                        <c:v>-5.4099999999999999E-3</c:v>
                      </c:pt>
                      <c:pt idx="460" formatCode="0.00E+00">
                        <c:v>-5.79E-3</c:v>
                      </c:pt>
                      <c:pt idx="461" formatCode="0.00E+00">
                        <c:v>-5.8999999999999999E-3</c:v>
                      </c:pt>
                      <c:pt idx="462" formatCode="0.00E+00">
                        <c:v>-6.1000000000000004E-3</c:v>
                      </c:pt>
                      <c:pt idx="463" formatCode="0.00E+00">
                        <c:v>-6.2399999999999999E-3</c:v>
                      </c:pt>
                      <c:pt idx="464" formatCode="0.00E+00">
                        <c:v>-6.4099999999999999E-3</c:v>
                      </c:pt>
                      <c:pt idx="465" formatCode="0.00E+00">
                        <c:v>-6.5399999999999998E-3</c:v>
                      </c:pt>
                      <c:pt idx="466" formatCode="0.00E+00">
                        <c:v>-6.5500000000000003E-3</c:v>
                      </c:pt>
                      <c:pt idx="467" formatCode="0.00E+00">
                        <c:v>-6.5799999999999999E-3</c:v>
                      </c:pt>
                      <c:pt idx="468" formatCode="0.00E+00">
                        <c:v>-6.5300000000000002E-3</c:v>
                      </c:pt>
                      <c:pt idx="469" formatCode="0.00E+00">
                        <c:v>-6.5300000000000002E-3</c:v>
                      </c:pt>
                      <c:pt idx="470" formatCode="0.00E+00">
                        <c:v>-6.4099999999999999E-3</c:v>
                      </c:pt>
                      <c:pt idx="471" formatCode="0.00E+00">
                        <c:v>-6.4000000000000003E-3</c:v>
                      </c:pt>
                      <c:pt idx="472" formatCode="0.00E+00">
                        <c:v>-6.3E-3</c:v>
                      </c:pt>
                      <c:pt idx="473" formatCode="0.00E+00">
                        <c:v>-6.3400000000000001E-3</c:v>
                      </c:pt>
                      <c:pt idx="474" formatCode="0.00E+00">
                        <c:v>-6.2700000000000004E-3</c:v>
                      </c:pt>
                      <c:pt idx="475" formatCode="0.00E+00">
                        <c:v>-6.1700000000000001E-3</c:v>
                      </c:pt>
                      <c:pt idx="476" formatCode="0.00E+00">
                        <c:v>-6.1900000000000002E-3</c:v>
                      </c:pt>
                      <c:pt idx="477" formatCode="0.00E+00">
                        <c:v>-6.2399999999999999E-3</c:v>
                      </c:pt>
                      <c:pt idx="478" formatCode="0.00E+00">
                        <c:v>-6.2500000000000003E-3</c:v>
                      </c:pt>
                      <c:pt idx="479" formatCode="0.00E+00">
                        <c:v>-6.2199999999999998E-3</c:v>
                      </c:pt>
                      <c:pt idx="480" formatCode="0.00E+00">
                        <c:v>-6.1900000000000002E-3</c:v>
                      </c:pt>
                      <c:pt idx="481" formatCode="0.00E+00">
                        <c:v>-6.2599999999999999E-3</c:v>
                      </c:pt>
                      <c:pt idx="482" formatCode="0.00E+00">
                        <c:v>-6.2100000000000002E-3</c:v>
                      </c:pt>
                      <c:pt idx="483" formatCode="0.00E+00">
                        <c:v>-6.1500000000000001E-3</c:v>
                      </c:pt>
                      <c:pt idx="484" formatCode="0.00E+00">
                        <c:v>-6.1399999999999996E-3</c:v>
                      </c:pt>
                      <c:pt idx="485" formatCode="0.00E+00">
                        <c:v>-6.0800000000000003E-3</c:v>
                      </c:pt>
                      <c:pt idx="486" formatCode="0.00E+00">
                        <c:v>-6.0299999999999998E-3</c:v>
                      </c:pt>
                      <c:pt idx="487" formatCode="0.00E+00">
                        <c:v>-6.0099999999999997E-3</c:v>
                      </c:pt>
                      <c:pt idx="488" formatCode="0.00E+00">
                        <c:v>-5.8100000000000001E-3</c:v>
                      </c:pt>
                      <c:pt idx="489" formatCode="0.00E+00">
                        <c:v>-5.64E-3</c:v>
                      </c:pt>
                      <c:pt idx="490" formatCode="0.00E+00">
                        <c:v>-5.6899999999999997E-3</c:v>
                      </c:pt>
                      <c:pt idx="491">
                        <c:v>-5.4727029999999998E-3</c:v>
                      </c:pt>
                      <c:pt idx="492" formatCode="0.00E+00">
                        <c:v>-5.3200000000000001E-3</c:v>
                      </c:pt>
                      <c:pt idx="493" formatCode="0.00E+00">
                        <c:v>-5.2100000000000002E-3</c:v>
                      </c:pt>
                      <c:pt idx="494" formatCode="0.00E+00">
                        <c:v>-5.0000000000000001E-3</c:v>
                      </c:pt>
                      <c:pt idx="495" formatCode="0.00E+00">
                        <c:v>-4.7499999999999999E-3</c:v>
                      </c:pt>
                      <c:pt idx="496" formatCode="0.00E+00">
                        <c:v>-4.7000000000000002E-3</c:v>
                      </c:pt>
                      <c:pt idx="497" formatCode="0.00E+00">
                        <c:v>-4.4200000000000003E-3</c:v>
                      </c:pt>
                      <c:pt idx="498" formatCode="0.00E+00">
                        <c:v>-4.1000000000000003E-3</c:v>
                      </c:pt>
                      <c:pt idx="499" formatCode="0.00E+00">
                        <c:v>-3.9500000000000004E-3</c:v>
                      </c:pt>
                      <c:pt idx="500" formatCode="0.00E+00">
                        <c:v>-3.6800000000000001E-3</c:v>
                      </c:pt>
                      <c:pt idx="501" formatCode="0.00E+00">
                        <c:v>-3.5899999999999999E-3</c:v>
                      </c:pt>
                      <c:pt idx="502" formatCode="0.00E+00">
                        <c:v>-3.31E-3</c:v>
                      </c:pt>
                      <c:pt idx="503" formatCode="0.00E+00">
                        <c:v>-2.96E-3</c:v>
                      </c:pt>
                      <c:pt idx="504" formatCode="0.00E+00">
                        <c:v>-2.5699999999999998E-3</c:v>
                      </c:pt>
                      <c:pt idx="505" formatCode="0.00E+00">
                        <c:v>-2.2000000000000001E-3</c:v>
                      </c:pt>
                      <c:pt idx="506" formatCode="0.00E+00">
                        <c:v>-1.98E-3</c:v>
                      </c:pt>
                      <c:pt idx="507" formatCode="0.00E+00">
                        <c:v>-1.6299999999999999E-3</c:v>
                      </c:pt>
                      <c:pt idx="508" formatCode="0.00E+00">
                        <c:v>-1.2800000000000001E-3</c:v>
                      </c:pt>
                      <c:pt idx="509" formatCode="0.00E+00">
                        <c:v>-1.06E-3</c:v>
                      </c:pt>
                      <c:pt idx="510" formatCode="0.00E+00">
                        <c:v>-7.4700000000000005E-4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21CF-4D42-889D-8C5E2AA0ACD8}"/>
                  </c:ext>
                </c:extLst>
              </c15:ser>
            </c15:filteredScatterSeries>
            <c15:filteredScatterSeries>
              <c15:ser>
                <c:idx val="14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20.10.2020'!$U$6</c15:sqref>
                        </c15:formulaRef>
                      </c:ext>
                    </c:extLst>
                    <c:strCache>
                      <c:ptCount val="1"/>
                      <c:pt idx="0">
                        <c:v>C0 0.008 M Ni+en</c:v>
                      </c:pt>
                    </c:strCache>
                  </c:strRef>
                </c:tx>
                <c:spPr>
                  <a:ln w="19050" cap="rnd">
                    <a:solidFill>
                      <a:schemeClr val="accent3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20.10.2020'!$A$7:$A$517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</c:v>
                      </c:pt>
                      <c:pt idx="4">
                        <c:v>194</c:v>
                      </c:pt>
                      <c:pt idx="5">
                        <c:v>195</c:v>
                      </c:pt>
                      <c:pt idx="6">
                        <c:v>196</c:v>
                      </c:pt>
                      <c:pt idx="7">
                        <c:v>197</c:v>
                      </c:pt>
                      <c:pt idx="8">
                        <c:v>198</c:v>
                      </c:pt>
                      <c:pt idx="9">
                        <c:v>199</c:v>
                      </c:pt>
                      <c:pt idx="10">
                        <c:v>200</c:v>
                      </c:pt>
                      <c:pt idx="11">
                        <c:v>201</c:v>
                      </c:pt>
                      <c:pt idx="12">
                        <c:v>202</c:v>
                      </c:pt>
                      <c:pt idx="13">
                        <c:v>203</c:v>
                      </c:pt>
                      <c:pt idx="14">
                        <c:v>204</c:v>
                      </c:pt>
                      <c:pt idx="15">
                        <c:v>205</c:v>
                      </c:pt>
                      <c:pt idx="16">
                        <c:v>206</c:v>
                      </c:pt>
                      <c:pt idx="17">
                        <c:v>207</c:v>
                      </c:pt>
                      <c:pt idx="18">
                        <c:v>208</c:v>
                      </c:pt>
                      <c:pt idx="19">
                        <c:v>209</c:v>
                      </c:pt>
                      <c:pt idx="20">
                        <c:v>210</c:v>
                      </c:pt>
                      <c:pt idx="21">
                        <c:v>211</c:v>
                      </c:pt>
                      <c:pt idx="22">
                        <c:v>212</c:v>
                      </c:pt>
                      <c:pt idx="23">
                        <c:v>213</c:v>
                      </c:pt>
                      <c:pt idx="24">
                        <c:v>214</c:v>
                      </c:pt>
                      <c:pt idx="25">
                        <c:v>215</c:v>
                      </c:pt>
                      <c:pt idx="26">
                        <c:v>216</c:v>
                      </c:pt>
                      <c:pt idx="27">
                        <c:v>217</c:v>
                      </c:pt>
                      <c:pt idx="28">
                        <c:v>218</c:v>
                      </c:pt>
                      <c:pt idx="29">
                        <c:v>219</c:v>
                      </c:pt>
                      <c:pt idx="30">
                        <c:v>220</c:v>
                      </c:pt>
                      <c:pt idx="31">
                        <c:v>221</c:v>
                      </c:pt>
                      <c:pt idx="32">
                        <c:v>222</c:v>
                      </c:pt>
                      <c:pt idx="33">
                        <c:v>223</c:v>
                      </c:pt>
                      <c:pt idx="34">
                        <c:v>224</c:v>
                      </c:pt>
                      <c:pt idx="35">
                        <c:v>225</c:v>
                      </c:pt>
                      <c:pt idx="36">
                        <c:v>226</c:v>
                      </c:pt>
                      <c:pt idx="37">
                        <c:v>227</c:v>
                      </c:pt>
                      <c:pt idx="38">
                        <c:v>228</c:v>
                      </c:pt>
                      <c:pt idx="39">
                        <c:v>229</c:v>
                      </c:pt>
                      <c:pt idx="40">
                        <c:v>230</c:v>
                      </c:pt>
                      <c:pt idx="41">
                        <c:v>231</c:v>
                      </c:pt>
                      <c:pt idx="42">
                        <c:v>232</c:v>
                      </c:pt>
                      <c:pt idx="43">
                        <c:v>233</c:v>
                      </c:pt>
                      <c:pt idx="44">
                        <c:v>234</c:v>
                      </c:pt>
                      <c:pt idx="45">
                        <c:v>235</c:v>
                      </c:pt>
                      <c:pt idx="46">
                        <c:v>236</c:v>
                      </c:pt>
                      <c:pt idx="47">
                        <c:v>237</c:v>
                      </c:pt>
                      <c:pt idx="48">
                        <c:v>238</c:v>
                      </c:pt>
                      <c:pt idx="49">
                        <c:v>239</c:v>
                      </c:pt>
                      <c:pt idx="50">
                        <c:v>240</c:v>
                      </c:pt>
                      <c:pt idx="51">
                        <c:v>241</c:v>
                      </c:pt>
                      <c:pt idx="52">
                        <c:v>242</c:v>
                      </c:pt>
                      <c:pt idx="53">
                        <c:v>243</c:v>
                      </c:pt>
                      <c:pt idx="54">
                        <c:v>244</c:v>
                      </c:pt>
                      <c:pt idx="55">
                        <c:v>245</c:v>
                      </c:pt>
                      <c:pt idx="56">
                        <c:v>246</c:v>
                      </c:pt>
                      <c:pt idx="57">
                        <c:v>247</c:v>
                      </c:pt>
                      <c:pt idx="58">
                        <c:v>248</c:v>
                      </c:pt>
                      <c:pt idx="59">
                        <c:v>249</c:v>
                      </c:pt>
                      <c:pt idx="60">
                        <c:v>250</c:v>
                      </c:pt>
                      <c:pt idx="61">
                        <c:v>251</c:v>
                      </c:pt>
                      <c:pt idx="62">
                        <c:v>252</c:v>
                      </c:pt>
                      <c:pt idx="63">
                        <c:v>253</c:v>
                      </c:pt>
                      <c:pt idx="64">
                        <c:v>254</c:v>
                      </c:pt>
                      <c:pt idx="65">
                        <c:v>255</c:v>
                      </c:pt>
                      <c:pt idx="66">
                        <c:v>256</c:v>
                      </c:pt>
                      <c:pt idx="67">
                        <c:v>257</c:v>
                      </c:pt>
                      <c:pt idx="68">
                        <c:v>258</c:v>
                      </c:pt>
                      <c:pt idx="69">
                        <c:v>259</c:v>
                      </c:pt>
                      <c:pt idx="70">
                        <c:v>260</c:v>
                      </c:pt>
                      <c:pt idx="71">
                        <c:v>261</c:v>
                      </c:pt>
                      <c:pt idx="72">
                        <c:v>262</c:v>
                      </c:pt>
                      <c:pt idx="73">
                        <c:v>263</c:v>
                      </c:pt>
                      <c:pt idx="74">
                        <c:v>264</c:v>
                      </c:pt>
                      <c:pt idx="75">
                        <c:v>265</c:v>
                      </c:pt>
                      <c:pt idx="76">
                        <c:v>266</c:v>
                      </c:pt>
                      <c:pt idx="77">
                        <c:v>267</c:v>
                      </c:pt>
                      <c:pt idx="78">
                        <c:v>268</c:v>
                      </c:pt>
                      <c:pt idx="79">
                        <c:v>269</c:v>
                      </c:pt>
                      <c:pt idx="80">
                        <c:v>270</c:v>
                      </c:pt>
                      <c:pt idx="81">
                        <c:v>271</c:v>
                      </c:pt>
                      <c:pt idx="82">
                        <c:v>272</c:v>
                      </c:pt>
                      <c:pt idx="83">
                        <c:v>273</c:v>
                      </c:pt>
                      <c:pt idx="84">
                        <c:v>274</c:v>
                      </c:pt>
                      <c:pt idx="85">
                        <c:v>275</c:v>
                      </c:pt>
                      <c:pt idx="86">
                        <c:v>276</c:v>
                      </c:pt>
                      <c:pt idx="87">
                        <c:v>277</c:v>
                      </c:pt>
                      <c:pt idx="88">
                        <c:v>278</c:v>
                      </c:pt>
                      <c:pt idx="89">
                        <c:v>279</c:v>
                      </c:pt>
                      <c:pt idx="90">
                        <c:v>280</c:v>
                      </c:pt>
                      <c:pt idx="91">
                        <c:v>281</c:v>
                      </c:pt>
                      <c:pt idx="92">
                        <c:v>282</c:v>
                      </c:pt>
                      <c:pt idx="93">
                        <c:v>283</c:v>
                      </c:pt>
                      <c:pt idx="94">
                        <c:v>284</c:v>
                      </c:pt>
                      <c:pt idx="95">
                        <c:v>285</c:v>
                      </c:pt>
                      <c:pt idx="96">
                        <c:v>286</c:v>
                      </c:pt>
                      <c:pt idx="97">
                        <c:v>287</c:v>
                      </c:pt>
                      <c:pt idx="98">
                        <c:v>288</c:v>
                      </c:pt>
                      <c:pt idx="99">
                        <c:v>289</c:v>
                      </c:pt>
                      <c:pt idx="100">
                        <c:v>290</c:v>
                      </c:pt>
                      <c:pt idx="101">
                        <c:v>291</c:v>
                      </c:pt>
                      <c:pt idx="102">
                        <c:v>292</c:v>
                      </c:pt>
                      <c:pt idx="103">
                        <c:v>293</c:v>
                      </c:pt>
                      <c:pt idx="104">
                        <c:v>294</c:v>
                      </c:pt>
                      <c:pt idx="105">
                        <c:v>295</c:v>
                      </c:pt>
                      <c:pt idx="106">
                        <c:v>296</c:v>
                      </c:pt>
                      <c:pt idx="107">
                        <c:v>297</c:v>
                      </c:pt>
                      <c:pt idx="108">
                        <c:v>298</c:v>
                      </c:pt>
                      <c:pt idx="109">
                        <c:v>299</c:v>
                      </c:pt>
                      <c:pt idx="110">
                        <c:v>300</c:v>
                      </c:pt>
                      <c:pt idx="111">
                        <c:v>301</c:v>
                      </c:pt>
                      <c:pt idx="112">
                        <c:v>302</c:v>
                      </c:pt>
                      <c:pt idx="113">
                        <c:v>303</c:v>
                      </c:pt>
                      <c:pt idx="114">
                        <c:v>304</c:v>
                      </c:pt>
                      <c:pt idx="115">
                        <c:v>305</c:v>
                      </c:pt>
                      <c:pt idx="116">
                        <c:v>306</c:v>
                      </c:pt>
                      <c:pt idx="117">
                        <c:v>307</c:v>
                      </c:pt>
                      <c:pt idx="118">
                        <c:v>308</c:v>
                      </c:pt>
                      <c:pt idx="119">
                        <c:v>309</c:v>
                      </c:pt>
                      <c:pt idx="120">
                        <c:v>310</c:v>
                      </c:pt>
                      <c:pt idx="121">
                        <c:v>311</c:v>
                      </c:pt>
                      <c:pt idx="122">
                        <c:v>312</c:v>
                      </c:pt>
                      <c:pt idx="123">
                        <c:v>313</c:v>
                      </c:pt>
                      <c:pt idx="124">
                        <c:v>314</c:v>
                      </c:pt>
                      <c:pt idx="125">
                        <c:v>315</c:v>
                      </c:pt>
                      <c:pt idx="126">
                        <c:v>316</c:v>
                      </c:pt>
                      <c:pt idx="127">
                        <c:v>317</c:v>
                      </c:pt>
                      <c:pt idx="128">
                        <c:v>318</c:v>
                      </c:pt>
                      <c:pt idx="129">
                        <c:v>319</c:v>
                      </c:pt>
                      <c:pt idx="130">
                        <c:v>320</c:v>
                      </c:pt>
                      <c:pt idx="131">
                        <c:v>321</c:v>
                      </c:pt>
                      <c:pt idx="132">
                        <c:v>322</c:v>
                      </c:pt>
                      <c:pt idx="133">
                        <c:v>323</c:v>
                      </c:pt>
                      <c:pt idx="134">
                        <c:v>324</c:v>
                      </c:pt>
                      <c:pt idx="135">
                        <c:v>325</c:v>
                      </c:pt>
                      <c:pt idx="136">
                        <c:v>326</c:v>
                      </c:pt>
                      <c:pt idx="137">
                        <c:v>327</c:v>
                      </c:pt>
                      <c:pt idx="138">
                        <c:v>328</c:v>
                      </c:pt>
                      <c:pt idx="139">
                        <c:v>329</c:v>
                      </c:pt>
                      <c:pt idx="140">
                        <c:v>330</c:v>
                      </c:pt>
                      <c:pt idx="141">
                        <c:v>331</c:v>
                      </c:pt>
                      <c:pt idx="142">
                        <c:v>332</c:v>
                      </c:pt>
                      <c:pt idx="143">
                        <c:v>333</c:v>
                      </c:pt>
                      <c:pt idx="144">
                        <c:v>334</c:v>
                      </c:pt>
                      <c:pt idx="145">
                        <c:v>335</c:v>
                      </c:pt>
                      <c:pt idx="146">
                        <c:v>336</c:v>
                      </c:pt>
                      <c:pt idx="147">
                        <c:v>337</c:v>
                      </c:pt>
                      <c:pt idx="148">
                        <c:v>338</c:v>
                      </c:pt>
                      <c:pt idx="149">
                        <c:v>339</c:v>
                      </c:pt>
                      <c:pt idx="150">
                        <c:v>340</c:v>
                      </c:pt>
                      <c:pt idx="151">
                        <c:v>341</c:v>
                      </c:pt>
                      <c:pt idx="152">
                        <c:v>342</c:v>
                      </c:pt>
                      <c:pt idx="153">
                        <c:v>343</c:v>
                      </c:pt>
                      <c:pt idx="154">
                        <c:v>344</c:v>
                      </c:pt>
                      <c:pt idx="155">
                        <c:v>345</c:v>
                      </c:pt>
                      <c:pt idx="156">
                        <c:v>346</c:v>
                      </c:pt>
                      <c:pt idx="157">
                        <c:v>347</c:v>
                      </c:pt>
                      <c:pt idx="158">
                        <c:v>348</c:v>
                      </c:pt>
                      <c:pt idx="159">
                        <c:v>349</c:v>
                      </c:pt>
                      <c:pt idx="160">
                        <c:v>350</c:v>
                      </c:pt>
                      <c:pt idx="161">
                        <c:v>351</c:v>
                      </c:pt>
                      <c:pt idx="162">
                        <c:v>352</c:v>
                      </c:pt>
                      <c:pt idx="163">
                        <c:v>353</c:v>
                      </c:pt>
                      <c:pt idx="164">
                        <c:v>354</c:v>
                      </c:pt>
                      <c:pt idx="165">
                        <c:v>355</c:v>
                      </c:pt>
                      <c:pt idx="166">
                        <c:v>356</c:v>
                      </c:pt>
                      <c:pt idx="167">
                        <c:v>357</c:v>
                      </c:pt>
                      <c:pt idx="168">
                        <c:v>358</c:v>
                      </c:pt>
                      <c:pt idx="169">
                        <c:v>359</c:v>
                      </c:pt>
                      <c:pt idx="170">
                        <c:v>360</c:v>
                      </c:pt>
                      <c:pt idx="171">
                        <c:v>361</c:v>
                      </c:pt>
                      <c:pt idx="172">
                        <c:v>362</c:v>
                      </c:pt>
                      <c:pt idx="173">
                        <c:v>363</c:v>
                      </c:pt>
                      <c:pt idx="174">
                        <c:v>364</c:v>
                      </c:pt>
                      <c:pt idx="175">
                        <c:v>365</c:v>
                      </c:pt>
                      <c:pt idx="176">
                        <c:v>366</c:v>
                      </c:pt>
                      <c:pt idx="177">
                        <c:v>367</c:v>
                      </c:pt>
                      <c:pt idx="178">
                        <c:v>368</c:v>
                      </c:pt>
                      <c:pt idx="179">
                        <c:v>369</c:v>
                      </c:pt>
                      <c:pt idx="180">
                        <c:v>370</c:v>
                      </c:pt>
                      <c:pt idx="181">
                        <c:v>371</c:v>
                      </c:pt>
                      <c:pt idx="182">
                        <c:v>372</c:v>
                      </c:pt>
                      <c:pt idx="183">
                        <c:v>373</c:v>
                      </c:pt>
                      <c:pt idx="184">
                        <c:v>374</c:v>
                      </c:pt>
                      <c:pt idx="185">
                        <c:v>375</c:v>
                      </c:pt>
                      <c:pt idx="186">
                        <c:v>376</c:v>
                      </c:pt>
                      <c:pt idx="187">
                        <c:v>377</c:v>
                      </c:pt>
                      <c:pt idx="188">
                        <c:v>378</c:v>
                      </c:pt>
                      <c:pt idx="189">
                        <c:v>379</c:v>
                      </c:pt>
                      <c:pt idx="190">
                        <c:v>380</c:v>
                      </c:pt>
                      <c:pt idx="191">
                        <c:v>381</c:v>
                      </c:pt>
                      <c:pt idx="192">
                        <c:v>382</c:v>
                      </c:pt>
                      <c:pt idx="193">
                        <c:v>383</c:v>
                      </c:pt>
                      <c:pt idx="194">
                        <c:v>384</c:v>
                      </c:pt>
                      <c:pt idx="195">
                        <c:v>385</c:v>
                      </c:pt>
                      <c:pt idx="196">
                        <c:v>386</c:v>
                      </c:pt>
                      <c:pt idx="197">
                        <c:v>387</c:v>
                      </c:pt>
                      <c:pt idx="198">
                        <c:v>388</c:v>
                      </c:pt>
                      <c:pt idx="199">
                        <c:v>389</c:v>
                      </c:pt>
                      <c:pt idx="200">
                        <c:v>390</c:v>
                      </c:pt>
                      <c:pt idx="201">
                        <c:v>391</c:v>
                      </c:pt>
                      <c:pt idx="202">
                        <c:v>392</c:v>
                      </c:pt>
                      <c:pt idx="203">
                        <c:v>393</c:v>
                      </c:pt>
                      <c:pt idx="204">
                        <c:v>394</c:v>
                      </c:pt>
                      <c:pt idx="205">
                        <c:v>395</c:v>
                      </c:pt>
                      <c:pt idx="206">
                        <c:v>396</c:v>
                      </c:pt>
                      <c:pt idx="207">
                        <c:v>397</c:v>
                      </c:pt>
                      <c:pt idx="208">
                        <c:v>398</c:v>
                      </c:pt>
                      <c:pt idx="209">
                        <c:v>399</c:v>
                      </c:pt>
                      <c:pt idx="210">
                        <c:v>400</c:v>
                      </c:pt>
                      <c:pt idx="211">
                        <c:v>401</c:v>
                      </c:pt>
                      <c:pt idx="212">
                        <c:v>402</c:v>
                      </c:pt>
                      <c:pt idx="213">
                        <c:v>403</c:v>
                      </c:pt>
                      <c:pt idx="214">
                        <c:v>404</c:v>
                      </c:pt>
                      <c:pt idx="215">
                        <c:v>405</c:v>
                      </c:pt>
                      <c:pt idx="216">
                        <c:v>406</c:v>
                      </c:pt>
                      <c:pt idx="217">
                        <c:v>407</c:v>
                      </c:pt>
                      <c:pt idx="218">
                        <c:v>408</c:v>
                      </c:pt>
                      <c:pt idx="219">
                        <c:v>409</c:v>
                      </c:pt>
                      <c:pt idx="220">
                        <c:v>410</c:v>
                      </c:pt>
                      <c:pt idx="221">
                        <c:v>411</c:v>
                      </c:pt>
                      <c:pt idx="222">
                        <c:v>412</c:v>
                      </c:pt>
                      <c:pt idx="223">
                        <c:v>413</c:v>
                      </c:pt>
                      <c:pt idx="224">
                        <c:v>414</c:v>
                      </c:pt>
                      <c:pt idx="225">
                        <c:v>415</c:v>
                      </c:pt>
                      <c:pt idx="226">
                        <c:v>416</c:v>
                      </c:pt>
                      <c:pt idx="227">
                        <c:v>417</c:v>
                      </c:pt>
                      <c:pt idx="228">
                        <c:v>418</c:v>
                      </c:pt>
                      <c:pt idx="229">
                        <c:v>419</c:v>
                      </c:pt>
                      <c:pt idx="230">
                        <c:v>420</c:v>
                      </c:pt>
                      <c:pt idx="231">
                        <c:v>421</c:v>
                      </c:pt>
                      <c:pt idx="232">
                        <c:v>422</c:v>
                      </c:pt>
                      <c:pt idx="233">
                        <c:v>423</c:v>
                      </c:pt>
                      <c:pt idx="234">
                        <c:v>424</c:v>
                      </c:pt>
                      <c:pt idx="235">
                        <c:v>425</c:v>
                      </c:pt>
                      <c:pt idx="236">
                        <c:v>426</c:v>
                      </c:pt>
                      <c:pt idx="237">
                        <c:v>427</c:v>
                      </c:pt>
                      <c:pt idx="238">
                        <c:v>428</c:v>
                      </c:pt>
                      <c:pt idx="239">
                        <c:v>429</c:v>
                      </c:pt>
                      <c:pt idx="240">
                        <c:v>430</c:v>
                      </c:pt>
                      <c:pt idx="241">
                        <c:v>431</c:v>
                      </c:pt>
                      <c:pt idx="242">
                        <c:v>432</c:v>
                      </c:pt>
                      <c:pt idx="243">
                        <c:v>433</c:v>
                      </c:pt>
                      <c:pt idx="244">
                        <c:v>434</c:v>
                      </c:pt>
                      <c:pt idx="245">
                        <c:v>435</c:v>
                      </c:pt>
                      <c:pt idx="246">
                        <c:v>436</c:v>
                      </c:pt>
                      <c:pt idx="247">
                        <c:v>437</c:v>
                      </c:pt>
                      <c:pt idx="248">
                        <c:v>438</c:v>
                      </c:pt>
                      <c:pt idx="249">
                        <c:v>439</c:v>
                      </c:pt>
                      <c:pt idx="250">
                        <c:v>440</c:v>
                      </c:pt>
                      <c:pt idx="251">
                        <c:v>441</c:v>
                      </c:pt>
                      <c:pt idx="252">
                        <c:v>442</c:v>
                      </c:pt>
                      <c:pt idx="253">
                        <c:v>443</c:v>
                      </c:pt>
                      <c:pt idx="254">
                        <c:v>444</c:v>
                      </c:pt>
                      <c:pt idx="255">
                        <c:v>445</c:v>
                      </c:pt>
                      <c:pt idx="256">
                        <c:v>446</c:v>
                      </c:pt>
                      <c:pt idx="257">
                        <c:v>447</c:v>
                      </c:pt>
                      <c:pt idx="258">
                        <c:v>448</c:v>
                      </c:pt>
                      <c:pt idx="259">
                        <c:v>449</c:v>
                      </c:pt>
                      <c:pt idx="260">
                        <c:v>450</c:v>
                      </c:pt>
                      <c:pt idx="261">
                        <c:v>451</c:v>
                      </c:pt>
                      <c:pt idx="262">
                        <c:v>452</c:v>
                      </c:pt>
                      <c:pt idx="263">
                        <c:v>453</c:v>
                      </c:pt>
                      <c:pt idx="264">
                        <c:v>454</c:v>
                      </c:pt>
                      <c:pt idx="265">
                        <c:v>455</c:v>
                      </c:pt>
                      <c:pt idx="266">
                        <c:v>456</c:v>
                      </c:pt>
                      <c:pt idx="267">
                        <c:v>457</c:v>
                      </c:pt>
                      <c:pt idx="268">
                        <c:v>458</c:v>
                      </c:pt>
                      <c:pt idx="269">
                        <c:v>459</c:v>
                      </c:pt>
                      <c:pt idx="270">
                        <c:v>460</c:v>
                      </c:pt>
                      <c:pt idx="271">
                        <c:v>461</c:v>
                      </c:pt>
                      <c:pt idx="272">
                        <c:v>462</c:v>
                      </c:pt>
                      <c:pt idx="273">
                        <c:v>463</c:v>
                      </c:pt>
                      <c:pt idx="274">
                        <c:v>464</c:v>
                      </c:pt>
                      <c:pt idx="275">
                        <c:v>465</c:v>
                      </c:pt>
                      <c:pt idx="276">
                        <c:v>466</c:v>
                      </c:pt>
                      <c:pt idx="277">
                        <c:v>467</c:v>
                      </c:pt>
                      <c:pt idx="278">
                        <c:v>468</c:v>
                      </c:pt>
                      <c:pt idx="279">
                        <c:v>469</c:v>
                      </c:pt>
                      <c:pt idx="280">
                        <c:v>470</c:v>
                      </c:pt>
                      <c:pt idx="281">
                        <c:v>471</c:v>
                      </c:pt>
                      <c:pt idx="282">
                        <c:v>472</c:v>
                      </c:pt>
                      <c:pt idx="283">
                        <c:v>473</c:v>
                      </c:pt>
                      <c:pt idx="284">
                        <c:v>474</c:v>
                      </c:pt>
                      <c:pt idx="285">
                        <c:v>475</c:v>
                      </c:pt>
                      <c:pt idx="286">
                        <c:v>476</c:v>
                      </c:pt>
                      <c:pt idx="287">
                        <c:v>477</c:v>
                      </c:pt>
                      <c:pt idx="288">
                        <c:v>478</c:v>
                      </c:pt>
                      <c:pt idx="289">
                        <c:v>479</c:v>
                      </c:pt>
                      <c:pt idx="290">
                        <c:v>480</c:v>
                      </c:pt>
                      <c:pt idx="291">
                        <c:v>481</c:v>
                      </c:pt>
                      <c:pt idx="292">
                        <c:v>482</c:v>
                      </c:pt>
                      <c:pt idx="293">
                        <c:v>483</c:v>
                      </c:pt>
                      <c:pt idx="294">
                        <c:v>484</c:v>
                      </c:pt>
                      <c:pt idx="295">
                        <c:v>485</c:v>
                      </c:pt>
                      <c:pt idx="296">
                        <c:v>486</c:v>
                      </c:pt>
                      <c:pt idx="297">
                        <c:v>487</c:v>
                      </c:pt>
                      <c:pt idx="298">
                        <c:v>488</c:v>
                      </c:pt>
                      <c:pt idx="299">
                        <c:v>489</c:v>
                      </c:pt>
                      <c:pt idx="300">
                        <c:v>490</c:v>
                      </c:pt>
                      <c:pt idx="301">
                        <c:v>491</c:v>
                      </c:pt>
                      <c:pt idx="302">
                        <c:v>492</c:v>
                      </c:pt>
                      <c:pt idx="303">
                        <c:v>493</c:v>
                      </c:pt>
                      <c:pt idx="304">
                        <c:v>494</c:v>
                      </c:pt>
                      <c:pt idx="305">
                        <c:v>495</c:v>
                      </c:pt>
                      <c:pt idx="306">
                        <c:v>496</c:v>
                      </c:pt>
                      <c:pt idx="307">
                        <c:v>497</c:v>
                      </c:pt>
                      <c:pt idx="308">
                        <c:v>498</c:v>
                      </c:pt>
                      <c:pt idx="309">
                        <c:v>499</c:v>
                      </c:pt>
                      <c:pt idx="310">
                        <c:v>500</c:v>
                      </c:pt>
                      <c:pt idx="311">
                        <c:v>501</c:v>
                      </c:pt>
                      <c:pt idx="312">
                        <c:v>502</c:v>
                      </c:pt>
                      <c:pt idx="313">
                        <c:v>503</c:v>
                      </c:pt>
                      <c:pt idx="314">
                        <c:v>504</c:v>
                      </c:pt>
                      <c:pt idx="315">
                        <c:v>505</c:v>
                      </c:pt>
                      <c:pt idx="316">
                        <c:v>506</c:v>
                      </c:pt>
                      <c:pt idx="317">
                        <c:v>507</c:v>
                      </c:pt>
                      <c:pt idx="318">
                        <c:v>508</c:v>
                      </c:pt>
                      <c:pt idx="319">
                        <c:v>509</c:v>
                      </c:pt>
                      <c:pt idx="320">
                        <c:v>510</c:v>
                      </c:pt>
                      <c:pt idx="321">
                        <c:v>511</c:v>
                      </c:pt>
                      <c:pt idx="322">
                        <c:v>512</c:v>
                      </c:pt>
                      <c:pt idx="323">
                        <c:v>513</c:v>
                      </c:pt>
                      <c:pt idx="324">
                        <c:v>514</c:v>
                      </c:pt>
                      <c:pt idx="325">
                        <c:v>515</c:v>
                      </c:pt>
                      <c:pt idx="326">
                        <c:v>516</c:v>
                      </c:pt>
                      <c:pt idx="327">
                        <c:v>517</c:v>
                      </c:pt>
                      <c:pt idx="328">
                        <c:v>518</c:v>
                      </c:pt>
                      <c:pt idx="329">
                        <c:v>519</c:v>
                      </c:pt>
                      <c:pt idx="330">
                        <c:v>520</c:v>
                      </c:pt>
                      <c:pt idx="331">
                        <c:v>521</c:v>
                      </c:pt>
                      <c:pt idx="332">
                        <c:v>522</c:v>
                      </c:pt>
                      <c:pt idx="333">
                        <c:v>523</c:v>
                      </c:pt>
                      <c:pt idx="334">
                        <c:v>524</c:v>
                      </c:pt>
                      <c:pt idx="335">
                        <c:v>525</c:v>
                      </c:pt>
                      <c:pt idx="336">
                        <c:v>526</c:v>
                      </c:pt>
                      <c:pt idx="337">
                        <c:v>527</c:v>
                      </c:pt>
                      <c:pt idx="338">
                        <c:v>528</c:v>
                      </c:pt>
                      <c:pt idx="339">
                        <c:v>529</c:v>
                      </c:pt>
                      <c:pt idx="340">
                        <c:v>530</c:v>
                      </c:pt>
                      <c:pt idx="341">
                        <c:v>531</c:v>
                      </c:pt>
                      <c:pt idx="342">
                        <c:v>532</c:v>
                      </c:pt>
                      <c:pt idx="343">
                        <c:v>533</c:v>
                      </c:pt>
                      <c:pt idx="344">
                        <c:v>534</c:v>
                      </c:pt>
                      <c:pt idx="345">
                        <c:v>535</c:v>
                      </c:pt>
                      <c:pt idx="346">
                        <c:v>536</c:v>
                      </c:pt>
                      <c:pt idx="347">
                        <c:v>537</c:v>
                      </c:pt>
                      <c:pt idx="348">
                        <c:v>538</c:v>
                      </c:pt>
                      <c:pt idx="349">
                        <c:v>539</c:v>
                      </c:pt>
                      <c:pt idx="350">
                        <c:v>540</c:v>
                      </c:pt>
                      <c:pt idx="351">
                        <c:v>541</c:v>
                      </c:pt>
                      <c:pt idx="352">
                        <c:v>542</c:v>
                      </c:pt>
                      <c:pt idx="353">
                        <c:v>543</c:v>
                      </c:pt>
                      <c:pt idx="354">
                        <c:v>544</c:v>
                      </c:pt>
                      <c:pt idx="355">
                        <c:v>545</c:v>
                      </c:pt>
                      <c:pt idx="356">
                        <c:v>546</c:v>
                      </c:pt>
                      <c:pt idx="357">
                        <c:v>547</c:v>
                      </c:pt>
                      <c:pt idx="358">
                        <c:v>548</c:v>
                      </c:pt>
                      <c:pt idx="359">
                        <c:v>549</c:v>
                      </c:pt>
                      <c:pt idx="360">
                        <c:v>550</c:v>
                      </c:pt>
                      <c:pt idx="361">
                        <c:v>551</c:v>
                      </c:pt>
                      <c:pt idx="362">
                        <c:v>552</c:v>
                      </c:pt>
                      <c:pt idx="363">
                        <c:v>553</c:v>
                      </c:pt>
                      <c:pt idx="364">
                        <c:v>554</c:v>
                      </c:pt>
                      <c:pt idx="365">
                        <c:v>555</c:v>
                      </c:pt>
                      <c:pt idx="366">
                        <c:v>556</c:v>
                      </c:pt>
                      <c:pt idx="367">
                        <c:v>557</c:v>
                      </c:pt>
                      <c:pt idx="368">
                        <c:v>558</c:v>
                      </c:pt>
                      <c:pt idx="369">
                        <c:v>559</c:v>
                      </c:pt>
                      <c:pt idx="370">
                        <c:v>560</c:v>
                      </c:pt>
                      <c:pt idx="371">
                        <c:v>561</c:v>
                      </c:pt>
                      <c:pt idx="372">
                        <c:v>562</c:v>
                      </c:pt>
                      <c:pt idx="373">
                        <c:v>563</c:v>
                      </c:pt>
                      <c:pt idx="374">
                        <c:v>564</c:v>
                      </c:pt>
                      <c:pt idx="375">
                        <c:v>565</c:v>
                      </c:pt>
                      <c:pt idx="376">
                        <c:v>566</c:v>
                      </c:pt>
                      <c:pt idx="377">
                        <c:v>567</c:v>
                      </c:pt>
                      <c:pt idx="378">
                        <c:v>568</c:v>
                      </c:pt>
                      <c:pt idx="379">
                        <c:v>569</c:v>
                      </c:pt>
                      <c:pt idx="380">
                        <c:v>570</c:v>
                      </c:pt>
                      <c:pt idx="381">
                        <c:v>571</c:v>
                      </c:pt>
                      <c:pt idx="382">
                        <c:v>572</c:v>
                      </c:pt>
                      <c:pt idx="383">
                        <c:v>573</c:v>
                      </c:pt>
                      <c:pt idx="384">
                        <c:v>574</c:v>
                      </c:pt>
                      <c:pt idx="385">
                        <c:v>575</c:v>
                      </c:pt>
                      <c:pt idx="386">
                        <c:v>576</c:v>
                      </c:pt>
                      <c:pt idx="387">
                        <c:v>577</c:v>
                      </c:pt>
                      <c:pt idx="388">
                        <c:v>578</c:v>
                      </c:pt>
                      <c:pt idx="389">
                        <c:v>579</c:v>
                      </c:pt>
                      <c:pt idx="390">
                        <c:v>580</c:v>
                      </c:pt>
                      <c:pt idx="391">
                        <c:v>581</c:v>
                      </c:pt>
                      <c:pt idx="392">
                        <c:v>582</c:v>
                      </c:pt>
                      <c:pt idx="393">
                        <c:v>583</c:v>
                      </c:pt>
                      <c:pt idx="394">
                        <c:v>584</c:v>
                      </c:pt>
                      <c:pt idx="395">
                        <c:v>585</c:v>
                      </c:pt>
                      <c:pt idx="396">
                        <c:v>586</c:v>
                      </c:pt>
                      <c:pt idx="397">
                        <c:v>587</c:v>
                      </c:pt>
                      <c:pt idx="398">
                        <c:v>588</c:v>
                      </c:pt>
                      <c:pt idx="399">
                        <c:v>589</c:v>
                      </c:pt>
                      <c:pt idx="400">
                        <c:v>590</c:v>
                      </c:pt>
                      <c:pt idx="401">
                        <c:v>591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594</c:v>
                      </c:pt>
                      <c:pt idx="405">
                        <c:v>595</c:v>
                      </c:pt>
                      <c:pt idx="406">
                        <c:v>596</c:v>
                      </c:pt>
                      <c:pt idx="407">
                        <c:v>597</c:v>
                      </c:pt>
                      <c:pt idx="408">
                        <c:v>598</c:v>
                      </c:pt>
                      <c:pt idx="409">
                        <c:v>599</c:v>
                      </c:pt>
                      <c:pt idx="410">
                        <c:v>600</c:v>
                      </c:pt>
                      <c:pt idx="411">
                        <c:v>601</c:v>
                      </c:pt>
                      <c:pt idx="412">
                        <c:v>602</c:v>
                      </c:pt>
                      <c:pt idx="413">
                        <c:v>603</c:v>
                      </c:pt>
                      <c:pt idx="414">
                        <c:v>604</c:v>
                      </c:pt>
                      <c:pt idx="415">
                        <c:v>605</c:v>
                      </c:pt>
                      <c:pt idx="416">
                        <c:v>606</c:v>
                      </c:pt>
                      <c:pt idx="417">
                        <c:v>607</c:v>
                      </c:pt>
                      <c:pt idx="418">
                        <c:v>608</c:v>
                      </c:pt>
                      <c:pt idx="419">
                        <c:v>609</c:v>
                      </c:pt>
                      <c:pt idx="420">
                        <c:v>610</c:v>
                      </c:pt>
                      <c:pt idx="421">
                        <c:v>611</c:v>
                      </c:pt>
                      <c:pt idx="422">
                        <c:v>612</c:v>
                      </c:pt>
                      <c:pt idx="423">
                        <c:v>613</c:v>
                      </c:pt>
                      <c:pt idx="424">
                        <c:v>614</c:v>
                      </c:pt>
                      <c:pt idx="425">
                        <c:v>615</c:v>
                      </c:pt>
                      <c:pt idx="426">
                        <c:v>616</c:v>
                      </c:pt>
                      <c:pt idx="427">
                        <c:v>617</c:v>
                      </c:pt>
                      <c:pt idx="428">
                        <c:v>618</c:v>
                      </c:pt>
                      <c:pt idx="429">
                        <c:v>619</c:v>
                      </c:pt>
                      <c:pt idx="430">
                        <c:v>620</c:v>
                      </c:pt>
                      <c:pt idx="431">
                        <c:v>621</c:v>
                      </c:pt>
                      <c:pt idx="432">
                        <c:v>622</c:v>
                      </c:pt>
                      <c:pt idx="433">
                        <c:v>623</c:v>
                      </c:pt>
                      <c:pt idx="434">
                        <c:v>624</c:v>
                      </c:pt>
                      <c:pt idx="435">
                        <c:v>625</c:v>
                      </c:pt>
                      <c:pt idx="436">
                        <c:v>626</c:v>
                      </c:pt>
                      <c:pt idx="437">
                        <c:v>627</c:v>
                      </c:pt>
                      <c:pt idx="438">
                        <c:v>628</c:v>
                      </c:pt>
                      <c:pt idx="439">
                        <c:v>629</c:v>
                      </c:pt>
                      <c:pt idx="440">
                        <c:v>630</c:v>
                      </c:pt>
                      <c:pt idx="441">
                        <c:v>631</c:v>
                      </c:pt>
                      <c:pt idx="442">
                        <c:v>632</c:v>
                      </c:pt>
                      <c:pt idx="443">
                        <c:v>633</c:v>
                      </c:pt>
                      <c:pt idx="444">
                        <c:v>634</c:v>
                      </c:pt>
                      <c:pt idx="445">
                        <c:v>635</c:v>
                      </c:pt>
                      <c:pt idx="446">
                        <c:v>636</c:v>
                      </c:pt>
                      <c:pt idx="447">
                        <c:v>637</c:v>
                      </c:pt>
                      <c:pt idx="448">
                        <c:v>638</c:v>
                      </c:pt>
                      <c:pt idx="449">
                        <c:v>639</c:v>
                      </c:pt>
                      <c:pt idx="450">
                        <c:v>640</c:v>
                      </c:pt>
                      <c:pt idx="451">
                        <c:v>641</c:v>
                      </c:pt>
                      <c:pt idx="452">
                        <c:v>642</c:v>
                      </c:pt>
                      <c:pt idx="453">
                        <c:v>643</c:v>
                      </c:pt>
                      <c:pt idx="454">
                        <c:v>644</c:v>
                      </c:pt>
                      <c:pt idx="455">
                        <c:v>645</c:v>
                      </c:pt>
                      <c:pt idx="456">
                        <c:v>646</c:v>
                      </c:pt>
                      <c:pt idx="457">
                        <c:v>647</c:v>
                      </c:pt>
                      <c:pt idx="458">
                        <c:v>648</c:v>
                      </c:pt>
                      <c:pt idx="459">
                        <c:v>649</c:v>
                      </c:pt>
                      <c:pt idx="460">
                        <c:v>650</c:v>
                      </c:pt>
                      <c:pt idx="461">
                        <c:v>651</c:v>
                      </c:pt>
                      <c:pt idx="462">
                        <c:v>652</c:v>
                      </c:pt>
                      <c:pt idx="463">
                        <c:v>653</c:v>
                      </c:pt>
                      <c:pt idx="464">
                        <c:v>654</c:v>
                      </c:pt>
                      <c:pt idx="465">
                        <c:v>655</c:v>
                      </c:pt>
                      <c:pt idx="466">
                        <c:v>656</c:v>
                      </c:pt>
                      <c:pt idx="467">
                        <c:v>657</c:v>
                      </c:pt>
                      <c:pt idx="468">
                        <c:v>658</c:v>
                      </c:pt>
                      <c:pt idx="469">
                        <c:v>659</c:v>
                      </c:pt>
                      <c:pt idx="470">
                        <c:v>660</c:v>
                      </c:pt>
                      <c:pt idx="471">
                        <c:v>661</c:v>
                      </c:pt>
                      <c:pt idx="472">
                        <c:v>662</c:v>
                      </c:pt>
                      <c:pt idx="473">
                        <c:v>663</c:v>
                      </c:pt>
                      <c:pt idx="474">
                        <c:v>664</c:v>
                      </c:pt>
                      <c:pt idx="475">
                        <c:v>665</c:v>
                      </c:pt>
                      <c:pt idx="476">
                        <c:v>666</c:v>
                      </c:pt>
                      <c:pt idx="477">
                        <c:v>667</c:v>
                      </c:pt>
                      <c:pt idx="478">
                        <c:v>668</c:v>
                      </c:pt>
                      <c:pt idx="479">
                        <c:v>669</c:v>
                      </c:pt>
                      <c:pt idx="480">
                        <c:v>670</c:v>
                      </c:pt>
                      <c:pt idx="481">
                        <c:v>671</c:v>
                      </c:pt>
                      <c:pt idx="482">
                        <c:v>672</c:v>
                      </c:pt>
                      <c:pt idx="483">
                        <c:v>673</c:v>
                      </c:pt>
                      <c:pt idx="484">
                        <c:v>674</c:v>
                      </c:pt>
                      <c:pt idx="485">
                        <c:v>675</c:v>
                      </c:pt>
                      <c:pt idx="486">
                        <c:v>676</c:v>
                      </c:pt>
                      <c:pt idx="487">
                        <c:v>677</c:v>
                      </c:pt>
                      <c:pt idx="488">
                        <c:v>678</c:v>
                      </c:pt>
                      <c:pt idx="489">
                        <c:v>679</c:v>
                      </c:pt>
                      <c:pt idx="490">
                        <c:v>680</c:v>
                      </c:pt>
                      <c:pt idx="491">
                        <c:v>681</c:v>
                      </c:pt>
                      <c:pt idx="492">
                        <c:v>682</c:v>
                      </c:pt>
                      <c:pt idx="493">
                        <c:v>683</c:v>
                      </c:pt>
                      <c:pt idx="494">
                        <c:v>684</c:v>
                      </c:pt>
                      <c:pt idx="495">
                        <c:v>685</c:v>
                      </c:pt>
                      <c:pt idx="496">
                        <c:v>686</c:v>
                      </c:pt>
                      <c:pt idx="497">
                        <c:v>687</c:v>
                      </c:pt>
                      <c:pt idx="498">
                        <c:v>688</c:v>
                      </c:pt>
                      <c:pt idx="499">
                        <c:v>689</c:v>
                      </c:pt>
                      <c:pt idx="500">
                        <c:v>690</c:v>
                      </c:pt>
                      <c:pt idx="501">
                        <c:v>691</c:v>
                      </c:pt>
                      <c:pt idx="502">
                        <c:v>692</c:v>
                      </c:pt>
                      <c:pt idx="503">
                        <c:v>693</c:v>
                      </c:pt>
                      <c:pt idx="504">
                        <c:v>694</c:v>
                      </c:pt>
                      <c:pt idx="505">
                        <c:v>695</c:v>
                      </c:pt>
                      <c:pt idx="506">
                        <c:v>696</c:v>
                      </c:pt>
                      <c:pt idx="507">
                        <c:v>697</c:v>
                      </c:pt>
                      <c:pt idx="508">
                        <c:v>698</c:v>
                      </c:pt>
                      <c:pt idx="509">
                        <c:v>699</c:v>
                      </c:pt>
                      <c:pt idx="510">
                        <c:v>700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20.10.2020'!$U$7:$U$517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2.6816580390000002</c:v>
                      </c:pt>
                      <c:pt idx="1">
                        <c:v>2.8562495609999998</c:v>
                      </c:pt>
                      <c:pt idx="2">
                        <c:v>3.1810494930000002</c:v>
                      </c:pt>
                      <c:pt idx="3">
                        <c:v>3.2193011600000001</c:v>
                      </c:pt>
                      <c:pt idx="4">
                        <c:v>2.8938996029999999</c:v>
                      </c:pt>
                      <c:pt idx="5">
                        <c:v>2.8229102269999999</c:v>
                      </c:pt>
                      <c:pt idx="6">
                        <c:v>3.137302166</c:v>
                      </c:pt>
                      <c:pt idx="7">
                        <c:v>3.5260775629999999</c:v>
                      </c:pt>
                      <c:pt idx="8">
                        <c:v>3.0960132950000001</c:v>
                      </c:pt>
                      <c:pt idx="9">
                        <c:v>3.3908853090000002</c:v>
                      </c:pt>
                      <c:pt idx="10">
                        <c:v>3.660704231</c:v>
                      </c:pt>
                      <c:pt idx="11">
                        <c:v>3.644089497</c:v>
                      </c:pt>
                      <c:pt idx="12">
                        <c:v>3.6514293279999999</c:v>
                      </c:pt>
                      <c:pt idx="13">
                        <c:v>3.9303407209999999</c:v>
                      </c:pt>
                      <c:pt idx="14">
                        <c:v>3.9785534120000001</c:v>
                      </c:pt>
                      <c:pt idx="15">
                        <c:v>3.9866060999999999</c:v>
                      </c:pt>
                      <c:pt idx="16">
                        <c:v>3.9888202279999998</c:v>
                      </c:pt>
                      <c:pt idx="17">
                        <c:v>3.9888202279999998</c:v>
                      </c:pt>
                      <c:pt idx="18">
                        <c:v>3.9888202279999998</c:v>
                      </c:pt>
                      <c:pt idx="19">
                        <c:v>3.9888202279999998</c:v>
                      </c:pt>
                      <c:pt idx="20">
                        <c:v>3.9888202279999998</c:v>
                      </c:pt>
                      <c:pt idx="21">
                        <c:v>3.9888202279999998</c:v>
                      </c:pt>
                      <c:pt idx="22">
                        <c:v>3.9888202279999998</c:v>
                      </c:pt>
                      <c:pt idx="23">
                        <c:v>3.9888202279999998</c:v>
                      </c:pt>
                      <c:pt idx="24">
                        <c:v>3.9888202279999998</c:v>
                      </c:pt>
                      <c:pt idx="25">
                        <c:v>3.9888202279999998</c:v>
                      </c:pt>
                      <c:pt idx="26">
                        <c:v>3.9888202279999998</c:v>
                      </c:pt>
                      <c:pt idx="27">
                        <c:v>3.9888202279999998</c:v>
                      </c:pt>
                      <c:pt idx="28">
                        <c:v>3.9888202279999998</c:v>
                      </c:pt>
                      <c:pt idx="29">
                        <c:v>3.9888202279999998</c:v>
                      </c:pt>
                      <c:pt idx="30">
                        <c:v>3.9888202279999998</c:v>
                      </c:pt>
                      <c:pt idx="31">
                        <c:v>3.9888202279999998</c:v>
                      </c:pt>
                      <c:pt idx="32">
                        <c:v>3.9888202279999998</c:v>
                      </c:pt>
                      <c:pt idx="33">
                        <c:v>3.9888202279999998</c:v>
                      </c:pt>
                      <c:pt idx="34">
                        <c:v>3.9888202279999998</c:v>
                      </c:pt>
                      <c:pt idx="35">
                        <c:v>3.9888202279999998</c:v>
                      </c:pt>
                      <c:pt idx="36">
                        <c:v>3.9888202279999998</c:v>
                      </c:pt>
                      <c:pt idx="37">
                        <c:v>3.9888202279999998</c:v>
                      </c:pt>
                      <c:pt idx="38">
                        <c:v>3.9888202279999998</c:v>
                      </c:pt>
                      <c:pt idx="39">
                        <c:v>3.9888202279999998</c:v>
                      </c:pt>
                      <c:pt idx="40">
                        <c:v>3.9888202279999998</c:v>
                      </c:pt>
                      <c:pt idx="41">
                        <c:v>3.9888202279999998</c:v>
                      </c:pt>
                      <c:pt idx="42">
                        <c:v>3.9888202279999998</c:v>
                      </c:pt>
                      <c:pt idx="43">
                        <c:v>3.9888202279999998</c:v>
                      </c:pt>
                      <c:pt idx="44">
                        <c:v>3.9888202279999998</c:v>
                      </c:pt>
                      <c:pt idx="45">
                        <c:v>3.9888202279999998</c:v>
                      </c:pt>
                      <c:pt idx="46">
                        <c:v>3.9888202279999998</c:v>
                      </c:pt>
                      <c:pt idx="47">
                        <c:v>3.9888202279999998</c:v>
                      </c:pt>
                      <c:pt idx="48">
                        <c:v>2.7329039339999999</c:v>
                      </c:pt>
                      <c:pt idx="49">
                        <c:v>2.2144924459999999</c:v>
                      </c:pt>
                      <c:pt idx="50">
                        <c:v>1.8276409730000001</c:v>
                      </c:pt>
                      <c:pt idx="51">
                        <c:v>1.5507161279999999</c:v>
                      </c:pt>
                      <c:pt idx="52">
                        <c:v>1.327386492</c:v>
                      </c:pt>
                      <c:pt idx="53">
                        <c:v>1.1360178869999999</c:v>
                      </c:pt>
                      <c:pt idx="54">
                        <c:v>0.98369901100000001</c:v>
                      </c:pt>
                      <c:pt idx="55">
                        <c:v>0.85397849299999995</c:v>
                      </c:pt>
                      <c:pt idx="56">
                        <c:v>0.74244652700000002</c:v>
                      </c:pt>
                      <c:pt idx="57">
                        <c:v>0.64826393599999999</c:v>
                      </c:pt>
                      <c:pt idx="58">
                        <c:v>0.56851717400000001</c:v>
                      </c:pt>
                      <c:pt idx="59">
                        <c:v>0.49970605800000001</c:v>
                      </c:pt>
                      <c:pt idx="60">
                        <c:v>0.43985757199999997</c:v>
                      </c:pt>
                      <c:pt idx="61">
                        <c:v>0.38861612200000001</c:v>
                      </c:pt>
                      <c:pt idx="62">
                        <c:v>0.34395163400000001</c:v>
                      </c:pt>
                      <c:pt idx="63">
                        <c:v>0.30440594900000001</c:v>
                      </c:pt>
                      <c:pt idx="64">
                        <c:v>0.270618319</c:v>
                      </c:pt>
                      <c:pt idx="65">
                        <c:v>0.24085303</c:v>
                      </c:pt>
                      <c:pt idx="66">
                        <c:v>0.21472754799999999</c:v>
                      </c:pt>
                      <c:pt idx="67">
                        <c:v>0.192519883</c:v>
                      </c:pt>
                      <c:pt idx="68">
                        <c:v>0.17322085300000001</c:v>
                      </c:pt>
                      <c:pt idx="69">
                        <c:v>0.15657380700000001</c:v>
                      </c:pt>
                      <c:pt idx="70">
                        <c:v>0.142437438</c:v>
                      </c:pt>
                      <c:pt idx="71">
                        <c:v>0.13048400199999999</c:v>
                      </c:pt>
                      <c:pt idx="72">
                        <c:v>0.120330616</c:v>
                      </c:pt>
                      <c:pt idx="73">
                        <c:v>0.11178927800000001</c:v>
                      </c:pt>
                      <c:pt idx="74">
                        <c:v>0.105022271</c:v>
                      </c:pt>
                      <c:pt idx="75" formatCode="0.00E+00">
                        <c:v>9.9500000000000005E-2</c:v>
                      </c:pt>
                      <c:pt idx="76" formatCode="0.00E+00">
                        <c:v>9.5200000000000007E-2</c:v>
                      </c:pt>
                      <c:pt idx="77" formatCode="0.00E+00">
                        <c:v>9.1499999999999998E-2</c:v>
                      </c:pt>
                      <c:pt idx="78" formatCode="0.00E+00">
                        <c:v>8.8300000000000003E-2</c:v>
                      </c:pt>
                      <c:pt idx="79" formatCode="0.00E+00">
                        <c:v>8.6499999999999994E-2</c:v>
                      </c:pt>
                      <c:pt idx="80">
                        <c:v>8.5548350999999995E-2</c:v>
                      </c:pt>
                      <c:pt idx="81" formatCode="0.00E+00">
                        <c:v>8.4599999999999995E-2</c:v>
                      </c:pt>
                      <c:pt idx="82">
                        <c:v>8.4492952999999996E-2</c:v>
                      </c:pt>
                      <c:pt idx="83" formatCode="0.00E+00">
                        <c:v>8.4400000000000003E-2</c:v>
                      </c:pt>
                      <c:pt idx="84" formatCode="0.00E+00">
                        <c:v>8.5000000000000006E-2</c:v>
                      </c:pt>
                      <c:pt idx="85" formatCode="0.00E+00">
                        <c:v>8.6099999999999996E-2</c:v>
                      </c:pt>
                      <c:pt idx="86" formatCode="0.00E+00">
                        <c:v>8.8300000000000003E-2</c:v>
                      </c:pt>
                      <c:pt idx="87" formatCode="0.00E+00">
                        <c:v>8.9200000000000002E-2</c:v>
                      </c:pt>
                      <c:pt idx="88" formatCode="0.00E+00">
                        <c:v>9.0800000000000006E-2</c:v>
                      </c:pt>
                      <c:pt idx="89" formatCode="0.00E+00">
                        <c:v>9.3399999999999997E-2</c:v>
                      </c:pt>
                      <c:pt idx="90" formatCode="0.00E+00">
                        <c:v>9.5699999999999993E-2</c:v>
                      </c:pt>
                      <c:pt idx="91" formatCode="0.00E+00">
                        <c:v>9.7699999999999995E-2</c:v>
                      </c:pt>
                      <c:pt idx="92" formatCode="0.00E+00">
                        <c:v>9.98E-2</c:v>
                      </c:pt>
                      <c:pt idx="93">
                        <c:v>0.102286133</c:v>
                      </c:pt>
                      <c:pt idx="94">
                        <c:v>0.104752893</c:v>
                      </c:pt>
                      <c:pt idx="95">
                        <c:v>0.10683255699999999</c:v>
                      </c:pt>
                      <c:pt idx="96">
                        <c:v>0.110550009</c:v>
                      </c:pt>
                      <c:pt idx="97">
                        <c:v>0.112065003</c:v>
                      </c:pt>
                      <c:pt idx="98">
                        <c:v>0.11475635200000001</c:v>
                      </c:pt>
                      <c:pt idx="99">
                        <c:v>0.11755748000000001</c:v>
                      </c:pt>
                      <c:pt idx="100">
                        <c:v>0.119205348</c:v>
                      </c:pt>
                      <c:pt idx="101">
                        <c:v>0.121150551</c:v>
                      </c:pt>
                      <c:pt idx="102">
                        <c:v>0.12271636800000001</c:v>
                      </c:pt>
                      <c:pt idx="103">
                        <c:v>0.12463538</c:v>
                      </c:pt>
                      <c:pt idx="104">
                        <c:v>0.126347985</c:v>
                      </c:pt>
                      <c:pt idx="105">
                        <c:v>0.12800757500000001</c:v>
                      </c:pt>
                      <c:pt idx="106">
                        <c:v>0.12829000300000001</c:v>
                      </c:pt>
                      <c:pt idx="107">
                        <c:v>0.12893887900000001</c:v>
                      </c:pt>
                      <c:pt idx="108">
                        <c:v>0.129490615</c:v>
                      </c:pt>
                      <c:pt idx="109">
                        <c:v>0.129170752</c:v>
                      </c:pt>
                      <c:pt idx="110">
                        <c:v>0.12895184800000001</c:v>
                      </c:pt>
                      <c:pt idx="111">
                        <c:v>0.12823519999999999</c:v>
                      </c:pt>
                      <c:pt idx="112">
                        <c:v>0.12706528</c:v>
                      </c:pt>
                      <c:pt idx="113">
                        <c:v>0.12582094999999999</c:v>
                      </c:pt>
                      <c:pt idx="114">
                        <c:v>0.123758723</c:v>
                      </c:pt>
                      <c:pt idx="115">
                        <c:v>0.121265153</c:v>
                      </c:pt>
                      <c:pt idx="116">
                        <c:v>0.118791839</c:v>
                      </c:pt>
                      <c:pt idx="117">
                        <c:v>0.115914504</c:v>
                      </c:pt>
                      <c:pt idx="118">
                        <c:v>0.112818946</c:v>
                      </c:pt>
                      <c:pt idx="119">
                        <c:v>0.109889373</c:v>
                      </c:pt>
                      <c:pt idx="120">
                        <c:v>0.106498221</c:v>
                      </c:pt>
                      <c:pt idx="121">
                        <c:v>0.102748696</c:v>
                      </c:pt>
                      <c:pt idx="122" formatCode="0.00E+00">
                        <c:v>9.9000000000000005E-2</c:v>
                      </c:pt>
                      <c:pt idx="123" formatCode="0.00E+00">
                        <c:v>9.5200000000000007E-2</c:v>
                      </c:pt>
                      <c:pt idx="124" formatCode="0.00E+00">
                        <c:v>9.1600000000000001E-2</c:v>
                      </c:pt>
                      <c:pt idx="125" formatCode="0.00E+00">
                        <c:v>8.7499999999999994E-2</c:v>
                      </c:pt>
                      <c:pt idx="126" formatCode="0.00E+00">
                        <c:v>8.3900000000000002E-2</c:v>
                      </c:pt>
                      <c:pt idx="127" formatCode="0.00E+00">
                        <c:v>8.1000000000000003E-2</c:v>
                      </c:pt>
                      <c:pt idx="128" formatCode="0.00E+00">
                        <c:v>7.8200000000000006E-2</c:v>
                      </c:pt>
                      <c:pt idx="129" formatCode="0.00E+00">
                        <c:v>7.5499999999999998E-2</c:v>
                      </c:pt>
                      <c:pt idx="130" formatCode="0.00E+00">
                        <c:v>7.2800000000000004E-2</c:v>
                      </c:pt>
                      <c:pt idx="131">
                        <c:v>7.0461417999999998E-2</c:v>
                      </c:pt>
                      <c:pt idx="132" formatCode="0.00E+00">
                        <c:v>6.8400000000000002E-2</c:v>
                      </c:pt>
                      <c:pt idx="133" formatCode="0.00E+00">
                        <c:v>6.6500000000000004E-2</c:v>
                      </c:pt>
                      <c:pt idx="134" formatCode="0.00E+00">
                        <c:v>6.4600000000000005E-2</c:v>
                      </c:pt>
                      <c:pt idx="135" formatCode="0.00E+00">
                        <c:v>6.3700000000000007E-2</c:v>
                      </c:pt>
                      <c:pt idx="136" formatCode="0.00E+00">
                        <c:v>6.3399999999999998E-2</c:v>
                      </c:pt>
                      <c:pt idx="137" formatCode="0.00E+00">
                        <c:v>6.25E-2</c:v>
                      </c:pt>
                      <c:pt idx="138" formatCode="0.00E+00">
                        <c:v>6.2E-2</c:v>
                      </c:pt>
                      <c:pt idx="139" formatCode="0.00E+00">
                        <c:v>6.13E-2</c:v>
                      </c:pt>
                      <c:pt idx="140" formatCode="0.00E+00">
                        <c:v>6.13E-2</c:v>
                      </c:pt>
                      <c:pt idx="141" formatCode="0.00E+00">
                        <c:v>6.2100000000000002E-2</c:v>
                      </c:pt>
                      <c:pt idx="142" formatCode="0.00E+00">
                        <c:v>6.3399999999999998E-2</c:v>
                      </c:pt>
                      <c:pt idx="143" formatCode="0.00E+00">
                        <c:v>6.3600000000000004E-2</c:v>
                      </c:pt>
                      <c:pt idx="144" formatCode="0.00E+00">
                        <c:v>6.4399999999999999E-2</c:v>
                      </c:pt>
                      <c:pt idx="145" formatCode="0.00E+00">
                        <c:v>6.5000000000000002E-2</c:v>
                      </c:pt>
                      <c:pt idx="146" formatCode="0.00E+00">
                        <c:v>6.6299999999999998E-2</c:v>
                      </c:pt>
                      <c:pt idx="147">
                        <c:v>6.5861797999999999E-2</c:v>
                      </c:pt>
                      <c:pt idx="148" formatCode="0.00E+00">
                        <c:v>6.5699999999999995E-2</c:v>
                      </c:pt>
                      <c:pt idx="149" formatCode="0.00E+00">
                        <c:v>6.6500000000000004E-2</c:v>
                      </c:pt>
                      <c:pt idx="150" formatCode="0.00E+00">
                        <c:v>6.6400000000000001E-2</c:v>
                      </c:pt>
                      <c:pt idx="151" formatCode="0.00E+00">
                        <c:v>6.7400000000000002E-2</c:v>
                      </c:pt>
                      <c:pt idx="152" formatCode="0.00E+00">
                        <c:v>6.8000000000000005E-2</c:v>
                      </c:pt>
                      <c:pt idx="153" formatCode="0.00E+00">
                        <c:v>6.7400000000000002E-2</c:v>
                      </c:pt>
                      <c:pt idx="154" formatCode="0.00E+00">
                        <c:v>6.6000000000000003E-2</c:v>
                      </c:pt>
                      <c:pt idx="155" formatCode="0.00E+00">
                        <c:v>6.5699999999999995E-2</c:v>
                      </c:pt>
                      <c:pt idx="156" formatCode="0.00E+00">
                        <c:v>6.5000000000000002E-2</c:v>
                      </c:pt>
                      <c:pt idx="157" formatCode="0.00E+00">
                        <c:v>6.4600000000000005E-2</c:v>
                      </c:pt>
                      <c:pt idx="158" formatCode="0.00E+00">
                        <c:v>6.2700000000000006E-2</c:v>
                      </c:pt>
                      <c:pt idx="159" formatCode="0.00E+00">
                        <c:v>6.0900000000000003E-2</c:v>
                      </c:pt>
                      <c:pt idx="160" formatCode="0.00E+00">
                        <c:v>5.8900000000000001E-2</c:v>
                      </c:pt>
                      <c:pt idx="161" formatCode="0.00E+00">
                        <c:v>5.8000000000000003E-2</c:v>
                      </c:pt>
                      <c:pt idx="162" formatCode="0.00E+00">
                        <c:v>5.5800000000000002E-2</c:v>
                      </c:pt>
                      <c:pt idx="163" formatCode="0.00E+00">
                        <c:v>5.5399999999999998E-2</c:v>
                      </c:pt>
                      <c:pt idx="164" formatCode="0.00E+00">
                        <c:v>5.1900000000000002E-2</c:v>
                      </c:pt>
                      <c:pt idx="165">
                        <c:v>4.9970845999999999E-2</c:v>
                      </c:pt>
                      <c:pt idx="166" formatCode="0.00E+00">
                        <c:v>4.87E-2</c:v>
                      </c:pt>
                      <c:pt idx="167" formatCode="0.00E+00">
                        <c:v>4.5499999999999999E-2</c:v>
                      </c:pt>
                      <c:pt idx="168" formatCode="0.00E+00">
                        <c:v>4.2900000000000001E-2</c:v>
                      </c:pt>
                      <c:pt idx="169" formatCode="0.00E+00">
                        <c:v>3.9300000000000002E-2</c:v>
                      </c:pt>
                      <c:pt idx="170" formatCode="0.00E+00">
                        <c:v>3.9399999999999998E-2</c:v>
                      </c:pt>
                      <c:pt idx="171" formatCode="0.00E+00">
                        <c:v>3.7100000000000001E-2</c:v>
                      </c:pt>
                      <c:pt idx="172">
                        <c:v>3.4499800999999997E-2</c:v>
                      </c:pt>
                      <c:pt idx="173" formatCode="0.00E+00">
                        <c:v>3.0300000000000001E-2</c:v>
                      </c:pt>
                      <c:pt idx="174" formatCode="0.00E+00">
                        <c:v>3.0599999999999999E-2</c:v>
                      </c:pt>
                      <c:pt idx="175" formatCode="0.00E+00">
                        <c:v>2.8299999999999999E-2</c:v>
                      </c:pt>
                      <c:pt idx="176" formatCode="0.00E+00">
                        <c:v>2.58E-2</c:v>
                      </c:pt>
                      <c:pt idx="177" formatCode="0.00E+00">
                        <c:v>2.3800000000000002E-2</c:v>
                      </c:pt>
                      <c:pt idx="178" formatCode="0.00E+00">
                        <c:v>2.46E-2</c:v>
                      </c:pt>
                      <c:pt idx="179">
                        <c:v>1.9845494000000002E-2</c:v>
                      </c:pt>
                      <c:pt idx="180" formatCode="0.00E+00">
                        <c:v>2.2700000000000001E-2</c:v>
                      </c:pt>
                      <c:pt idx="181" formatCode="0.00E+00">
                        <c:v>1.9199999999999998E-2</c:v>
                      </c:pt>
                      <c:pt idx="182" formatCode="0.00E+00">
                        <c:v>1.5100000000000001E-2</c:v>
                      </c:pt>
                      <c:pt idx="183" formatCode="0.00E+00">
                        <c:v>1.38E-2</c:v>
                      </c:pt>
                      <c:pt idx="184" formatCode="0.00E+00">
                        <c:v>1.1599999999999999E-2</c:v>
                      </c:pt>
                      <c:pt idx="185" formatCode="0.00E+00">
                        <c:v>1.01E-2</c:v>
                      </c:pt>
                      <c:pt idx="186" formatCode="0.00E+00">
                        <c:v>8.1200000000000005E-3</c:v>
                      </c:pt>
                      <c:pt idx="187" formatCode="0.00E+00">
                        <c:v>9.2800000000000001E-3</c:v>
                      </c:pt>
                      <c:pt idx="188" formatCode="0.00E+00">
                        <c:v>7.9299999999999995E-3</c:v>
                      </c:pt>
                      <c:pt idx="189" formatCode="0.00E+00">
                        <c:v>5.2199999999999998E-3</c:v>
                      </c:pt>
                      <c:pt idx="190" formatCode="0.00E+00">
                        <c:v>7.0899999999999999E-3</c:v>
                      </c:pt>
                      <c:pt idx="191" formatCode="0.00E+00">
                        <c:v>4.8500000000000001E-3</c:v>
                      </c:pt>
                      <c:pt idx="192" formatCode="0.00E+00">
                        <c:v>5.2700000000000004E-3</c:v>
                      </c:pt>
                      <c:pt idx="193" formatCode="0.00E+00">
                        <c:v>6.3899999999999998E-3</c:v>
                      </c:pt>
                      <c:pt idx="194" formatCode="0.00E+00">
                        <c:v>3.1700000000000001E-3</c:v>
                      </c:pt>
                      <c:pt idx="195" formatCode="0.00E+00">
                        <c:v>1.82E-3</c:v>
                      </c:pt>
                      <c:pt idx="196" formatCode="0.00E+00">
                        <c:v>1.08E-3</c:v>
                      </c:pt>
                      <c:pt idx="197" formatCode="0.00E+00">
                        <c:v>2.12E-4</c:v>
                      </c:pt>
                      <c:pt idx="198" formatCode="0.00E+00">
                        <c:v>-1.42E-3</c:v>
                      </c:pt>
                      <c:pt idx="199" formatCode="0.00E+00">
                        <c:v>-5.3899999999999998E-4</c:v>
                      </c:pt>
                      <c:pt idx="200" formatCode="0.00E+00">
                        <c:v>6.4700000000000001E-4</c:v>
                      </c:pt>
                      <c:pt idx="201" formatCode="0.00E+00">
                        <c:v>-2.32E-3</c:v>
                      </c:pt>
                      <c:pt idx="202" formatCode="0.00E+00">
                        <c:v>-2.1299999999999999E-3</c:v>
                      </c:pt>
                      <c:pt idx="203" formatCode="0.00E+00">
                        <c:v>-1.8500000000000001E-3</c:v>
                      </c:pt>
                      <c:pt idx="204" formatCode="0.00E+00">
                        <c:v>-2.7799999999999999E-3</c:v>
                      </c:pt>
                      <c:pt idx="205" formatCode="0.00E+00">
                        <c:v>-3.32E-3</c:v>
                      </c:pt>
                      <c:pt idx="206" formatCode="0.00E+00">
                        <c:v>-1.09E-3</c:v>
                      </c:pt>
                      <c:pt idx="207" formatCode="0.00E+00">
                        <c:v>-3.8800000000000002E-3</c:v>
                      </c:pt>
                      <c:pt idx="208" formatCode="0.00E+00">
                        <c:v>-3.9300000000000003E-3</c:v>
                      </c:pt>
                      <c:pt idx="209" formatCode="0.00E+00">
                        <c:v>-1.72E-3</c:v>
                      </c:pt>
                      <c:pt idx="210" formatCode="0.00E+00">
                        <c:v>-1.08E-3</c:v>
                      </c:pt>
                      <c:pt idx="211" formatCode="0.00E+00">
                        <c:v>-8.4700000000000001E-3</c:v>
                      </c:pt>
                      <c:pt idx="212" formatCode="0.00E+00">
                        <c:v>-8.6499999999999997E-3</c:v>
                      </c:pt>
                      <c:pt idx="213" formatCode="0.00E+00">
                        <c:v>-8.8699999999999994E-3</c:v>
                      </c:pt>
                      <c:pt idx="214" formatCode="0.00E+00">
                        <c:v>-8.6999999999999994E-3</c:v>
                      </c:pt>
                      <c:pt idx="215" formatCode="0.00E+00">
                        <c:v>-8.5299999999999994E-3</c:v>
                      </c:pt>
                      <c:pt idx="216" formatCode="0.00E+00">
                        <c:v>-8.4700000000000001E-3</c:v>
                      </c:pt>
                      <c:pt idx="217" formatCode="0.00E+00">
                        <c:v>-8.8299999999999993E-3</c:v>
                      </c:pt>
                      <c:pt idx="218" formatCode="0.00E+00">
                        <c:v>-8.2699999999999996E-3</c:v>
                      </c:pt>
                      <c:pt idx="219" formatCode="0.00E+00">
                        <c:v>-9.1599999999999997E-3</c:v>
                      </c:pt>
                      <c:pt idx="220" formatCode="0.00E+00">
                        <c:v>-8.2699999999999996E-3</c:v>
                      </c:pt>
                      <c:pt idx="221" formatCode="0.00E+00">
                        <c:v>-8.5000000000000006E-3</c:v>
                      </c:pt>
                      <c:pt idx="222" formatCode="0.00E+00">
                        <c:v>-8.7200000000000003E-3</c:v>
                      </c:pt>
                      <c:pt idx="223" formatCode="0.00E+00">
                        <c:v>-8.4899999999999993E-3</c:v>
                      </c:pt>
                      <c:pt idx="224" formatCode="0.00E+00">
                        <c:v>-8.3000000000000001E-3</c:v>
                      </c:pt>
                      <c:pt idx="225" formatCode="0.00E+00">
                        <c:v>-8.2299999999999995E-3</c:v>
                      </c:pt>
                      <c:pt idx="226" formatCode="0.00E+00">
                        <c:v>-7.9500000000000005E-3</c:v>
                      </c:pt>
                      <c:pt idx="227" formatCode="0.00E+00">
                        <c:v>-8.6899999999999998E-3</c:v>
                      </c:pt>
                      <c:pt idx="228" formatCode="0.00E+00">
                        <c:v>-8.0599999999999995E-3</c:v>
                      </c:pt>
                      <c:pt idx="229" formatCode="0.00E+00">
                        <c:v>-7.9100000000000004E-3</c:v>
                      </c:pt>
                      <c:pt idx="230" formatCode="0.00E+00">
                        <c:v>-7.9299999999999995E-3</c:v>
                      </c:pt>
                      <c:pt idx="231" formatCode="0.00E+00">
                        <c:v>-8.2000000000000007E-3</c:v>
                      </c:pt>
                      <c:pt idx="232" formatCode="0.00E+00">
                        <c:v>-8.1300000000000001E-3</c:v>
                      </c:pt>
                      <c:pt idx="233" formatCode="0.00E+00">
                        <c:v>-7.8899999999999994E-3</c:v>
                      </c:pt>
                      <c:pt idx="234" formatCode="0.00E+00">
                        <c:v>-8.26E-3</c:v>
                      </c:pt>
                      <c:pt idx="235" formatCode="0.00E+00">
                        <c:v>-8.0999999999999996E-3</c:v>
                      </c:pt>
                      <c:pt idx="236" formatCode="0.00E+00">
                        <c:v>-8.3099999999999997E-3</c:v>
                      </c:pt>
                      <c:pt idx="237" formatCode="0.00E+00">
                        <c:v>-8.1700000000000002E-3</c:v>
                      </c:pt>
                      <c:pt idx="238" formatCode="0.00E+00">
                        <c:v>-8.0800000000000004E-3</c:v>
                      </c:pt>
                      <c:pt idx="239" formatCode="0.00E+00">
                        <c:v>-8.2299999999999995E-3</c:v>
                      </c:pt>
                      <c:pt idx="240" formatCode="0.00E+00">
                        <c:v>-8.0400000000000003E-3</c:v>
                      </c:pt>
                      <c:pt idx="241" formatCode="0.00E+00">
                        <c:v>-8.1099999999999992E-3</c:v>
                      </c:pt>
                      <c:pt idx="242" formatCode="0.00E+00">
                        <c:v>-7.8799999999999999E-3</c:v>
                      </c:pt>
                      <c:pt idx="243" formatCode="0.00E+00">
                        <c:v>-7.43E-3</c:v>
                      </c:pt>
                      <c:pt idx="244" formatCode="0.00E+00">
                        <c:v>-7.6299999999999996E-3</c:v>
                      </c:pt>
                      <c:pt idx="245" formatCode="0.00E+00">
                        <c:v>-7.7499999999999999E-3</c:v>
                      </c:pt>
                      <c:pt idx="246" formatCode="0.00E+00">
                        <c:v>-8.0300000000000007E-3</c:v>
                      </c:pt>
                      <c:pt idx="247" formatCode="0.00E+00">
                        <c:v>-7.92E-3</c:v>
                      </c:pt>
                      <c:pt idx="248" formatCode="0.00E+00">
                        <c:v>-7.7499999999999999E-3</c:v>
                      </c:pt>
                      <c:pt idx="249" formatCode="0.00E+00">
                        <c:v>-7.5100000000000002E-3</c:v>
                      </c:pt>
                      <c:pt idx="250" formatCode="0.00E+00">
                        <c:v>-7.4999999999999997E-3</c:v>
                      </c:pt>
                      <c:pt idx="251" formatCode="0.00E+00">
                        <c:v>-7.5100000000000002E-3</c:v>
                      </c:pt>
                      <c:pt idx="252" formatCode="0.00E+00">
                        <c:v>-7.0499999999999998E-3</c:v>
                      </c:pt>
                      <c:pt idx="253" formatCode="0.00E+00">
                        <c:v>-7.1399999999999996E-3</c:v>
                      </c:pt>
                      <c:pt idx="254" formatCode="0.00E+00">
                        <c:v>-6.9199999999999999E-3</c:v>
                      </c:pt>
                      <c:pt idx="255" formatCode="0.00E+00">
                        <c:v>-6.7999999999999996E-3</c:v>
                      </c:pt>
                      <c:pt idx="256" formatCode="0.00E+00">
                        <c:v>-6.8199999999999997E-3</c:v>
                      </c:pt>
                      <c:pt idx="257" formatCode="0.00E+00">
                        <c:v>-6.4400000000000004E-3</c:v>
                      </c:pt>
                      <c:pt idx="258" formatCode="0.00E+00">
                        <c:v>-6.3800000000000003E-3</c:v>
                      </c:pt>
                      <c:pt idx="259" formatCode="0.00E+00">
                        <c:v>-6.1000000000000004E-3</c:v>
                      </c:pt>
                      <c:pt idx="260" formatCode="0.00E+00">
                        <c:v>-5.9699999999999996E-3</c:v>
                      </c:pt>
                      <c:pt idx="261" formatCode="0.00E+00">
                        <c:v>-5.3800000000000002E-3</c:v>
                      </c:pt>
                      <c:pt idx="262" formatCode="0.00E+00">
                        <c:v>-5.2300000000000003E-3</c:v>
                      </c:pt>
                      <c:pt idx="263" formatCode="0.00E+00">
                        <c:v>-5.3099999999999996E-3</c:v>
                      </c:pt>
                      <c:pt idx="264" formatCode="0.00E+00">
                        <c:v>-5.1399999999999996E-3</c:v>
                      </c:pt>
                      <c:pt idx="265" formatCode="0.00E+00">
                        <c:v>-5.0000000000000001E-3</c:v>
                      </c:pt>
                      <c:pt idx="266" formatCode="0.00E+00">
                        <c:v>-4.3299999999999996E-3</c:v>
                      </c:pt>
                      <c:pt idx="267" formatCode="0.00E+00">
                        <c:v>-4.1999999999999997E-3</c:v>
                      </c:pt>
                      <c:pt idx="268" formatCode="0.00E+00">
                        <c:v>-4.1200000000000004E-3</c:v>
                      </c:pt>
                      <c:pt idx="269" formatCode="0.00E+00">
                        <c:v>-3.7100000000000002E-3</c:v>
                      </c:pt>
                      <c:pt idx="270" formatCode="0.00E+00">
                        <c:v>-3.5400000000000002E-3</c:v>
                      </c:pt>
                      <c:pt idx="271" formatCode="0.00E+00">
                        <c:v>-3.3E-3</c:v>
                      </c:pt>
                      <c:pt idx="272" formatCode="0.00E+00">
                        <c:v>-3.32E-3</c:v>
                      </c:pt>
                      <c:pt idx="273" formatCode="0.00E+00">
                        <c:v>-3.0599999999999998E-3</c:v>
                      </c:pt>
                      <c:pt idx="274" formatCode="0.00E+00">
                        <c:v>-2.3900000000000002E-3</c:v>
                      </c:pt>
                      <c:pt idx="275" formatCode="0.00E+00">
                        <c:v>-2.3999999999999998E-3</c:v>
                      </c:pt>
                      <c:pt idx="276" formatCode="0.00E+00">
                        <c:v>-2.3800000000000002E-3</c:v>
                      </c:pt>
                      <c:pt idx="277" formatCode="0.00E+00">
                        <c:v>-2E-3</c:v>
                      </c:pt>
                      <c:pt idx="278" formatCode="0.00E+00">
                        <c:v>-1.89E-3</c:v>
                      </c:pt>
                      <c:pt idx="279" formatCode="0.00E+00">
                        <c:v>-1.5399999999999999E-3</c:v>
                      </c:pt>
                      <c:pt idx="280" formatCode="0.00E+00">
                        <c:v>-1.2099999999999999E-3</c:v>
                      </c:pt>
                      <c:pt idx="281" formatCode="0.00E+00">
                        <c:v>-8.3100000000000003E-4</c:v>
                      </c:pt>
                      <c:pt idx="282" formatCode="0.00E+00">
                        <c:v>-2.7099999999999997E-4</c:v>
                      </c:pt>
                      <c:pt idx="283" formatCode="0.00E+00">
                        <c:v>1.1E-4</c:v>
                      </c:pt>
                      <c:pt idx="284" formatCode="0.00E+00">
                        <c:v>5.5900000000000004E-4</c:v>
                      </c:pt>
                      <c:pt idx="285" formatCode="0.00E+00">
                        <c:v>1E-3</c:v>
                      </c:pt>
                      <c:pt idx="286" formatCode="0.00E+00">
                        <c:v>1.4400000000000001E-3</c:v>
                      </c:pt>
                      <c:pt idx="287" formatCode="0.00E+00">
                        <c:v>1.99E-3</c:v>
                      </c:pt>
                      <c:pt idx="288" formatCode="0.00E+00">
                        <c:v>2.4499999999999999E-3</c:v>
                      </c:pt>
                      <c:pt idx="289" formatCode="0.00E+00">
                        <c:v>2.81E-3</c:v>
                      </c:pt>
                      <c:pt idx="290" formatCode="0.00E+00">
                        <c:v>3.6700000000000001E-3</c:v>
                      </c:pt>
                      <c:pt idx="291" formatCode="0.00E+00">
                        <c:v>4.2599999999999999E-3</c:v>
                      </c:pt>
                      <c:pt idx="292" formatCode="0.00E+00">
                        <c:v>4.5799999999999999E-3</c:v>
                      </c:pt>
                      <c:pt idx="293" formatCode="0.00E+00">
                        <c:v>5.3299999999999997E-3</c:v>
                      </c:pt>
                      <c:pt idx="294" formatCode="0.00E+00">
                        <c:v>6.1199999999999996E-3</c:v>
                      </c:pt>
                      <c:pt idx="295" formatCode="0.00E+00">
                        <c:v>6.6E-3</c:v>
                      </c:pt>
                      <c:pt idx="296" formatCode="0.00E+00">
                        <c:v>7.2100000000000003E-3</c:v>
                      </c:pt>
                      <c:pt idx="297" formatCode="0.00E+00">
                        <c:v>7.92E-3</c:v>
                      </c:pt>
                      <c:pt idx="298" formatCode="0.00E+00">
                        <c:v>8.5400000000000007E-3</c:v>
                      </c:pt>
                      <c:pt idx="299" formatCode="0.00E+00">
                        <c:v>9.2499999999999995E-3</c:v>
                      </c:pt>
                      <c:pt idx="300" formatCode="0.00E+00">
                        <c:v>9.92E-3</c:v>
                      </c:pt>
                      <c:pt idx="301" formatCode="0.00E+00">
                        <c:v>1.0699999999999999E-2</c:v>
                      </c:pt>
                      <c:pt idx="302" formatCode="0.00E+00">
                        <c:v>1.1599999999999999E-2</c:v>
                      </c:pt>
                      <c:pt idx="303" formatCode="0.00E+00">
                        <c:v>1.24E-2</c:v>
                      </c:pt>
                      <c:pt idx="304" formatCode="0.00E+00">
                        <c:v>1.3100000000000001E-2</c:v>
                      </c:pt>
                      <c:pt idx="305" formatCode="0.00E+00">
                        <c:v>1.3899999999999999E-2</c:v>
                      </c:pt>
                      <c:pt idx="306" formatCode="0.00E+00">
                        <c:v>1.4800000000000001E-2</c:v>
                      </c:pt>
                      <c:pt idx="307" formatCode="0.00E+00">
                        <c:v>1.6E-2</c:v>
                      </c:pt>
                      <c:pt idx="308" formatCode="0.00E+00">
                        <c:v>1.6899999999999998E-2</c:v>
                      </c:pt>
                      <c:pt idx="309" formatCode="0.00E+00">
                        <c:v>1.7600000000000001E-2</c:v>
                      </c:pt>
                      <c:pt idx="310">
                        <c:v>1.8412999999999999E-2</c:v>
                      </c:pt>
                      <c:pt idx="311" formatCode="0.00E+00">
                        <c:v>1.9400000000000001E-2</c:v>
                      </c:pt>
                      <c:pt idx="312" formatCode="0.00E+00">
                        <c:v>2.0400000000000001E-2</c:v>
                      </c:pt>
                      <c:pt idx="313" formatCode="0.00E+00">
                        <c:v>2.1100000000000001E-2</c:v>
                      </c:pt>
                      <c:pt idx="314" formatCode="0.00E+00">
                        <c:v>2.2200000000000001E-2</c:v>
                      </c:pt>
                      <c:pt idx="315" formatCode="0.00E+00">
                        <c:v>2.3199999999999998E-2</c:v>
                      </c:pt>
                      <c:pt idx="316" formatCode="0.00E+00">
                        <c:v>2.4E-2</c:v>
                      </c:pt>
                      <c:pt idx="317">
                        <c:v>2.4611806999999999E-2</c:v>
                      </c:pt>
                      <c:pt idx="318" formatCode="0.00E+00">
                        <c:v>2.5600000000000001E-2</c:v>
                      </c:pt>
                      <c:pt idx="319" formatCode="0.00E+00">
                        <c:v>2.6499999999999999E-2</c:v>
                      </c:pt>
                      <c:pt idx="320" formatCode="0.00E+00">
                        <c:v>2.7199999999999998E-2</c:v>
                      </c:pt>
                      <c:pt idx="321" formatCode="0.00E+00">
                        <c:v>2.8299999999999999E-2</c:v>
                      </c:pt>
                      <c:pt idx="322" formatCode="0.00E+00">
                        <c:v>2.9100000000000001E-2</c:v>
                      </c:pt>
                      <c:pt idx="323" formatCode="0.00E+00">
                        <c:v>2.9600000000000001E-2</c:v>
                      </c:pt>
                      <c:pt idx="324" formatCode="0.00E+00">
                        <c:v>3.0800000000000001E-2</c:v>
                      </c:pt>
                      <c:pt idx="325" formatCode="0.00E+00">
                        <c:v>3.1399999999999997E-2</c:v>
                      </c:pt>
                      <c:pt idx="326" formatCode="0.00E+00">
                        <c:v>3.2099999999999997E-2</c:v>
                      </c:pt>
                      <c:pt idx="327" formatCode="0.00E+00">
                        <c:v>3.3000000000000002E-2</c:v>
                      </c:pt>
                      <c:pt idx="328" formatCode="0.00E+00">
                        <c:v>3.3799999999999997E-2</c:v>
                      </c:pt>
                      <c:pt idx="329" formatCode="0.00E+00">
                        <c:v>3.44E-2</c:v>
                      </c:pt>
                      <c:pt idx="330" formatCode="0.00E+00">
                        <c:v>3.5099999999999999E-2</c:v>
                      </c:pt>
                      <c:pt idx="331" formatCode="0.00E+00">
                        <c:v>3.5499999999999997E-2</c:v>
                      </c:pt>
                      <c:pt idx="332" formatCode="0.00E+00">
                        <c:v>3.6200000000000003E-2</c:v>
                      </c:pt>
                      <c:pt idx="333" formatCode="0.00E+00">
                        <c:v>3.7100000000000001E-2</c:v>
                      </c:pt>
                      <c:pt idx="334" formatCode="0.00E+00">
                        <c:v>3.7499999999999999E-2</c:v>
                      </c:pt>
                      <c:pt idx="335" formatCode="0.00E+00">
                        <c:v>3.7999999999999999E-2</c:v>
                      </c:pt>
                      <c:pt idx="336" formatCode="0.00E+00">
                        <c:v>3.8600000000000002E-2</c:v>
                      </c:pt>
                      <c:pt idx="337" formatCode="0.00E+00">
                        <c:v>3.9199999999999999E-2</c:v>
                      </c:pt>
                      <c:pt idx="338" formatCode="0.00E+00">
                        <c:v>3.9600000000000003E-2</c:v>
                      </c:pt>
                      <c:pt idx="339" formatCode="0.00E+00">
                        <c:v>4.02E-2</c:v>
                      </c:pt>
                      <c:pt idx="340" formatCode="0.00E+00">
                        <c:v>4.0599999999999997E-2</c:v>
                      </c:pt>
                      <c:pt idx="341" formatCode="0.00E+00">
                        <c:v>4.0899999999999999E-2</c:v>
                      </c:pt>
                      <c:pt idx="342" formatCode="0.00E+00">
                        <c:v>4.1099999999999998E-2</c:v>
                      </c:pt>
                      <c:pt idx="343" formatCode="0.00E+00">
                        <c:v>4.1399999999999999E-2</c:v>
                      </c:pt>
                      <c:pt idx="344" formatCode="0.00E+00">
                        <c:v>4.1799999999999997E-2</c:v>
                      </c:pt>
                      <c:pt idx="345" formatCode="0.00E+00">
                        <c:v>4.1799999999999997E-2</c:v>
                      </c:pt>
                      <c:pt idx="346" formatCode="0.00E+00">
                        <c:v>4.2099999999999999E-2</c:v>
                      </c:pt>
                      <c:pt idx="347" formatCode="0.00E+00">
                        <c:v>4.2500000000000003E-2</c:v>
                      </c:pt>
                      <c:pt idx="348" formatCode="0.00E+00">
                        <c:v>4.2500000000000003E-2</c:v>
                      </c:pt>
                      <c:pt idx="349" formatCode="0.00E+00">
                        <c:v>4.2500000000000003E-2</c:v>
                      </c:pt>
                      <c:pt idx="350" formatCode="0.00E+00">
                        <c:v>4.2700000000000002E-2</c:v>
                      </c:pt>
                      <c:pt idx="351" formatCode="0.00E+00">
                        <c:v>4.2700000000000002E-2</c:v>
                      </c:pt>
                      <c:pt idx="352" formatCode="0.00E+00">
                        <c:v>4.2700000000000002E-2</c:v>
                      </c:pt>
                      <c:pt idx="353" formatCode="0.00E+00">
                        <c:v>4.2599999999999999E-2</c:v>
                      </c:pt>
                      <c:pt idx="354" formatCode="0.00E+00">
                        <c:v>4.2500000000000003E-2</c:v>
                      </c:pt>
                      <c:pt idx="355">
                        <c:v>4.2419221E-2</c:v>
                      </c:pt>
                      <c:pt idx="356" formatCode="0.00E+00">
                        <c:v>4.2299999999999997E-2</c:v>
                      </c:pt>
                      <c:pt idx="357" formatCode="0.00E+00">
                        <c:v>4.2200000000000001E-2</c:v>
                      </c:pt>
                      <c:pt idx="358" formatCode="0.00E+00">
                        <c:v>4.2000000000000003E-2</c:v>
                      </c:pt>
                      <c:pt idx="359" formatCode="0.00E+00">
                        <c:v>4.1799999999999997E-2</c:v>
                      </c:pt>
                      <c:pt idx="360" formatCode="0.00E+00">
                        <c:v>4.1399999999999999E-2</c:v>
                      </c:pt>
                      <c:pt idx="361">
                        <c:v>4.1133360000000001E-2</c:v>
                      </c:pt>
                      <c:pt idx="362" formatCode="0.00E+00">
                        <c:v>4.0899999999999999E-2</c:v>
                      </c:pt>
                      <c:pt idx="363" formatCode="0.00E+00">
                        <c:v>4.0599999999999997E-2</c:v>
                      </c:pt>
                      <c:pt idx="364" formatCode="0.00E+00">
                        <c:v>4.02E-2</c:v>
                      </c:pt>
                      <c:pt idx="365" formatCode="0.00E+00">
                        <c:v>3.9600000000000003E-2</c:v>
                      </c:pt>
                      <c:pt idx="366" formatCode="0.00E+00">
                        <c:v>3.9399999999999998E-2</c:v>
                      </c:pt>
                      <c:pt idx="367" formatCode="0.00E+00">
                        <c:v>3.9E-2</c:v>
                      </c:pt>
                      <c:pt idx="368">
                        <c:v>3.8396222000000001E-2</c:v>
                      </c:pt>
                      <c:pt idx="369" formatCode="0.00E+00">
                        <c:v>3.7999999999999999E-2</c:v>
                      </c:pt>
                      <c:pt idx="370" formatCode="0.00E+00">
                        <c:v>3.7699999999999997E-2</c:v>
                      </c:pt>
                      <c:pt idx="371" formatCode="0.00E+00">
                        <c:v>3.6999999999999998E-2</c:v>
                      </c:pt>
                      <c:pt idx="372" formatCode="0.00E+00">
                        <c:v>3.6400000000000002E-2</c:v>
                      </c:pt>
                      <c:pt idx="373">
                        <c:v>3.5933885999999998E-2</c:v>
                      </c:pt>
                      <c:pt idx="374" formatCode="0.00E+00">
                        <c:v>3.5299999999999998E-2</c:v>
                      </c:pt>
                      <c:pt idx="375" formatCode="0.00E+00">
                        <c:v>3.4500000000000003E-2</c:v>
                      </c:pt>
                      <c:pt idx="376" formatCode="0.00E+00">
                        <c:v>3.4099999999999998E-2</c:v>
                      </c:pt>
                      <c:pt idx="377" formatCode="0.00E+00">
                        <c:v>3.3399999999999999E-2</c:v>
                      </c:pt>
                      <c:pt idx="378" formatCode="0.00E+00">
                        <c:v>3.2800000000000003E-2</c:v>
                      </c:pt>
                      <c:pt idx="379" formatCode="0.00E+00">
                        <c:v>3.2300000000000002E-2</c:v>
                      </c:pt>
                      <c:pt idx="380" formatCode="0.00E+00">
                        <c:v>3.1600000000000003E-2</c:v>
                      </c:pt>
                      <c:pt idx="381" formatCode="0.00E+00">
                        <c:v>3.1E-2</c:v>
                      </c:pt>
                      <c:pt idx="382">
                        <c:v>3.0443666000000001E-2</c:v>
                      </c:pt>
                      <c:pt idx="383" formatCode="0.00E+00">
                        <c:v>2.98E-2</c:v>
                      </c:pt>
                      <c:pt idx="384" formatCode="0.00E+00">
                        <c:v>2.8899999999999999E-2</c:v>
                      </c:pt>
                      <c:pt idx="385">
                        <c:v>2.8511361999999998E-2</c:v>
                      </c:pt>
                      <c:pt idx="386" formatCode="0.00E+00">
                        <c:v>2.7900000000000001E-2</c:v>
                      </c:pt>
                      <c:pt idx="387" formatCode="0.00E+00">
                        <c:v>2.7300000000000001E-2</c:v>
                      </c:pt>
                      <c:pt idx="388" formatCode="0.00E+00">
                        <c:v>2.64E-2</c:v>
                      </c:pt>
                      <c:pt idx="389" formatCode="0.00E+00">
                        <c:v>2.58E-2</c:v>
                      </c:pt>
                      <c:pt idx="390" formatCode="0.00E+00">
                        <c:v>2.5100000000000001E-2</c:v>
                      </c:pt>
                      <c:pt idx="391" formatCode="0.00E+00">
                        <c:v>2.47E-2</c:v>
                      </c:pt>
                      <c:pt idx="392" formatCode="0.00E+00">
                        <c:v>2.3900000000000001E-2</c:v>
                      </c:pt>
                      <c:pt idx="393" formatCode="0.00E+00">
                        <c:v>2.3199999999999998E-2</c:v>
                      </c:pt>
                      <c:pt idx="394" formatCode="0.00E+00">
                        <c:v>2.2700000000000001E-2</c:v>
                      </c:pt>
                      <c:pt idx="395" formatCode="0.00E+00">
                        <c:v>2.2100000000000002E-2</c:v>
                      </c:pt>
                      <c:pt idx="396" formatCode="0.00E+00">
                        <c:v>2.1499999999999998E-2</c:v>
                      </c:pt>
                      <c:pt idx="397" formatCode="0.00E+00">
                        <c:v>2.0899999999999998E-2</c:v>
                      </c:pt>
                      <c:pt idx="398" formatCode="0.00E+00">
                        <c:v>2.0199999999999999E-2</c:v>
                      </c:pt>
                      <c:pt idx="399" formatCode="0.00E+00">
                        <c:v>1.9599999999999999E-2</c:v>
                      </c:pt>
                      <c:pt idx="400" formatCode="0.00E+00">
                        <c:v>1.9E-2</c:v>
                      </c:pt>
                      <c:pt idx="401" formatCode="0.00E+00">
                        <c:v>1.84E-2</c:v>
                      </c:pt>
                      <c:pt idx="402" formatCode="0.00E+00">
                        <c:v>1.7899999999999999E-2</c:v>
                      </c:pt>
                      <c:pt idx="403" formatCode="0.00E+00">
                        <c:v>1.7299999999999999E-2</c:v>
                      </c:pt>
                      <c:pt idx="404" formatCode="0.00E+00">
                        <c:v>1.66E-2</c:v>
                      </c:pt>
                      <c:pt idx="405" formatCode="0.00E+00">
                        <c:v>1.6E-2</c:v>
                      </c:pt>
                      <c:pt idx="406">
                        <c:v>1.5397114E-2</c:v>
                      </c:pt>
                      <c:pt idx="407" formatCode="0.00E+00">
                        <c:v>1.4999999999999999E-2</c:v>
                      </c:pt>
                      <c:pt idx="408" formatCode="0.00E+00">
                        <c:v>1.43E-2</c:v>
                      </c:pt>
                      <c:pt idx="409" formatCode="0.00E+00">
                        <c:v>1.37E-2</c:v>
                      </c:pt>
                      <c:pt idx="410" formatCode="0.00E+00">
                        <c:v>1.32E-2</c:v>
                      </c:pt>
                      <c:pt idx="411">
                        <c:v>1.2529841E-2</c:v>
                      </c:pt>
                      <c:pt idx="412" formatCode="0.00E+00">
                        <c:v>1.2E-2</c:v>
                      </c:pt>
                      <c:pt idx="413" formatCode="0.00E+00">
                        <c:v>1.1599999999999999E-2</c:v>
                      </c:pt>
                      <c:pt idx="414" formatCode="0.00E+00">
                        <c:v>1.09E-2</c:v>
                      </c:pt>
                      <c:pt idx="415" formatCode="0.00E+00">
                        <c:v>1.06E-2</c:v>
                      </c:pt>
                      <c:pt idx="416" formatCode="0.00E+00">
                        <c:v>9.9500000000000005E-3</c:v>
                      </c:pt>
                      <c:pt idx="417" formatCode="0.00E+00">
                        <c:v>9.5099999999999994E-3</c:v>
                      </c:pt>
                      <c:pt idx="418" formatCode="0.00E+00">
                        <c:v>9.0200000000000002E-3</c:v>
                      </c:pt>
                      <c:pt idx="419" formatCode="0.00E+00">
                        <c:v>8.5400000000000007E-3</c:v>
                      </c:pt>
                      <c:pt idx="420" formatCode="0.00E+00">
                        <c:v>7.9699999999999997E-3</c:v>
                      </c:pt>
                      <c:pt idx="421" formatCode="0.00E+00">
                        <c:v>7.62E-3</c:v>
                      </c:pt>
                      <c:pt idx="422" formatCode="0.00E+00">
                        <c:v>7.1599999999999997E-3</c:v>
                      </c:pt>
                      <c:pt idx="423" formatCode="0.00E+00">
                        <c:v>6.5500000000000003E-3</c:v>
                      </c:pt>
                      <c:pt idx="424" formatCode="0.00E+00">
                        <c:v>6.2500000000000003E-3</c:v>
                      </c:pt>
                      <c:pt idx="425" formatCode="0.00E+00">
                        <c:v>5.7400000000000003E-3</c:v>
                      </c:pt>
                      <c:pt idx="426" formatCode="0.00E+00">
                        <c:v>5.28E-3</c:v>
                      </c:pt>
                      <c:pt idx="427" formatCode="0.00E+00">
                        <c:v>4.7999999999999996E-3</c:v>
                      </c:pt>
                      <c:pt idx="428" formatCode="0.00E+00">
                        <c:v>4.4400000000000004E-3</c:v>
                      </c:pt>
                      <c:pt idx="429" formatCode="0.00E+00">
                        <c:v>4.0699999999999998E-3</c:v>
                      </c:pt>
                      <c:pt idx="430" formatCode="0.00E+00">
                        <c:v>3.7200000000000002E-3</c:v>
                      </c:pt>
                      <c:pt idx="431" formatCode="0.00E+00">
                        <c:v>3.29E-3</c:v>
                      </c:pt>
                      <c:pt idx="432" formatCode="0.00E+00">
                        <c:v>2.8600000000000001E-3</c:v>
                      </c:pt>
                      <c:pt idx="433" formatCode="0.00E+00">
                        <c:v>2.4099999999999998E-3</c:v>
                      </c:pt>
                      <c:pt idx="434" formatCode="0.00E+00">
                        <c:v>2.0600000000000002E-3</c:v>
                      </c:pt>
                      <c:pt idx="435" formatCode="0.00E+00">
                        <c:v>1.83E-3</c:v>
                      </c:pt>
                      <c:pt idx="436" formatCode="0.00E+00">
                        <c:v>1.4400000000000001E-3</c:v>
                      </c:pt>
                      <c:pt idx="437" formatCode="0.00E+00">
                        <c:v>1.09E-3</c:v>
                      </c:pt>
                      <c:pt idx="438" formatCode="0.00E+00">
                        <c:v>8.4900000000000004E-4</c:v>
                      </c:pt>
                      <c:pt idx="439" formatCode="0.00E+00">
                        <c:v>4.8099999999999998E-4</c:v>
                      </c:pt>
                      <c:pt idx="440" formatCode="0.00E+00">
                        <c:v>1.7799999999999999E-4</c:v>
                      </c:pt>
                      <c:pt idx="441" formatCode="0.00E+00">
                        <c:v>4.32E-5</c:v>
                      </c:pt>
                      <c:pt idx="442" formatCode="0.00E+00">
                        <c:v>-9.6899999999999997E-5</c:v>
                      </c:pt>
                      <c:pt idx="443" formatCode="0.00E+00">
                        <c:v>-3.1300000000000002E-4</c:v>
                      </c:pt>
                      <c:pt idx="444" formatCode="0.00E+00">
                        <c:v>-7.2900000000000005E-4</c:v>
                      </c:pt>
                      <c:pt idx="445" formatCode="0.00E+00">
                        <c:v>-1.0499999999999999E-3</c:v>
                      </c:pt>
                      <c:pt idx="446" formatCode="0.00E+00">
                        <c:v>-1.1299999999999999E-3</c:v>
                      </c:pt>
                      <c:pt idx="447" formatCode="0.00E+00">
                        <c:v>-1.4400000000000001E-3</c:v>
                      </c:pt>
                      <c:pt idx="448" formatCode="0.00E+00">
                        <c:v>-1.6900000000000001E-3</c:v>
                      </c:pt>
                      <c:pt idx="449" formatCode="0.00E+00">
                        <c:v>-1.9400000000000001E-3</c:v>
                      </c:pt>
                      <c:pt idx="450" formatCode="0.00E+00">
                        <c:v>-2.0600000000000002E-3</c:v>
                      </c:pt>
                      <c:pt idx="451" formatCode="0.00E+00">
                        <c:v>-2.2100000000000002E-3</c:v>
                      </c:pt>
                      <c:pt idx="452" formatCode="0.00E+00">
                        <c:v>-2.4199999999999998E-3</c:v>
                      </c:pt>
                      <c:pt idx="453" formatCode="0.00E+00">
                        <c:v>-2.63E-3</c:v>
                      </c:pt>
                      <c:pt idx="454" formatCode="0.00E+00">
                        <c:v>-2.7200000000000002E-3</c:v>
                      </c:pt>
                      <c:pt idx="455" formatCode="0.00E+00">
                        <c:v>-2.81E-3</c:v>
                      </c:pt>
                      <c:pt idx="456" formatCode="0.00E+00">
                        <c:v>-2.97E-3</c:v>
                      </c:pt>
                      <c:pt idx="457" formatCode="0.00E+00">
                        <c:v>-3.0899999999999999E-3</c:v>
                      </c:pt>
                      <c:pt idx="458" formatCode="0.00E+00">
                        <c:v>-3.1800000000000001E-3</c:v>
                      </c:pt>
                      <c:pt idx="459" formatCode="0.00E+00">
                        <c:v>-3.49E-3</c:v>
                      </c:pt>
                      <c:pt idx="460" formatCode="0.00E+00">
                        <c:v>-3.6700000000000001E-3</c:v>
                      </c:pt>
                      <c:pt idx="461" formatCode="0.00E+00">
                        <c:v>-3.7200000000000002E-3</c:v>
                      </c:pt>
                      <c:pt idx="462" formatCode="0.00E+00">
                        <c:v>-3.79E-3</c:v>
                      </c:pt>
                      <c:pt idx="463" formatCode="0.00E+00">
                        <c:v>-3.81E-3</c:v>
                      </c:pt>
                      <c:pt idx="464" formatCode="0.00E+00">
                        <c:v>-3.8300000000000001E-3</c:v>
                      </c:pt>
                      <c:pt idx="465" formatCode="0.00E+00">
                        <c:v>-3.8700000000000002E-3</c:v>
                      </c:pt>
                      <c:pt idx="466" formatCode="0.00E+00">
                        <c:v>-3.8600000000000001E-3</c:v>
                      </c:pt>
                      <c:pt idx="467" formatCode="0.00E+00">
                        <c:v>-3.7399999999999998E-3</c:v>
                      </c:pt>
                      <c:pt idx="468" formatCode="0.00E+00">
                        <c:v>-3.65E-3</c:v>
                      </c:pt>
                      <c:pt idx="469" formatCode="0.00E+00">
                        <c:v>-3.5999999999999999E-3</c:v>
                      </c:pt>
                      <c:pt idx="470" formatCode="0.00E+00">
                        <c:v>-3.4299999999999999E-3</c:v>
                      </c:pt>
                      <c:pt idx="471" formatCode="0.00E+00">
                        <c:v>-3.4399999999999999E-3</c:v>
                      </c:pt>
                      <c:pt idx="472" formatCode="0.00E+00">
                        <c:v>-3.2399999999999998E-3</c:v>
                      </c:pt>
                      <c:pt idx="473" formatCode="0.00E+00">
                        <c:v>-3.2299999999999998E-3</c:v>
                      </c:pt>
                      <c:pt idx="474" formatCode="0.00E+00">
                        <c:v>-3.1800000000000001E-3</c:v>
                      </c:pt>
                      <c:pt idx="475" formatCode="0.00E+00">
                        <c:v>-3.0999999999999999E-3</c:v>
                      </c:pt>
                      <c:pt idx="476" formatCode="0.00E+00">
                        <c:v>-3.0400000000000002E-3</c:v>
                      </c:pt>
                      <c:pt idx="477" formatCode="0.00E+00">
                        <c:v>-3.15E-3</c:v>
                      </c:pt>
                      <c:pt idx="478" formatCode="0.00E+00">
                        <c:v>-3.2200000000000002E-3</c:v>
                      </c:pt>
                      <c:pt idx="479" formatCode="0.00E+00">
                        <c:v>-3.1700000000000001E-3</c:v>
                      </c:pt>
                      <c:pt idx="480" formatCode="0.00E+00">
                        <c:v>-3.1199999999999999E-3</c:v>
                      </c:pt>
                      <c:pt idx="481" formatCode="0.00E+00">
                        <c:v>-3.1900000000000001E-3</c:v>
                      </c:pt>
                      <c:pt idx="482" formatCode="0.00E+00">
                        <c:v>-3.1700000000000001E-3</c:v>
                      </c:pt>
                      <c:pt idx="483" formatCode="0.00E+00">
                        <c:v>-3.13E-3</c:v>
                      </c:pt>
                      <c:pt idx="484" formatCode="0.00E+00">
                        <c:v>-3.14E-3</c:v>
                      </c:pt>
                      <c:pt idx="485">
                        <c:v>-3.1004040000000002E-3</c:v>
                      </c:pt>
                      <c:pt idx="486" formatCode="0.00E+00">
                        <c:v>-3.0799999999999998E-3</c:v>
                      </c:pt>
                      <c:pt idx="487" formatCode="0.00E+00">
                        <c:v>-3.14E-3</c:v>
                      </c:pt>
                      <c:pt idx="488" formatCode="0.00E+00">
                        <c:v>-2.98E-3</c:v>
                      </c:pt>
                      <c:pt idx="489" formatCode="0.00E+00">
                        <c:v>-2.8999999999999998E-3</c:v>
                      </c:pt>
                      <c:pt idx="490" formatCode="0.00E+00">
                        <c:v>-2.99E-3</c:v>
                      </c:pt>
                      <c:pt idx="491" formatCode="0.00E+00">
                        <c:v>-2.8700000000000002E-3</c:v>
                      </c:pt>
                      <c:pt idx="492" formatCode="0.00E+00">
                        <c:v>-2.9399999999999999E-3</c:v>
                      </c:pt>
                      <c:pt idx="493" formatCode="0.00E+00">
                        <c:v>-2.8600000000000001E-3</c:v>
                      </c:pt>
                      <c:pt idx="494" formatCode="0.00E+00">
                        <c:v>-2.7100000000000002E-3</c:v>
                      </c:pt>
                      <c:pt idx="495" formatCode="0.00E+00">
                        <c:v>-2.5300000000000001E-3</c:v>
                      </c:pt>
                      <c:pt idx="496" formatCode="0.00E+00">
                        <c:v>-2.5100000000000001E-3</c:v>
                      </c:pt>
                      <c:pt idx="497" formatCode="0.00E+00">
                        <c:v>-2.5200000000000001E-3</c:v>
                      </c:pt>
                      <c:pt idx="498" formatCode="0.00E+00">
                        <c:v>-2.3E-3</c:v>
                      </c:pt>
                      <c:pt idx="499">
                        <c:v>-2.2451630000000001E-3</c:v>
                      </c:pt>
                      <c:pt idx="500" formatCode="0.00E+00">
                        <c:v>-2.1700000000000001E-3</c:v>
                      </c:pt>
                      <c:pt idx="501" formatCode="0.00E+00">
                        <c:v>-2.0899999999999998E-3</c:v>
                      </c:pt>
                      <c:pt idx="502" formatCode="0.00E+00">
                        <c:v>-1.8500000000000001E-3</c:v>
                      </c:pt>
                      <c:pt idx="503" formatCode="0.00E+00">
                        <c:v>-1.64E-3</c:v>
                      </c:pt>
                      <c:pt idx="504" formatCode="0.00E+00">
                        <c:v>-1.5499999999999999E-3</c:v>
                      </c:pt>
                      <c:pt idx="505" formatCode="0.00E+00">
                        <c:v>-1.39E-3</c:v>
                      </c:pt>
                      <c:pt idx="506" formatCode="0.00E+00">
                        <c:v>-1.25E-3</c:v>
                      </c:pt>
                      <c:pt idx="507" formatCode="0.00E+00">
                        <c:v>-1.0399999999999999E-3</c:v>
                      </c:pt>
                      <c:pt idx="508" formatCode="0.00E+00">
                        <c:v>-8.5300000000000003E-4</c:v>
                      </c:pt>
                      <c:pt idx="509" formatCode="0.00E+00">
                        <c:v>-7.8700000000000005E-4</c:v>
                      </c:pt>
                      <c:pt idx="510" formatCode="0.00E+00">
                        <c:v>-5.7700000000000004E-4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21CF-4D42-889D-8C5E2AA0ACD8}"/>
                  </c:ext>
                </c:extLst>
              </c15:ser>
            </c15:filteredScatterSeries>
            <c15:filteredScatterSeries>
              <c15:ser>
                <c:idx val="15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20.10.2020'!$V$6</c15:sqref>
                        </c15:formulaRef>
                      </c:ext>
                    </c:extLst>
                    <c:strCache>
                      <c:ptCount val="1"/>
                      <c:pt idx="0">
                        <c:v>C0 0.004 M Ni+en</c:v>
                      </c:pt>
                    </c:strCache>
                  </c:strRef>
                </c:tx>
                <c:spPr>
                  <a:ln w="19050" cap="rnd">
                    <a:solidFill>
                      <a:schemeClr val="accent4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20.10.2020'!$A$7:$A$517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</c:v>
                      </c:pt>
                      <c:pt idx="4">
                        <c:v>194</c:v>
                      </c:pt>
                      <c:pt idx="5">
                        <c:v>195</c:v>
                      </c:pt>
                      <c:pt idx="6">
                        <c:v>196</c:v>
                      </c:pt>
                      <c:pt idx="7">
                        <c:v>197</c:v>
                      </c:pt>
                      <c:pt idx="8">
                        <c:v>198</c:v>
                      </c:pt>
                      <c:pt idx="9">
                        <c:v>199</c:v>
                      </c:pt>
                      <c:pt idx="10">
                        <c:v>200</c:v>
                      </c:pt>
                      <c:pt idx="11">
                        <c:v>201</c:v>
                      </c:pt>
                      <c:pt idx="12">
                        <c:v>202</c:v>
                      </c:pt>
                      <c:pt idx="13">
                        <c:v>203</c:v>
                      </c:pt>
                      <c:pt idx="14">
                        <c:v>204</c:v>
                      </c:pt>
                      <c:pt idx="15">
                        <c:v>205</c:v>
                      </c:pt>
                      <c:pt idx="16">
                        <c:v>206</c:v>
                      </c:pt>
                      <c:pt idx="17">
                        <c:v>207</c:v>
                      </c:pt>
                      <c:pt idx="18">
                        <c:v>208</c:v>
                      </c:pt>
                      <c:pt idx="19">
                        <c:v>209</c:v>
                      </c:pt>
                      <c:pt idx="20">
                        <c:v>210</c:v>
                      </c:pt>
                      <c:pt idx="21">
                        <c:v>211</c:v>
                      </c:pt>
                      <c:pt idx="22">
                        <c:v>212</c:v>
                      </c:pt>
                      <c:pt idx="23">
                        <c:v>213</c:v>
                      </c:pt>
                      <c:pt idx="24">
                        <c:v>214</c:v>
                      </c:pt>
                      <c:pt idx="25">
                        <c:v>215</c:v>
                      </c:pt>
                      <c:pt idx="26">
                        <c:v>216</c:v>
                      </c:pt>
                      <c:pt idx="27">
                        <c:v>217</c:v>
                      </c:pt>
                      <c:pt idx="28">
                        <c:v>218</c:v>
                      </c:pt>
                      <c:pt idx="29">
                        <c:v>219</c:v>
                      </c:pt>
                      <c:pt idx="30">
                        <c:v>220</c:v>
                      </c:pt>
                      <c:pt idx="31">
                        <c:v>221</c:v>
                      </c:pt>
                      <c:pt idx="32">
                        <c:v>222</c:v>
                      </c:pt>
                      <c:pt idx="33">
                        <c:v>223</c:v>
                      </c:pt>
                      <c:pt idx="34">
                        <c:v>224</c:v>
                      </c:pt>
                      <c:pt idx="35">
                        <c:v>225</c:v>
                      </c:pt>
                      <c:pt idx="36">
                        <c:v>226</c:v>
                      </c:pt>
                      <c:pt idx="37">
                        <c:v>227</c:v>
                      </c:pt>
                      <c:pt idx="38">
                        <c:v>228</c:v>
                      </c:pt>
                      <c:pt idx="39">
                        <c:v>229</c:v>
                      </c:pt>
                      <c:pt idx="40">
                        <c:v>230</c:v>
                      </c:pt>
                      <c:pt idx="41">
                        <c:v>231</c:v>
                      </c:pt>
                      <c:pt idx="42">
                        <c:v>232</c:v>
                      </c:pt>
                      <c:pt idx="43">
                        <c:v>233</c:v>
                      </c:pt>
                      <c:pt idx="44">
                        <c:v>234</c:v>
                      </c:pt>
                      <c:pt idx="45">
                        <c:v>235</c:v>
                      </c:pt>
                      <c:pt idx="46">
                        <c:v>236</c:v>
                      </c:pt>
                      <c:pt idx="47">
                        <c:v>237</c:v>
                      </c:pt>
                      <c:pt idx="48">
                        <c:v>238</c:v>
                      </c:pt>
                      <c:pt idx="49">
                        <c:v>239</c:v>
                      </c:pt>
                      <c:pt idx="50">
                        <c:v>240</c:v>
                      </c:pt>
                      <c:pt idx="51">
                        <c:v>241</c:v>
                      </c:pt>
                      <c:pt idx="52">
                        <c:v>242</c:v>
                      </c:pt>
                      <c:pt idx="53">
                        <c:v>243</c:v>
                      </c:pt>
                      <c:pt idx="54">
                        <c:v>244</c:v>
                      </c:pt>
                      <c:pt idx="55">
                        <c:v>245</c:v>
                      </c:pt>
                      <c:pt idx="56">
                        <c:v>246</c:v>
                      </c:pt>
                      <c:pt idx="57">
                        <c:v>247</c:v>
                      </c:pt>
                      <c:pt idx="58">
                        <c:v>248</c:v>
                      </c:pt>
                      <c:pt idx="59">
                        <c:v>249</c:v>
                      </c:pt>
                      <c:pt idx="60">
                        <c:v>250</c:v>
                      </c:pt>
                      <c:pt idx="61">
                        <c:v>251</c:v>
                      </c:pt>
                      <c:pt idx="62">
                        <c:v>252</c:v>
                      </c:pt>
                      <c:pt idx="63">
                        <c:v>253</c:v>
                      </c:pt>
                      <c:pt idx="64">
                        <c:v>254</c:v>
                      </c:pt>
                      <c:pt idx="65">
                        <c:v>255</c:v>
                      </c:pt>
                      <c:pt idx="66">
                        <c:v>256</c:v>
                      </c:pt>
                      <c:pt idx="67">
                        <c:v>257</c:v>
                      </c:pt>
                      <c:pt idx="68">
                        <c:v>258</c:v>
                      </c:pt>
                      <c:pt idx="69">
                        <c:v>259</c:v>
                      </c:pt>
                      <c:pt idx="70">
                        <c:v>260</c:v>
                      </c:pt>
                      <c:pt idx="71">
                        <c:v>261</c:v>
                      </c:pt>
                      <c:pt idx="72">
                        <c:v>262</c:v>
                      </c:pt>
                      <c:pt idx="73">
                        <c:v>263</c:v>
                      </c:pt>
                      <c:pt idx="74">
                        <c:v>264</c:v>
                      </c:pt>
                      <c:pt idx="75">
                        <c:v>265</c:v>
                      </c:pt>
                      <c:pt idx="76">
                        <c:v>266</c:v>
                      </c:pt>
                      <c:pt idx="77">
                        <c:v>267</c:v>
                      </c:pt>
                      <c:pt idx="78">
                        <c:v>268</c:v>
                      </c:pt>
                      <c:pt idx="79">
                        <c:v>269</c:v>
                      </c:pt>
                      <c:pt idx="80">
                        <c:v>270</c:v>
                      </c:pt>
                      <c:pt idx="81">
                        <c:v>271</c:v>
                      </c:pt>
                      <c:pt idx="82">
                        <c:v>272</c:v>
                      </c:pt>
                      <c:pt idx="83">
                        <c:v>273</c:v>
                      </c:pt>
                      <c:pt idx="84">
                        <c:v>274</c:v>
                      </c:pt>
                      <c:pt idx="85">
                        <c:v>275</c:v>
                      </c:pt>
                      <c:pt idx="86">
                        <c:v>276</c:v>
                      </c:pt>
                      <c:pt idx="87">
                        <c:v>277</c:v>
                      </c:pt>
                      <c:pt idx="88">
                        <c:v>278</c:v>
                      </c:pt>
                      <c:pt idx="89">
                        <c:v>279</c:v>
                      </c:pt>
                      <c:pt idx="90">
                        <c:v>280</c:v>
                      </c:pt>
                      <c:pt idx="91">
                        <c:v>281</c:v>
                      </c:pt>
                      <c:pt idx="92">
                        <c:v>282</c:v>
                      </c:pt>
                      <c:pt idx="93">
                        <c:v>283</c:v>
                      </c:pt>
                      <c:pt idx="94">
                        <c:v>284</c:v>
                      </c:pt>
                      <c:pt idx="95">
                        <c:v>285</c:v>
                      </c:pt>
                      <c:pt idx="96">
                        <c:v>286</c:v>
                      </c:pt>
                      <c:pt idx="97">
                        <c:v>287</c:v>
                      </c:pt>
                      <c:pt idx="98">
                        <c:v>288</c:v>
                      </c:pt>
                      <c:pt idx="99">
                        <c:v>289</c:v>
                      </c:pt>
                      <c:pt idx="100">
                        <c:v>290</c:v>
                      </c:pt>
                      <c:pt idx="101">
                        <c:v>291</c:v>
                      </c:pt>
                      <c:pt idx="102">
                        <c:v>292</c:v>
                      </c:pt>
                      <c:pt idx="103">
                        <c:v>293</c:v>
                      </c:pt>
                      <c:pt idx="104">
                        <c:v>294</c:v>
                      </c:pt>
                      <c:pt idx="105">
                        <c:v>295</c:v>
                      </c:pt>
                      <c:pt idx="106">
                        <c:v>296</c:v>
                      </c:pt>
                      <c:pt idx="107">
                        <c:v>297</c:v>
                      </c:pt>
                      <c:pt idx="108">
                        <c:v>298</c:v>
                      </c:pt>
                      <c:pt idx="109">
                        <c:v>299</c:v>
                      </c:pt>
                      <c:pt idx="110">
                        <c:v>300</c:v>
                      </c:pt>
                      <c:pt idx="111">
                        <c:v>301</c:v>
                      </c:pt>
                      <c:pt idx="112">
                        <c:v>302</c:v>
                      </c:pt>
                      <c:pt idx="113">
                        <c:v>303</c:v>
                      </c:pt>
                      <c:pt idx="114">
                        <c:v>304</c:v>
                      </c:pt>
                      <c:pt idx="115">
                        <c:v>305</c:v>
                      </c:pt>
                      <c:pt idx="116">
                        <c:v>306</c:v>
                      </c:pt>
                      <c:pt idx="117">
                        <c:v>307</c:v>
                      </c:pt>
                      <c:pt idx="118">
                        <c:v>308</c:v>
                      </c:pt>
                      <c:pt idx="119">
                        <c:v>309</c:v>
                      </c:pt>
                      <c:pt idx="120">
                        <c:v>310</c:v>
                      </c:pt>
                      <c:pt idx="121">
                        <c:v>311</c:v>
                      </c:pt>
                      <c:pt idx="122">
                        <c:v>312</c:v>
                      </c:pt>
                      <c:pt idx="123">
                        <c:v>313</c:v>
                      </c:pt>
                      <c:pt idx="124">
                        <c:v>314</c:v>
                      </c:pt>
                      <c:pt idx="125">
                        <c:v>315</c:v>
                      </c:pt>
                      <c:pt idx="126">
                        <c:v>316</c:v>
                      </c:pt>
                      <c:pt idx="127">
                        <c:v>317</c:v>
                      </c:pt>
                      <c:pt idx="128">
                        <c:v>318</c:v>
                      </c:pt>
                      <c:pt idx="129">
                        <c:v>319</c:v>
                      </c:pt>
                      <c:pt idx="130">
                        <c:v>320</c:v>
                      </c:pt>
                      <c:pt idx="131">
                        <c:v>321</c:v>
                      </c:pt>
                      <c:pt idx="132">
                        <c:v>322</c:v>
                      </c:pt>
                      <c:pt idx="133">
                        <c:v>323</c:v>
                      </c:pt>
                      <c:pt idx="134">
                        <c:v>324</c:v>
                      </c:pt>
                      <c:pt idx="135">
                        <c:v>325</c:v>
                      </c:pt>
                      <c:pt idx="136">
                        <c:v>326</c:v>
                      </c:pt>
                      <c:pt idx="137">
                        <c:v>327</c:v>
                      </c:pt>
                      <c:pt idx="138">
                        <c:v>328</c:v>
                      </c:pt>
                      <c:pt idx="139">
                        <c:v>329</c:v>
                      </c:pt>
                      <c:pt idx="140">
                        <c:v>330</c:v>
                      </c:pt>
                      <c:pt idx="141">
                        <c:v>331</c:v>
                      </c:pt>
                      <c:pt idx="142">
                        <c:v>332</c:v>
                      </c:pt>
                      <c:pt idx="143">
                        <c:v>333</c:v>
                      </c:pt>
                      <c:pt idx="144">
                        <c:v>334</c:v>
                      </c:pt>
                      <c:pt idx="145">
                        <c:v>335</c:v>
                      </c:pt>
                      <c:pt idx="146">
                        <c:v>336</c:v>
                      </c:pt>
                      <c:pt idx="147">
                        <c:v>337</c:v>
                      </c:pt>
                      <c:pt idx="148">
                        <c:v>338</c:v>
                      </c:pt>
                      <c:pt idx="149">
                        <c:v>339</c:v>
                      </c:pt>
                      <c:pt idx="150">
                        <c:v>340</c:v>
                      </c:pt>
                      <c:pt idx="151">
                        <c:v>341</c:v>
                      </c:pt>
                      <c:pt idx="152">
                        <c:v>342</c:v>
                      </c:pt>
                      <c:pt idx="153">
                        <c:v>343</c:v>
                      </c:pt>
                      <c:pt idx="154">
                        <c:v>344</c:v>
                      </c:pt>
                      <c:pt idx="155">
                        <c:v>345</c:v>
                      </c:pt>
                      <c:pt idx="156">
                        <c:v>346</c:v>
                      </c:pt>
                      <c:pt idx="157">
                        <c:v>347</c:v>
                      </c:pt>
                      <c:pt idx="158">
                        <c:v>348</c:v>
                      </c:pt>
                      <c:pt idx="159">
                        <c:v>349</c:v>
                      </c:pt>
                      <c:pt idx="160">
                        <c:v>350</c:v>
                      </c:pt>
                      <c:pt idx="161">
                        <c:v>351</c:v>
                      </c:pt>
                      <c:pt idx="162">
                        <c:v>352</c:v>
                      </c:pt>
                      <c:pt idx="163">
                        <c:v>353</c:v>
                      </c:pt>
                      <c:pt idx="164">
                        <c:v>354</c:v>
                      </c:pt>
                      <c:pt idx="165">
                        <c:v>355</c:v>
                      </c:pt>
                      <c:pt idx="166">
                        <c:v>356</c:v>
                      </c:pt>
                      <c:pt idx="167">
                        <c:v>357</c:v>
                      </c:pt>
                      <c:pt idx="168">
                        <c:v>358</c:v>
                      </c:pt>
                      <c:pt idx="169">
                        <c:v>359</c:v>
                      </c:pt>
                      <c:pt idx="170">
                        <c:v>360</c:v>
                      </c:pt>
                      <c:pt idx="171">
                        <c:v>361</c:v>
                      </c:pt>
                      <c:pt idx="172">
                        <c:v>362</c:v>
                      </c:pt>
                      <c:pt idx="173">
                        <c:v>363</c:v>
                      </c:pt>
                      <c:pt idx="174">
                        <c:v>364</c:v>
                      </c:pt>
                      <c:pt idx="175">
                        <c:v>365</c:v>
                      </c:pt>
                      <c:pt idx="176">
                        <c:v>366</c:v>
                      </c:pt>
                      <c:pt idx="177">
                        <c:v>367</c:v>
                      </c:pt>
                      <c:pt idx="178">
                        <c:v>368</c:v>
                      </c:pt>
                      <c:pt idx="179">
                        <c:v>369</c:v>
                      </c:pt>
                      <c:pt idx="180">
                        <c:v>370</c:v>
                      </c:pt>
                      <c:pt idx="181">
                        <c:v>371</c:v>
                      </c:pt>
                      <c:pt idx="182">
                        <c:v>372</c:v>
                      </c:pt>
                      <c:pt idx="183">
                        <c:v>373</c:v>
                      </c:pt>
                      <c:pt idx="184">
                        <c:v>374</c:v>
                      </c:pt>
                      <c:pt idx="185">
                        <c:v>375</c:v>
                      </c:pt>
                      <c:pt idx="186">
                        <c:v>376</c:v>
                      </c:pt>
                      <c:pt idx="187">
                        <c:v>377</c:v>
                      </c:pt>
                      <c:pt idx="188">
                        <c:v>378</c:v>
                      </c:pt>
                      <c:pt idx="189">
                        <c:v>379</c:v>
                      </c:pt>
                      <c:pt idx="190">
                        <c:v>380</c:v>
                      </c:pt>
                      <c:pt idx="191">
                        <c:v>381</c:v>
                      </c:pt>
                      <c:pt idx="192">
                        <c:v>382</c:v>
                      </c:pt>
                      <c:pt idx="193">
                        <c:v>383</c:v>
                      </c:pt>
                      <c:pt idx="194">
                        <c:v>384</c:v>
                      </c:pt>
                      <c:pt idx="195">
                        <c:v>385</c:v>
                      </c:pt>
                      <c:pt idx="196">
                        <c:v>386</c:v>
                      </c:pt>
                      <c:pt idx="197">
                        <c:v>387</c:v>
                      </c:pt>
                      <c:pt idx="198">
                        <c:v>388</c:v>
                      </c:pt>
                      <c:pt idx="199">
                        <c:v>389</c:v>
                      </c:pt>
                      <c:pt idx="200">
                        <c:v>390</c:v>
                      </c:pt>
                      <c:pt idx="201">
                        <c:v>391</c:v>
                      </c:pt>
                      <c:pt idx="202">
                        <c:v>392</c:v>
                      </c:pt>
                      <c:pt idx="203">
                        <c:v>393</c:v>
                      </c:pt>
                      <c:pt idx="204">
                        <c:v>394</c:v>
                      </c:pt>
                      <c:pt idx="205">
                        <c:v>395</c:v>
                      </c:pt>
                      <c:pt idx="206">
                        <c:v>396</c:v>
                      </c:pt>
                      <c:pt idx="207">
                        <c:v>397</c:v>
                      </c:pt>
                      <c:pt idx="208">
                        <c:v>398</c:v>
                      </c:pt>
                      <c:pt idx="209">
                        <c:v>399</c:v>
                      </c:pt>
                      <c:pt idx="210">
                        <c:v>400</c:v>
                      </c:pt>
                      <c:pt idx="211">
                        <c:v>401</c:v>
                      </c:pt>
                      <c:pt idx="212">
                        <c:v>402</c:v>
                      </c:pt>
                      <c:pt idx="213">
                        <c:v>403</c:v>
                      </c:pt>
                      <c:pt idx="214">
                        <c:v>404</c:v>
                      </c:pt>
                      <c:pt idx="215">
                        <c:v>405</c:v>
                      </c:pt>
                      <c:pt idx="216">
                        <c:v>406</c:v>
                      </c:pt>
                      <c:pt idx="217">
                        <c:v>407</c:v>
                      </c:pt>
                      <c:pt idx="218">
                        <c:v>408</c:v>
                      </c:pt>
                      <c:pt idx="219">
                        <c:v>409</c:v>
                      </c:pt>
                      <c:pt idx="220">
                        <c:v>410</c:v>
                      </c:pt>
                      <c:pt idx="221">
                        <c:v>411</c:v>
                      </c:pt>
                      <c:pt idx="222">
                        <c:v>412</c:v>
                      </c:pt>
                      <c:pt idx="223">
                        <c:v>413</c:v>
                      </c:pt>
                      <c:pt idx="224">
                        <c:v>414</c:v>
                      </c:pt>
                      <c:pt idx="225">
                        <c:v>415</c:v>
                      </c:pt>
                      <c:pt idx="226">
                        <c:v>416</c:v>
                      </c:pt>
                      <c:pt idx="227">
                        <c:v>417</c:v>
                      </c:pt>
                      <c:pt idx="228">
                        <c:v>418</c:v>
                      </c:pt>
                      <c:pt idx="229">
                        <c:v>419</c:v>
                      </c:pt>
                      <c:pt idx="230">
                        <c:v>420</c:v>
                      </c:pt>
                      <c:pt idx="231">
                        <c:v>421</c:v>
                      </c:pt>
                      <c:pt idx="232">
                        <c:v>422</c:v>
                      </c:pt>
                      <c:pt idx="233">
                        <c:v>423</c:v>
                      </c:pt>
                      <c:pt idx="234">
                        <c:v>424</c:v>
                      </c:pt>
                      <c:pt idx="235">
                        <c:v>425</c:v>
                      </c:pt>
                      <c:pt idx="236">
                        <c:v>426</c:v>
                      </c:pt>
                      <c:pt idx="237">
                        <c:v>427</c:v>
                      </c:pt>
                      <c:pt idx="238">
                        <c:v>428</c:v>
                      </c:pt>
                      <c:pt idx="239">
                        <c:v>429</c:v>
                      </c:pt>
                      <c:pt idx="240">
                        <c:v>430</c:v>
                      </c:pt>
                      <c:pt idx="241">
                        <c:v>431</c:v>
                      </c:pt>
                      <c:pt idx="242">
                        <c:v>432</c:v>
                      </c:pt>
                      <c:pt idx="243">
                        <c:v>433</c:v>
                      </c:pt>
                      <c:pt idx="244">
                        <c:v>434</c:v>
                      </c:pt>
                      <c:pt idx="245">
                        <c:v>435</c:v>
                      </c:pt>
                      <c:pt idx="246">
                        <c:v>436</c:v>
                      </c:pt>
                      <c:pt idx="247">
                        <c:v>437</c:v>
                      </c:pt>
                      <c:pt idx="248">
                        <c:v>438</c:v>
                      </c:pt>
                      <c:pt idx="249">
                        <c:v>439</c:v>
                      </c:pt>
                      <c:pt idx="250">
                        <c:v>440</c:v>
                      </c:pt>
                      <c:pt idx="251">
                        <c:v>441</c:v>
                      </c:pt>
                      <c:pt idx="252">
                        <c:v>442</c:v>
                      </c:pt>
                      <c:pt idx="253">
                        <c:v>443</c:v>
                      </c:pt>
                      <c:pt idx="254">
                        <c:v>444</c:v>
                      </c:pt>
                      <c:pt idx="255">
                        <c:v>445</c:v>
                      </c:pt>
                      <c:pt idx="256">
                        <c:v>446</c:v>
                      </c:pt>
                      <c:pt idx="257">
                        <c:v>447</c:v>
                      </c:pt>
                      <c:pt idx="258">
                        <c:v>448</c:v>
                      </c:pt>
                      <c:pt idx="259">
                        <c:v>449</c:v>
                      </c:pt>
                      <c:pt idx="260">
                        <c:v>450</c:v>
                      </c:pt>
                      <c:pt idx="261">
                        <c:v>451</c:v>
                      </c:pt>
                      <c:pt idx="262">
                        <c:v>452</c:v>
                      </c:pt>
                      <c:pt idx="263">
                        <c:v>453</c:v>
                      </c:pt>
                      <c:pt idx="264">
                        <c:v>454</c:v>
                      </c:pt>
                      <c:pt idx="265">
                        <c:v>455</c:v>
                      </c:pt>
                      <c:pt idx="266">
                        <c:v>456</c:v>
                      </c:pt>
                      <c:pt idx="267">
                        <c:v>457</c:v>
                      </c:pt>
                      <c:pt idx="268">
                        <c:v>458</c:v>
                      </c:pt>
                      <c:pt idx="269">
                        <c:v>459</c:v>
                      </c:pt>
                      <c:pt idx="270">
                        <c:v>460</c:v>
                      </c:pt>
                      <c:pt idx="271">
                        <c:v>461</c:v>
                      </c:pt>
                      <c:pt idx="272">
                        <c:v>462</c:v>
                      </c:pt>
                      <c:pt idx="273">
                        <c:v>463</c:v>
                      </c:pt>
                      <c:pt idx="274">
                        <c:v>464</c:v>
                      </c:pt>
                      <c:pt idx="275">
                        <c:v>465</c:v>
                      </c:pt>
                      <c:pt idx="276">
                        <c:v>466</c:v>
                      </c:pt>
                      <c:pt idx="277">
                        <c:v>467</c:v>
                      </c:pt>
                      <c:pt idx="278">
                        <c:v>468</c:v>
                      </c:pt>
                      <c:pt idx="279">
                        <c:v>469</c:v>
                      </c:pt>
                      <c:pt idx="280">
                        <c:v>470</c:v>
                      </c:pt>
                      <c:pt idx="281">
                        <c:v>471</c:v>
                      </c:pt>
                      <c:pt idx="282">
                        <c:v>472</c:v>
                      </c:pt>
                      <c:pt idx="283">
                        <c:v>473</c:v>
                      </c:pt>
                      <c:pt idx="284">
                        <c:v>474</c:v>
                      </c:pt>
                      <c:pt idx="285">
                        <c:v>475</c:v>
                      </c:pt>
                      <c:pt idx="286">
                        <c:v>476</c:v>
                      </c:pt>
                      <c:pt idx="287">
                        <c:v>477</c:v>
                      </c:pt>
                      <c:pt idx="288">
                        <c:v>478</c:v>
                      </c:pt>
                      <c:pt idx="289">
                        <c:v>479</c:v>
                      </c:pt>
                      <c:pt idx="290">
                        <c:v>480</c:v>
                      </c:pt>
                      <c:pt idx="291">
                        <c:v>481</c:v>
                      </c:pt>
                      <c:pt idx="292">
                        <c:v>482</c:v>
                      </c:pt>
                      <c:pt idx="293">
                        <c:v>483</c:v>
                      </c:pt>
                      <c:pt idx="294">
                        <c:v>484</c:v>
                      </c:pt>
                      <c:pt idx="295">
                        <c:v>485</c:v>
                      </c:pt>
                      <c:pt idx="296">
                        <c:v>486</c:v>
                      </c:pt>
                      <c:pt idx="297">
                        <c:v>487</c:v>
                      </c:pt>
                      <c:pt idx="298">
                        <c:v>488</c:v>
                      </c:pt>
                      <c:pt idx="299">
                        <c:v>489</c:v>
                      </c:pt>
                      <c:pt idx="300">
                        <c:v>490</c:v>
                      </c:pt>
                      <c:pt idx="301">
                        <c:v>491</c:v>
                      </c:pt>
                      <c:pt idx="302">
                        <c:v>492</c:v>
                      </c:pt>
                      <c:pt idx="303">
                        <c:v>493</c:v>
                      </c:pt>
                      <c:pt idx="304">
                        <c:v>494</c:v>
                      </c:pt>
                      <c:pt idx="305">
                        <c:v>495</c:v>
                      </c:pt>
                      <c:pt idx="306">
                        <c:v>496</c:v>
                      </c:pt>
                      <c:pt idx="307">
                        <c:v>497</c:v>
                      </c:pt>
                      <c:pt idx="308">
                        <c:v>498</c:v>
                      </c:pt>
                      <c:pt idx="309">
                        <c:v>499</c:v>
                      </c:pt>
                      <c:pt idx="310">
                        <c:v>500</c:v>
                      </c:pt>
                      <c:pt idx="311">
                        <c:v>501</c:v>
                      </c:pt>
                      <c:pt idx="312">
                        <c:v>502</c:v>
                      </c:pt>
                      <c:pt idx="313">
                        <c:v>503</c:v>
                      </c:pt>
                      <c:pt idx="314">
                        <c:v>504</c:v>
                      </c:pt>
                      <c:pt idx="315">
                        <c:v>505</c:v>
                      </c:pt>
                      <c:pt idx="316">
                        <c:v>506</c:v>
                      </c:pt>
                      <c:pt idx="317">
                        <c:v>507</c:v>
                      </c:pt>
                      <c:pt idx="318">
                        <c:v>508</c:v>
                      </c:pt>
                      <c:pt idx="319">
                        <c:v>509</c:v>
                      </c:pt>
                      <c:pt idx="320">
                        <c:v>510</c:v>
                      </c:pt>
                      <c:pt idx="321">
                        <c:v>511</c:v>
                      </c:pt>
                      <c:pt idx="322">
                        <c:v>512</c:v>
                      </c:pt>
                      <c:pt idx="323">
                        <c:v>513</c:v>
                      </c:pt>
                      <c:pt idx="324">
                        <c:v>514</c:v>
                      </c:pt>
                      <c:pt idx="325">
                        <c:v>515</c:v>
                      </c:pt>
                      <c:pt idx="326">
                        <c:v>516</c:v>
                      </c:pt>
                      <c:pt idx="327">
                        <c:v>517</c:v>
                      </c:pt>
                      <c:pt idx="328">
                        <c:v>518</c:v>
                      </c:pt>
                      <c:pt idx="329">
                        <c:v>519</c:v>
                      </c:pt>
                      <c:pt idx="330">
                        <c:v>520</c:v>
                      </c:pt>
                      <c:pt idx="331">
                        <c:v>521</c:v>
                      </c:pt>
                      <c:pt idx="332">
                        <c:v>522</c:v>
                      </c:pt>
                      <c:pt idx="333">
                        <c:v>523</c:v>
                      </c:pt>
                      <c:pt idx="334">
                        <c:v>524</c:v>
                      </c:pt>
                      <c:pt idx="335">
                        <c:v>525</c:v>
                      </c:pt>
                      <c:pt idx="336">
                        <c:v>526</c:v>
                      </c:pt>
                      <c:pt idx="337">
                        <c:v>527</c:v>
                      </c:pt>
                      <c:pt idx="338">
                        <c:v>528</c:v>
                      </c:pt>
                      <c:pt idx="339">
                        <c:v>529</c:v>
                      </c:pt>
                      <c:pt idx="340">
                        <c:v>530</c:v>
                      </c:pt>
                      <c:pt idx="341">
                        <c:v>531</c:v>
                      </c:pt>
                      <c:pt idx="342">
                        <c:v>532</c:v>
                      </c:pt>
                      <c:pt idx="343">
                        <c:v>533</c:v>
                      </c:pt>
                      <c:pt idx="344">
                        <c:v>534</c:v>
                      </c:pt>
                      <c:pt idx="345">
                        <c:v>535</c:v>
                      </c:pt>
                      <c:pt idx="346">
                        <c:v>536</c:v>
                      </c:pt>
                      <c:pt idx="347">
                        <c:v>537</c:v>
                      </c:pt>
                      <c:pt idx="348">
                        <c:v>538</c:v>
                      </c:pt>
                      <c:pt idx="349">
                        <c:v>539</c:v>
                      </c:pt>
                      <c:pt idx="350">
                        <c:v>540</c:v>
                      </c:pt>
                      <c:pt idx="351">
                        <c:v>541</c:v>
                      </c:pt>
                      <c:pt idx="352">
                        <c:v>542</c:v>
                      </c:pt>
                      <c:pt idx="353">
                        <c:v>543</c:v>
                      </c:pt>
                      <c:pt idx="354">
                        <c:v>544</c:v>
                      </c:pt>
                      <c:pt idx="355">
                        <c:v>545</c:v>
                      </c:pt>
                      <c:pt idx="356">
                        <c:v>546</c:v>
                      </c:pt>
                      <c:pt idx="357">
                        <c:v>547</c:v>
                      </c:pt>
                      <c:pt idx="358">
                        <c:v>548</c:v>
                      </c:pt>
                      <c:pt idx="359">
                        <c:v>549</c:v>
                      </c:pt>
                      <c:pt idx="360">
                        <c:v>550</c:v>
                      </c:pt>
                      <c:pt idx="361">
                        <c:v>551</c:v>
                      </c:pt>
                      <c:pt idx="362">
                        <c:v>552</c:v>
                      </c:pt>
                      <c:pt idx="363">
                        <c:v>553</c:v>
                      </c:pt>
                      <c:pt idx="364">
                        <c:v>554</c:v>
                      </c:pt>
                      <c:pt idx="365">
                        <c:v>555</c:v>
                      </c:pt>
                      <c:pt idx="366">
                        <c:v>556</c:v>
                      </c:pt>
                      <c:pt idx="367">
                        <c:v>557</c:v>
                      </c:pt>
                      <c:pt idx="368">
                        <c:v>558</c:v>
                      </c:pt>
                      <c:pt idx="369">
                        <c:v>559</c:v>
                      </c:pt>
                      <c:pt idx="370">
                        <c:v>560</c:v>
                      </c:pt>
                      <c:pt idx="371">
                        <c:v>561</c:v>
                      </c:pt>
                      <c:pt idx="372">
                        <c:v>562</c:v>
                      </c:pt>
                      <c:pt idx="373">
                        <c:v>563</c:v>
                      </c:pt>
                      <c:pt idx="374">
                        <c:v>564</c:v>
                      </c:pt>
                      <c:pt idx="375">
                        <c:v>565</c:v>
                      </c:pt>
                      <c:pt idx="376">
                        <c:v>566</c:v>
                      </c:pt>
                      <c:pt idx="377">
                        <c:v>567</c:v>
                      </c:pt>
                      <c:pt idx="378">
                        <c:v>568</c:v>
                      </c:pt>
                      <c:pt idx="379">
                        <c:v>569</c:v>
                      </c:pt>
                      <c:pt idx="380">
                        <c:v>570</c:v>
                      </c:pt>
                      <c:pt idx="381">
                        <c:v>571</c:v>
                      </c:pt>
                      <c:pt idx="382">
                        <c:v>572</c:v>
                      </c:pt>
                      <c:pt idx="383">
                        <c:v>573</c:v>
                      </c:pt>
                      <c:pt idx="384">
                        <c:v>574</c:v>
                      </c:pt>
                      <c:pt idx="385">
                        <c:v>575</c:v>
                      </c:pt>
                      <c:pt idx="386">
                        <c:v>576</c:v>
                      </c:pt>
                      <c:pt idx="387">
                        <c:v>577</c:v>
                      </c:pt>
                      <c:pt idx="388">
                        <c:v>578</c:v>
                      </c:pt>
                      <c:pt idx="389">
                        <c:v>579</c:v>
                      </c:pt>
                      <c:pt idx="390">
                        <c:v>580</c:v>
                      </c:pt>
                      <c:pt idx="391">
                        <c:v>581</c:v>
                      </c:pt>
                      <c:pt idx="392">
                        <c:v>582</c:v>
                      </c:pt>
                      <c:pt idx="393">
                        <c:v>583</c:v>
                      </c:pt>
                      <c:pt idx="394">
                        <c:v>584</c:v>
                      </c:pt>
                      <c:pt idx="395">
                        <c:v>585</c:v>
                      </c:pt>
                      <c:pt idx="396">
                        <c:v>586</c:v>
                      </c:pt>
                      <c:pt idx="397">
                        <c:v>587</c:v>
                      </c:pt>
                      <c:pt idx="398">
                        <c:v>588</c:v>
                      </c:pt>
                      <c:pt idx="399">
                        <c:v>589</c:v>
                      </c:pt>
                      <c:pt idx="400">
                        <c:v>590</c:v>
                      </c:pt>
                      <c:pt idx="401">
                        <c:v>591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594</c:v>
                      </c:pt>
                      <c:pt idx="405">
                        <c:v>595</c:v>
                      </c:pt>
                      <c:pt idx="406">
                        <c:v>596</c:v>
                      </c:pt>
                      <c:pt idx="407">
                        <c:v>597</c:v>
                      </c:pt>
                      <c:pt idx="408">
                        <c:v>598</c:v>
                      </c:pt>
                      <c:pt idx="409">
                        <c:v>599</c:v>
                      </c:pt>
                      <c:pt idx="410">
                        <c:v>600</c:v>
                      </c:pt>
                      <c:pt idx="411">
                        <c:v>601</c:v>
                      </c:pt>
                      <c:pt idx="412">
                        <c:v>602</c:v>
                      </c:pt>
                      <c:pt idx="413">
                        <c:v>603</c:v>
                      </c:pt>
                      <c:pt idx="414">
                        <c:v>604</c:v>
                      </c:pt>
                      <c:pt idx="415">
                        <c:v>605</c:v>
                      </c:pt>
                      <c:pt idx="416">
                        <c:v>606</c:v>
                      </c:pt>
                      <c:pt idx="417">
                        <c:v>607</c:v>
                      </c:pt>
                      <c:pt idx="418">
                        <c:v>608</c:v>
                      </c:pt>
                      <c:pt idx="419">
                        <c:v>609</c:v>
                      </c:pt>
                      <c:pt idx="420">
                        <c:v>610</c:v>
                      </c:pt>
                      <c:pt idx="421">
                        <c:v>611</c:v>
                      </c:pt>
                      <c:pt idx="422">
                        <c:v>612</c:v>
                      </c:pt>
                      <c:pt idx="423">
                        <c:v>613</c:v>
                      </c:pt>
                      <c:pt idx="424">
                        <c:v>614</c:v>
                      </c:pt>
                      <c:pt idx="425">
                        <c:v>615</c:v>
                      </c:pt>
                      <c:pt idx="426">
                        <c:v>616</c:v>
                      </c:pt>
                      <c:pt idx="427">
                        <c:v>617</c:v>
                      </c:pt>
                      <c:pt idx="428">
                        <c:v>618</c:v>
                      </c:pt>
                      <c:pt idx="429">
                        <c:v>619</c:v>
                      </c:pt>
                      <c:pt idx="430">
                        <c:v>620</c:v>
                      </c:pt>
                      <c:pt idx="431">
                        <c:v>621</c:v>
                      </c:pt>
                      <c:pt idx="432">
                        <c:v>622</c:v>
                      </c:pt>
                      <c:pt idx="433">
                        <c:v>623</c:v>
                      </c:pt>
                      <c:pt idx="434">
                        <c:v>624</c:v>
                      </c:pt>
                      <c:pt idx="435">
                        <c:v>625</c:v>
                      </c:pt>
                      <c:pt idx="436">
                        <c:v>626</c:v>
                      </c:pt>
                      <c:pt idx="437">
                        <c:v>627</c:v>
                      </c:pt>
                      <c:pt idx="438">
                        <c:v>628</c:v>
                      </c:pt>
                      <c:pt idx="439">
                        <c:v>629</c:v>
                      </c:pt>
                      <c:pt idx="440">
                        <c:v>630</c:v>
                      </c:pt>
                      <c:pt idx="441">
                        <c:v>631</c:v>
                      </c:pt>
                      <c:pt idx="442">
                        <c:v>632</c:v>
                      </c:pt>
                      <c:pt idx="443">
                        <c:v>633</c:v>
                      </c:pt>
                      <c:pt idx="444">
                        <c:v>634</c:v>
                      </c:pt>
                      <c:pt idx="445">
                        <c:v>635</c:v>
                      </c:pt>
                      <c:pt idx="446">
                        <c:v>636</c:v>
                      </c:pt>
                      <c:pt idx="447">
                        <c:v>637</c:v>
                      </c:pt>
                      <c:pt idx="448">
                        <c:v>638</c:v>
                      </c:pt>
                      <c:pt idx="449">
                        <c:v>639</c:v>
                      </c:pt>
                      <c:pt idx="450">
                        <c:v>640</c:v>
                      </c:pt>
                      <c:pt idx="451">
                        <c:v>641</c:v>
                      </c:pt>
                      <c:pt idx="452">
                        <c:v>642</c:v>
                      </c:pt>
                      <c:pt idx="453">
                        <c:v>643</c:v>
                      </c:pt>
                      <c:pt idx="454">
                        <c:v>644</c:v>
                      </c:pt>
                      <c:pt idx="455">
                        <c:v>645</c:v>
                      </c:pt>
                      <c:pt idx="456">
                        <c:v>646</c:v>
                      </c:pt>
                      <c:pt idx="457">
                        <c:v>647</c:v>
                      </c:pt>
                      <c:pt idx="458">
                        <c:v>648</c:v>
                      </c:pt>
                      <c:pt idx="459">
                        <c:v>649</c:v>
                      </c:pt>
                      <c:pt idx="460">
                        <c:v>650</c:v>
                      </c:pt>
                      <c:pt idx="461">
                        <c:v>651</c:v>
                      </c:pt>
                      <c:pt idx="462">
                        <c:v>652</c:v>
                      </c:pt>
                      <c:pt idx="463">
                        <c:v>653</c:v>
                      </c:pt>
                      <c:pt idx="464">
                        <c:v>654</c:v>
                      </c:pt>
                      <c:pt idx="465">
                        <c:v>655</c:v>
                      </c:pt>
                      <c:pt idx="466">
                        <c:v>656</c:v>
                      </c:pt>
                      <c:pt idx="467">
                        <c:v>657</c:v>
                      </c:pt>
                      <c:pt idx="468">
                        <c:v>658</c:v>
                      </c:pt>
                      <c:pt idx="469">
                        <c:v>659</c:v>
                      </c:pt>
                      <c:pt idx="470">
                        <c:v>660</c:v>
                      </c:pt>
                      <c:pt idx="471">
                        <c:v>661</c:v>
                      </c:pt>
                      <c:pt idx="472">
                        <c:v>662</c:v>
                      </c:pt>
                      <c:pt idx="473">
                        <c:v>663</c:v>
                      </c:pt>
                      <c:pt idx="474">
                        <c:v>664</c:v>
                      </c:pt>
                      <c:pt idx="475">
                        <c:v>665</c:v>
                      </c:pt>
                      <c:pt idx="476">
                        <c:v>666</c:v>
                      </c:pt>
                      <c:pt idx="477">
                        <c:v>667</c:v>
                      </c:pt>
                      <c:pt idx="478">
                        <c:v>668</c:v>
                      </c:pt>
                      <c:pt idx="479">
                        <c:v>669</c:v>
                      </c:pt>
                      <c:pt idx="480">
                        <c:v>670</c:v>
                      </c:pt>
                      <c:pt idx="481">
                        <c:v>671</c:v>
                      </c:pt>
                      <c:pt idx="482">
                        <c:v>672</c:v>
                      </c:pt>
                      <c:pt idx="483">
                        <c:v>673</c:v>
                      </c:pt>
                      <c:pt idx="484">
                        <c:v>674</c:v>
                      </c:pt>
                      <c:pt idx="485">
                        <c:v>675</c:v>
                      </c:pt>
                      <c:pt idx="486">
                        <c:v>676</c:v>
                      </c:pt>
                      <c:pt idx="487">
                        <c:v>677</c:v>
                      </c:pt>
                      <c:pt idx="488">
                        <c:v>678</c:v>
                      </c:pt>
                      <c:pt idx="489">
                        <c:v>679</c:v>
                      </c:pt>
                      <c:pt idx="490">
                        <c:v>680</c:v>
                      </c:pt>
                      <c:pt idx="491">
                        <c:v>681</c:v>
                      </c:pt>
                      <c:pt idx="492">
                        <c:v>682</c:v>
                      </c:pt>
                      <c:pt idx="493">
                        <c:v>683</c:v>
                      </c:pt>
                      <c:pt idx="494">
                        <c:v>684</c:v>
                      </c:pt>
                      <c:pt idx="495">
                        <c:v>685</c:v>
                      </c:pt>
                      <c:pt idx="496">
                        <c:v>686</c:v>
                      </c:pt>
                      <c:pt idx="497">
                        <c:v>687</c:v>
                      </c:pt>
                      <c:pt idx="498">
                        <c:v>688</c:v>
                      </c:pt>
                      <c:pt idx="499">
                        <c:v>689</c:v>
                      </c:pt>
                      <c:pt idx="500">
                        <c:v>690</c:v>
                      </c:pt>
                      <c:pt idx="501">
                        <c:v>691</c:v>
                      </c:pt>
                      <c:pt idx="502">
                        <c:v>692</c:v>
                      </c:pt>
                      <c:pt idx="503">
                        <c:v>693</c:v>
                      </c:pt>
                      <c:pt idx="504">
                        <c:v>694</c:v>
                      </c:pt>
                      <c:pt idx="505">
                        <c:v>695</c:v>
                      </c:pt>
                      <c:pt idx="506">
                        <c:v>696</c:v>
                      </c:pt>
                      <c:pt idx="507">
                        <c:v>697</c:v>
                      </c:pt>
                      <c:pt idx="508">
                        <c:v>698</c:v>
                      </c:pt>
                      <c:pt idx="509">
                        <c:v>699</c:v>
                      </c:pt>
                      <c:pt idx="510">
                        <c:v>700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20.10.2020'!$V$7:$V$517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3.0714612799999998</c:v>
                      </c:pt>
                      <c:pt idx="1">
                        <c:v>2.5950204889999999</c:v>
                      </c:pt>
                      <c:pt idx="2">
                        <c:v>3.4592467689999999</c:v>
                      </c:pt>
                      <c:pt idx="3">
                        <c:v>3.372320497</c:v>
                      </c:pt>
                      <c:pt idx="4">
                        <c:v>3.176982975</c:v>
                      </c:pt>
                      <c:pt idx="5">
                        <c:v>2.9016955449999999</c:v>
                      </c:pt>
                      <c:pt idx="6">
                        <c:v>3.2304003259999998</c:v>
                      </c:pt>
                      <c:pt idx="7">
                        <c:v>3.6390100379999999</c:v>
                      </c:pt>
                      <c:pt idx="8">
                        <c:v>3.399676291</c:v>
                      </c:pt>
                      <c:pt idx="9">
                        <c:v>3.4949199499999999</c:v>
                      </c:pt>
                      <c:pt idx="10">
                        <c:v>3.7344364909999999</c:v>
                      </c:pt>
                      <c:pt idx="11">
                        <c:v>3.8264516560000001</c:v>
                      </c:pt>
                      <c:pt idx="12">
                        <c:v>3.7895619389999999</c:v>
                      </c:pt>
                      <c:pt idx="13">
                        <c:v>3.9617917619999998</c:v>
                      </c:pt>
                      <c:pt idx="14">
                        <c:v>3.9939968509999999</c:v>
                      </c:pt>
                      <c:pt idx="15">
                        <c:v>3.9939968509999999</c:v>
                      </c:pt>
                      <c:pt idx="16">
                        <c:v>3.9939968509999999</c:v>
                      </c:pt>
                      <c:pt idx="17">
                        <c:v>3.9939968509999999</c:v>
                      </c:pt>
                      <c:pt idx="18">
                        <c:v>3.9939968509999999</c:v>
                      </c:pt>
                      <c:pt idx="19">
                        <c:v>3.9939968509999999</c:v>
                      </c:pt>
                      <c:pt idx="20">
                        <c:v>3.9939968509999999</c:v>
                      </c:pt>
                      <c:pt idx="21">
                        <c:v>3.9939968509999999</c:v>
                      </c:pt>
                      <c:pt idx="22">
                        <c:v>3.9939968509999999</c:v>
                      </c:pt>
                      <c:pt idx="23">
                        <c:v>3.9939968509999999</c:v>
                      </c:pt>
                      <c:pt idx="24">
                        <c:v>3.9939968509999999</c:v>
                      </c:pt>
                      <c:pt idx="25">
                        <c:v>3.9939968509999999</c:v>
                      </c:pt>
                      <c:pt idx="26">
                        <c:v>3.9939968509999999</c:v>
                      </c:pt>
                      <c:pt idx="27">
                        <c:v>3.9939968509999999</c:v>
                      </c:pt>
                      <c:pt idx="28">
                        <c:v>3.9939968509999999</c:v>
                      </c:pt>
                      <c:pt idx="29">
                        <c:v>3.9939968509999999</c:v>
                      </c:pt>
                      <c:pt idx="30">
                        <c:v>3.9939968509999999</c:v>
                      </c:pt>
                      <c:pt idx="31">
                        <c:v>3.9939968509999999</c:v>
                      </c:pt>
                      <c:pt idx="32">
                        <c:v>3.9939968509999999</c:v>
                      </c:pt>
                      <c:pt idx="33">
                        <c:v>3.9939968509999999</c:v>
                      </c:pt>
                      <c:pt idx="34">
                        <c:v>3.9939968509999999</c:v>
                      </c:pt>
                      <c:pt idx="35">
                        <c:v>3.9939968509999999</c:v>
                      </c:pt>
                      <c:pt idx="36">
                        <c:v>3.9939968509999999</c:v>
                      </c:pt>
                      <c:pt idx="37">
                        <c:v>3.9939968509999999</c:v>
                      </c:pt>
                      <c:pt idx="38">
                        <c:v>3.9939968509999999</c:v>
                      </c:pt>
                      <c:pt idx="39">
                        <c:v>3.8660574240000001</c:v>
                      </c:pt>
                      <c:pt idx="40">
                        <c:v>3.3637174820000002</c:v>
                      </c:pt>
                      <c:pt idx="41">
                        <c:v>3.9939968509999999</c:v>
                      </c:pt>
                      <c:pt idx="42">
                        <c:v>3.9158217629999998</c:v>
                      </c:pt>
                      <c:pt idx="43">
                        <c:v>3.1689048959999999</c:v>
                      </c:pt>
                      <c:pt idx="44">
                        <c:v>2.5578348380000002</c:v>
                      </c:pt>
                      <c:pt idx="45">
                        <c:v>2.067670245</c:v>
                      </c:pt>
                      <c:pt idx="46">
                        <c:v>1.7277972109999999</c:v>
                      </c:pt>
                      <c:pt idx="47">
                        <c:v>1.4657232870000001</c:v>
                      </c:pt>
                      <c:pt idx="48">
                        <c:v>1.2393139259999999</c:v>
                      </c:pt>
                      <c:pt idx="49">
                        <c:v>1.047928566</c:v>
                      </c:pt>
                      <c:pt idx="50">
                        <c:v>0.88850019300000005</c:v>
                      </c:pt>
                      <c:pt idx="51">
                        <c:v>0.76038768800000001</c:v>
                      </c:pt>
                      <c:pt idx="52">
                        <c:v>0.65112884199999999</c:v>
                      </c:pt>
                      <c:pt idx="53">
                        <c:v>0.55965467700000004</c:v>
                      </c:pt>
                      <c:pt idx="54">
                        <c:v>0.48403895699999999</c:v>
                      </c:pt>
                      <c:pt idx="55">
                        <c:v>0.42069431899999998</c:v>
                      </c:pt>
                      <c:pt idx="56">
                        <c:v>0.36611624799999998</c:v>
                      </c:pt>
                      <c:pt idx="57">
                        <c:v>0.31976465700000001</c:v>
                      </c:pt>
                      <c:pt idx="58">
                        <c:v>0.27988376399999998</c:v>
                      </c:pt>
                      <c:pt idx="59">
                        <c:v>0.246035952</c:v>
                      </c:pt>
                      <c:pt idx="60">
                        <c:v>0.21720877399999999</c:v>
                      </c:pt>
                      <c:pt idx="61">
                        <c:v>0.19131289500000001</c:v>
                      </c:pt>
                      <c:pt idx="62">
                        <c:v>0.16928495900000001</c:v>
                      </c:pt>
                      <c:pt idx="63">
                        <c:v>0.15003817999999999</c:v>
                      </c:pt>
                      <c:pt idx="64">
                        <c:v>0.13316802899999999</c:v>
                      </c:pt>
                      <c:pt idx="65">
                        <c:v>0.118562949</c:v>
                      </c:pt>
                      <c:pt idx="66">
                        <c:v>0.10554416799999999</c:v>
                      </c:pt>
                      <c:pt idx="67" formatCode="0.00E+00">
                        <c:v>9.4700000000000006E-2</c:v>
                      </c:pt>
                      <c:pt idx="68" formatCode="0.00E+00">
                        <c:v>8.5400000000000004E-2</c:v>
                      </c:pt>
                      <c:pt idx="69">
                        <c:v>7.7043995000000004E-2</c:v>
                      </c:pt>
                      <c:pt idx="70">
                        <c:v>7.0185470999999999E-2</c:v>
                      </c:pt>
                      <c:pt idx="71" formatCode="0.00E+00">
                        <c:v>6.4699999999999994E-2</c:v>
                      </c:pt>
                      <c:pt idx="72" formatCode="0.00E+00">
                        <c:v>5.96E-2</c:v>
                      </c:pt>
                      <c:pt idx="73" formatCode="0.00E+00">
                        <c:v>5.5E-2</c:v>
                      </c:pt>
                      <c:pt idx="74" formatCode="0.00E+00">
                        <c:v>5.1999999999999998E-2</c:v>
                      </c:pt>
                      <c:pt idx="75" formatCode="0.00E+00">
                        <c:v>4.9200000000000001E-2</c:v>
                      </c:pt>
                      <c:pt idx="76">
                        <c:v>4.6882249000000001E-2</c:v>
                      </c:pt>
                      <c:pt idx="77" formatCode="0.00E+00">
                        <c:v>4.5199999999999997E-2</c:v>
                      </c:pt>
                      <c:pt idx="78" formatCode="0.00E+00">
                        <c:v>4.3700000000000003E-2</c:v>
                      </c:pt>
                      <c:pt idx="79" formatCode="0.00E+00">
                        <c:v>4.2900000000000001E-2</c:v>
                      </c:pt>
                      <c:pt idx="80" formatCode="0.00E+00">
                        <c:v>4.2500000000000003E-2</c:v>
                      </c:pt>
                      <c:pt idx="81" formatCode="0.00E+00">
                        <c:v>4.2099999999999999E-2</c:v>
                      </c:pt>
                      <c:pt idx="82" formatCode="0.00E+00">
                        <c:v>4.2000000000000003E-2</c:v>
                      </c:pt>
                      <c:pt idx="83" formatCode="0.00E+00">
                        <c:v>4.19E-2</c:v>
                      </c:pt>
                      <c:pt idx="84" formatCode="0.00E+00">
                        <c:v>4.2099999999999999E-2</c:v>
                      </c:pt>
                      <c:pt idx="85" formatCode="0.00E+00">
                        <c:v>4.2500000000000003E-2</c:v>
                      </c:pt>
                      <c:pt idx="86" formatCode="0.00E+00">
                        <c:v>4.3999999999999997E-2</c:v>
                      </c:pt>
                      <c:pt idx="87" formatCode="0.00E+00">
                        <c:v>4.4400000000000002E-2</c:v>
                      </c:pt>
                      <c:pt idx="88" formatCode="0.00E+00">
                        <c:v>4.53E-2</c:v>
                      </c:pt>
                      <c:pt idx="89" formatCode="0.00E+00">
                        <c:v>4.6699999999999998E-2</c:v>
                      </c:pt>
                      <c:pt idx="90" formatCode="0.00E+00">
                        <c:v>4.7399999999999998E-2</c:v>
                      </c:pt>
                      <c:pt idx="91" formatCode="0.00E+00">
                        <c:v>4.8599999999999997E-2</c:v>
                      </c:pt>
                      <c:pt idx="92" formatCode="0.00E+00">
                        <c:v>5.0200000000000002E-2</c:v>
                      </c:pt>
                      <c:pt idx="93" formatCode="0.00E+00">
                        <c:v>5.1200000000000002E-2</c:v>
                      </c:pt>
                      <c:pt idx="94" formatCode="0.00E+00">
                        <c:v>5.1900000000000002E-2</c:v>
                      </c:pt>
                      <c:pt idx="95" formatCode="0.00E+00">
                        <c:v>5.3600000000000002E-2</c:v>
                      </c:pt>
                      <c:pt idx="96" formatCode="0.00E+00">
                        <c:v>5.5199999999999999E-2</c:v>
                      </c:pt>
                      <c:pt idx="97" formatCode="0.00E+00">
                        <c:v>5.5800000000000002E-2</c:v>
                      </c:pt>
                      <c:pt idx="98" formatCode="0.00E+00">
                        <c:v>5.7299999999999997E-2</c:v>
                      </c:pt>
                      <c:pt idx="99" formatCode="0.00E+00">
                        <c:v>5.9200000000000003E-2</c:v>
                      </c:pt>
                      <c:pt idx="100" formatCode="0.00E+00">
                        <c:v>5.9900000000000002E-2</c:v>
                      </c:pt>
                      <c:pt idx="101" formatCode="0.00E+00">
                        <c:v>6.0499999999999998E-2</c:v>
                      </c:pt>
                      <c:pt idx="102">
                        <c:v>6.2002624999999999E-2</c:v>
                      </c:pt>
                      <c:pt idx="103" formatCode="0.00E+00">
                        <c:v>6.2600000000000003E-2</c:v>
                      </c:pt>
                      <c:pt idx="104">
                        <c:v>6.3349553000000003E-2</c:v>
                      </c:pt>
                      <c:pt idx="105" formatCode="0.00E+00">
                        <c:v>6.5000000000000002E-2</c:v>
                      </c:pt>
                      <c:pt idx="106" formatCode="0.00E+00">
                        <c:v>6.4299999999999996E-2</c:v>
                      </c:pt>
                      <c:pt idx="107" formatCode="0.00E+00">
                        <c:v>6.4299999999999996E-2</c:v>
                      </c:pt>
                      <c:pt idx="108" formatCode="0.00E+00">
                        <c:v>6.5000000000000002E-2</c:v>
                      </c:pt>
                      <c:pt idx="109">
                        <c:v>6.4959740000000002E-2</c:v>
                      </c:pt>
                      <c:pt idx="110" formatCode="0.00E+00">
                        <c:v>6.4500000000000002E-2</c:v>
                      </c:pt>
                      <c:pt idx="111" formatCode="0.00E+00">
                        <c:v>6.4299999999999996E-2</c:v>
                      </c:pt>
                      <c:pt idx="112" formatCode="0.00E+00">
                        <c:v>6.3600000000000004E-2</c:v>
                      </c:pt>
                      <c:pt idx="113" formatCode="0.00E+00">
                        <c:v>6.3200000000000006E-2</c:v>
                      </c:pt>
                      <c:pt idx="114">
                        <c:v>6.1832432999999999E-2</c:v>
                      </c:pt>
                      <c:pt idx="115" formatCode="0.00E+00">
                        <c:v>6.0999999999999999E-2</c:v>
                      </c:pt>
                      <c:pt idx="116" formatCode="0.00E+00">
                        <c:v>0.06</c:v>
                      </c:pt>
                      <c:pt idx="117">
                        <c:v>5.8612994000000002E-2</c:v>
                      </c:pt>
                      <c:pt idx="118" formatCode="0.00E+00">
                        <c:v>5.7000000000000002E-2</c:v>
                      </c:pt>
                      <c:pt idx="119" formatCode="0.00E+00">
                        <c:v>5.4899999999999997E-2</c:v>
                      </c:pt>
                      <c:pt idx="120" formatCode="0.00E+00">
                        <c:v>5.2600000000000001E-2</c:v>
                      </c:pt>
                      <c:pt idx="121" formatCode="0.00E+00">
                        <c:v>5.1299999999999998E-2</c:v>
                      </c:pt>
                      <c:pt idx="122">
                        <c:v>4.9876257E-2</c:v>
                      </c:pt>
                      <c:pt idx="123" formatCode="0.00E+00">
                        <c:v>4.7800000000000002E-2</c:v>
                      </c:pt>
                      <c:pt idx="124" formatCode="0.00E+00">
                        <c:v>4.6199999999999998E-2</c:v>
                      </c:pt>
                      <c:pt idx="125" formatCode="0.00E+00">
                        <c:v>4.4200000000000003E-2</c:v>
                      </c:pt>
                      <c:pt idx="126" formatCode="0.00E+00">
                        <c:v>4.24E-2</c:v>
                      </c:pt>
                      <c:pt idx="127" formatCode="0.00E+00">
                        <c:v>4.1099999999999998E-2</c:v>
                      </c:pt>
                      <c:pt idx="128" formatCode="0.00E+00">
                        <c:v>3.9899999999999998E-2</c:v>
                      </c:pt>
                      <c:pt idx="129" formatCode="0.00E+00">
                        <c:v>3.7900000000000003E-2</c:v>
                      </c:pt>
                      <c:pt idx="130" formatCode="0.00E+00">
                        <c:v>3.5700000000000003E-2</c:v>
                      </c:pt>
                      <c:pt idx="131" formatCode="0.00E+00">
                        <c:v>3.4700000000000002E-2</c:v>
                      </c:pt>
                      <c:pt idx="132" formatCode="0.00E+00">
                        <c:v>3.39E-2</c:v>
                      </c:pt>
                      <c:pt idx="133" formatCode="0.00E+00">
                        <c:v>3.32E-2</c:v>
                      </c:pt>
                      <c:pt idx="134">
                        <c:v>3.2676205999999999E-2</c:v>
                      </c:pt>
                      <c:pt idx="135">
                        <c:v>3.2020299000000002E-2</c:v>
                      </c:pt>
                      <c:pt idx="136" formatCode="0.00E+00">
                        <c:v>3.1600000000000003E-2</c:v>
                      </c:pt>
                      <c:pt idx="137" formatCode="0.00E+00">
                        <c:v>3.1199999999999999E-2</c:v>
                      </c:pt>
                      <c:pt idx="138" formatCode="0.00E+00">
                        <c:v>3.0800000000000001E-2</c:v>
                      </c:pt>
                      <c:pt idx="139" formatCode="0.00E+00">
                        <c:v>3.0200000000000001E-2</c:v>
                      </c:pt>
                      <c:pt idx="140" formatCode="0.00E+00">
                        <c:v>2.98E-2</c:v>
                      </c:pt>
                      <c:pt idx="141" formatCode="0.00E+00">
                        <c:v>3.0700000000000002E-2</c:v>
                      </c:pt>
                      <c:pt idx="142" formatCode="0.00E+00">
                        <c:v>3.1300000000000001E-2</c:v>
                      </c:pt>
                      <c:pt idx="143" formatCode="0.00E+00">
                        <c:v>3.15E-2</c:v>
                      </c:pt>
                      <c:pt idx="144" formatCode="0.00E+00">
                        <c:v>3.1600000000000003E-2</c:v>
                      </c:pt>
                      <c:pt idx="145" formatCode="0.00E+00">
                        <c:v>3.2500000000000001E-2</c:v>
                      </c:pt>
                      <c:pt idx="146" formatCode="0.00E+00">
                        <c:v>3.2300000000000002E-2</c:v>
                      </c:pt>
                      <c:pt idx="147" formatCode="0.00E+00">
                        <c:v>3.1600000000000003E-2</c:v>
                      </c:pt>
                      <c:pt idx="148" formatCode="0.00E+00">
                        <c:v>3.2099999999999997E-2</c:v>
                      </c:pt>
                      <c:pt idx="149" formatCode="0.00E+00">
                        <c:v>3.3399999999999999E-2</c:v>
                      </c:pt>
                      <c:pt idx="150" formatCode="0.00E+00">
                        <c:v>3.4000000000000002E-2</c:v>
                      </c:pt>
                      <c:pt idx="151" formatCode="0.00E+00">
                        <c:v>3.44E-2</c:v>
                      </c:pt>
                      <c:pt idx="152" formatCode="0.00E+00">
                        <c:v>3.4299999999999997E-2</c:v>
                      </c:pt>
                      <c:pt idx="153" formatCode="0.00E+00">
                        <c:v>3.2800000000000003E-2</c:v>
                      </c:pt>
                      <c:pt idx="154" formatCode="0.00E+00">
                        <c:v>3.1800000000000002E-2</c:v>
                      </c:pt>
                      <c:pt idx="155" formatCode="0.00E+00">
                        <c:v>3.15E-2</c:v>
                      </c:pt>
                      <c:pt idx="156" formatCode="0.00E+00">
                        <c:v>3.1300000000000001E-2</c:v>
                      </c:pt>
                      <c:pt idx="157" formatCode="0.00E+00">
                        <c:v>3.0499999999999999E-2</c:v>
                      </c:pt>
                      <c:pt idx="158">
                        <c:v>3.0647470999999999E-2</c:v>
                      </c:pt>
                      <c:pt idx="159" formatCode="0.00E+00">
                        <c:v>3.0200000000000001E-2</c:v>
                      </c:pt>
                      <c:pt idx="160" formatCode="0.00E+00">
                        <c:v>2.8000000000000001E-2</c:v>
                      </c:pt>
                      <c:pt idx="161" formatCode="0.00E+00">
                        <c:v>2.76E-2</c:v>
                      </c:pt>
                      <c:pt idx="162" formatCode="0.00E+00">
                        <c:v>2.76E-2</c:v>
                      </c:pt>
                      <c:pt idx="163" formatCode="0.00E+00">
                        <c:v>2.58E-2</c:v>
                      </c:pt>
                      <c:pt idx="164" formatCode="0.00E+00">
                        <c:v>2.4199999999999999E-2</c:v>
                      </c:pt>
                      <c:pt idx="165" formatCode="0.00E+00">
                        <c:v>2.4E-2</c:v>
                      </c:pt>
                      <c:pt idx="166" formatCode="0.00E+00">
                        <c:v>2.4400000000000002E-2</c:v>
                      </c:pt>
                      <c:pt idx="167" formatCode="0.00E+00">
                        <c:v>2.12E-2</c:v>
                      </c:pt>
                      <c:pt idx="168" formatCode="0.00E+00">
                        <c:v>2.1299999999999999E-2</c:v>
                      </c:pt>
                      <c:pt idx="169" formatCode="0.00E+00">
                        <c:v>1.89E-2</c:v>
                      </c:pt>
                      <c:pt idx="170" formatCode="0.00E+00">
                        <c:v>1.9300000000000001E-2</c:v>
                      </c:pt>
                      <c:pt idx="171" formatCode="0.00E+00">
                        <c:v>1.84E-2</c:v>
                      </c:pt>
                      <c:pt idx="172" formatCode="0.00E+00">
                        <c:v>1.7500000000000002E-2</c:v>
                      </c:pt>
                      <c:pt idx="173" formatCode="0.00E+00">
                        <c:v>1.5100000000000001E-2</c:v>
                      </c:pt>
                      <c:pt idx="174" formatCode="0.00E+00">
                        <c:v>1.43E-2</c:v>
                      </c:pt>
                      <c:pt idx="175" formatCode="0.00E+00">
                        <c:v>1.3299999999999999E-2</c:v>
                      </c:pt>
                      <c:pt idx="176" formatCode="0.00E+00">
                        <c:v>1.2999999999999999E-2</c:v>
                      </c:pt>
                      <c:pt idx="177" formatCode="0.00E+00">
                        <c:v>1.21E-2</c:v>
                      </c:pt>
                      <c:pt idx="178" formatCode="0.00E+00">
                        <c:v>1.24E-2</c:v>
                      </c:pt>
                      <c:pt idx="179" formatCode="0.00E+00">
                        <c:v>8.4200000000000004E-3</c:v>
                      </c:pt>
                      <c:pt idx="180" formatCode="0.00E+00">
                        <c:v>1.0200000000000001E-2</c:v>
                      </c:pt>
                      <c:pt idx="181" formatCode="0.00E+00">
                        <c:v>9.5099999999999994E-3</c:v>
                      </c:pt>
                      <c:pt idx="182" formatCode="0.00E+00">
                        <c:v>6.0499999999999998E-3</c:v>
                      </c:pt>
                      <c:pt idx="183" formatCode="0.00E+00">
                        <c:v>5.6499999999999996E-3</c:v>
                      </c:pt>
                      <c:pt idx="184" formatCode="0.00E+00">
                        <c:v>4.64E-3</c:v>
                      </c:pt>
                      <c:pt idx="185" formatCode="0.00E+00">
                        <c:v>4.4900000000000001E-3</c:v>
                      </c:pt>
                      <c:pt idx="186" formatCode="0.00E+00">
                        <c:v>3.4299999999999999E-3</c:v>
                      </c:pt>
                      <c:pt idx="187" formatCode="0.00E+00">
                        <c:v>3.5500000000000002E-3</c:v>
                      </c:pt>
                      <c:pt idx="188" formatCode="0.00E+00">
                        <c:v>4.62E-3</c:v>
                      </c:pt>
                      <c:pt idx="189" formatCode="0.00E+00">
                        <c:v>1.1800000000000001E-3</c:v>
                      </c:pt>
                      <c:pt idx="190" formatCode="0.00E+00">
                        <c:v>3.9500000000000004E-3</c:v>
                      </c:pt>
                      <c:pt idx="191" formatCode="0.00E+00">
                        <c:v>3.5399999999999999E-4</c:v>
                      </c:pt>
                      <c:pt idx="192" formatCode="0.00E+00">
                        <c:v>2.8299999999999999E-4</c:v>
                      </c:pt>
                      <c:pt idx="193" formatCode="0.00E+00">
                        <c:v>3.3999999999999998E-3</c:v>
                      </c:pt>
                      <c:pt idx="194" formatCode="0.00E+00">
                        <c:v>-1.2700000000000001E-3</c:v>
                      </c:pt>
                      <c:pt idx="195" formatCode="0.00E+00">
                        <c:v>-9.859999999999999E-4</c:v>
                      </c:pt>
                      <c:pt idx="196" formatCode="0.00E+00">
                        <c:v>-1.4499999999999999E-3</c:v>
                      </c:pt>
                      <c:pt idx="197" formatCode="0.00E+00">
                        <c:v>-2.2000000000000001E-3</c:v>
                      </c:pt>
                      <c:pt idx="198" formatCode="0.00E+00">
                        <c:v>-5.3200000000000003E-4</c:v>
                      </c:pt>
                      <c:pt idx="199" formatCode="0.00E+00">
                        <c:v>1.1E-4</c:v>
                      </c:pt>
                      <c:pt idx="200" formatCode="0.00E+00">
                        <c:v>3.5200000000000001E-3</c:v>
                      </c:pt>
                      <c:pt idx="201" formatCode="0.00E+00">
                        <c:v>-3.7500000000000001E-4</c:v>
                      </c:pt>
                      <c:pt idx="202" formatCode="0.00E+00">
                        <c:v>-2.5500000000000002E-3</c:v>
                      </c:pt>
                      <c:pt idx="203" formatCode="0.00E+00">
                        <c:v>-2.15E-3</c:v>
                      </c:pt>
                      <c:pt idx="204" formatCode="0.00E+00">
                        <c:v>-2.7599999999999999E-3</c:v>
                      </c:pt>
                      <c:pt idx="205" formatCode="0.00E+00">
                        <c:v>-2.1700000000000001E-3</c:v>
                      </c:pt>
                      <c:pt idx="206" formatCode="0.00E+00">
                        <c:v>-5.53E-4</c:v>
                      </c:pt>
                      <c:pt idx="207" formatCode="0.00E+00">
                        <c:v>-4.5199999999999997E-3</c:v>
                      </c:pt>
                      <c:pt idx="208" formatCode="0.00E+00">
                        <c:v>-5.4199999999999995E-4</c:v>
                      </c:pt>
                      <c:pt idx="209" formatCode="0.00E+00">
                        <c:v>-4.2199999999999998E-3</c:v>
                      </c:pt>
                      <c:pt idx="210" formatCode="0.00E+00">
                        <c:v>-2.8500000000000001E-3</c:v>
                      </c:pt>
                      <c:pt idx="211" formatCode="0.00E+00">
                        <c:v>-6.6499999999999997E-3</c:v>
                      </c:pt>
                      <c:pt idx="212" formatCode="0.00E+00">
                        <c:v>-6.7099999999999998E-3</c:v>
                      </c:pt>
                      <c:pt idx="213" formatCode="0.00E+00">
                        <c:v>-6.9699999999999996E-3</c:v>
                      </c:pt>
                      <c:pt idx="214" formatCode="0.00E+00">
                        <c:v>-6.4599999999999996E-3</c:v>
                      </c:pt>
                      <c:pt idx="215" formatCode="0.00E+00">
                        <c:v>-6.4900000000000001E-3</c:v>
                      </c:pt>
                      <c:pt idx="216" formatCode="0.00E+00">
                        <c:v>-6.7799999999999996E-3</c:v>
                      </c:pt>
                      <c:pt idx="217" formatCode="0.00E+00">
                        <c:v>-6.79E-3</c:v>
                      </c:pt>
                      <c:pt idx="218" formatCode="0.00E+00">
                        <c:v>-6.0400000000000002E-3</c:v>
                      </c:pt>
                      <c:pt idx="219" formatCode="0.00E+00">
                        <c:v>-6.8700000000000002E-3</c:v>
                      </c:pt>
                      <c:pt idx="220" formatCode="0.00E+00">
                        <c:v>-6.6499999999999997E-3</c:v>
                      </c:pt>
                      <c:pt idx="221" formatCode="0.00E+00">
                        <c:v>-6.7000000000000002E-3</c:v>
                      </c:pt>
                      <c:pt idx="222" formatCode="0.00E+00">
                        <c:v>-6.7499999999999999E-3</c:v>
                      </c:pt>
                      <c:pt idx="223" formatCode="0.00E+00">
                        <c:v>-6.3499999999999997E-3</c:v>
                      </c:pt>
                      <c:pt idx="224" formatCode="0.00E+00">
                        <c:v>-6.45E-3</c:v>
                      </c:pt>
                      <c:pt idx="225" formatCode="0.00E+00">
                        <c:v>-6.6600000000000001E-3</c:v>
                      </c:pt>
                      <c:pt idx="226" formatCode="0.00E+00">
                        <c:v>-6.43E-3</c:v>
                      </c:pt>
                      <c:pt idx="227" formatCode="0.00E+00">
                        <c:v>-6.6499999999999997E-3</c:v>
                      </c:pt>
                      <c:pt idx="228" formatCode="0.00E+00">
                        <c:v>-6.2500000000000003E-3</c:v>
                      </c:pt>
                      <c:pt idx="229" formatCode="0.00E+00">
                        <c:v>-6.11E-3</c:v>
                      </c:pt>
                      <c:pt idx="230" formatCode="0.00E+00">
                        <c:v>-6.3499999999999997E-3</c:v>
                      </c:pt>
                      <c:pt idx="231" formatCode="0.00E+00">
                        <c:v>-6.0099999999999997E-3</c:v>
                      </c:pt>
                      <c:pt idx="232" formatCode="0.00E+00">
                        <c:v>-6.0600000000000003E-3</c:v>
                      </c:pt>
                      <c:pt idx="233" formatCode="0.00E+00">
                        <c:v>-5.8399999999999997E-3</c:v>
                      </c:pt>
                      <c:pt idx="234" formatCode="0.00E+00">
                        <c:v>-6.3699999999999998E-3</c:v>
                      </c:pt>
                      <c:pt idx="235" formatCode="0.00E+00">
                        <c:v>-6.1500000000000001E-3</c:v>
                      </c:pt>
                      <c:pt idx="236" formatCode="0.00E+00">
                        <c:v>-6.5100000000000002E-3</c:v>
                      </c:pt>
                      <c:pt idx="237" formatCode="0.00E+00">
                        <c:v>-6.3699999999999998E-3</c:v>
                      </c:pt>
                      <c:pt idx="238" formatCode="0.00E+00">
                        <c:v>-6.0600000000000003E-3</c:v>
                      </c:pt>
                      <c:pt idx="239" formatCode="0.00E+00">
                        <c:v>-6.1599999999999997E-3</c:v>
                      </c:pt>
                      <c:pt idx="240" formatCode="0.00E+00">
                        <c:v>-6.1900000000000002E-3</c:v>
                      </c:pt>
                      <c:pt idx="241" formatCode="0.00E+00">
                        <c:v>-5.94E-3</c:v>
                      </c:pt>
                      <c:pt idx="242" formatCode="0.00E+00">
                        <c:v>-5.9899999999999997E-3</c:v>
                      </c:pt>
                      <c:pt idx="243" formatCode="0.00E+00">
                        <c:v>-5.8300000000000001E-3</c:v>
                      </c:pt>
                      <c:pt idx="244" formatCode="0.00E+00">
                        <c:v>-5.94E-3</c:v>
                      </c:pt>
                      <c:pt idx="245" formatCode="0.00E+00">
                        <c:v>-5.7800000000000004E-3</c:v>
                      </c:pt>
                      <c:pt idx="246" formatCode="0.00E+00">
                        <c:v>-6.3E-3</c:v>
                      </c:pt>
                      <c:pt idx="247" formatCode="0.00E+00">
                        <c:v>-6.0299999999999998E-3</c:v>
                      </c:pt>
                      <c:pt idx="248" formatCode="0.00E+00">
                        <c:v>-5.8399999999999997E-3</c:v>
                      </c:pt>
                      <c:pt idx="249" formatCode="0.00E+00">
                        <c:v>-5.6800000000000002E-3</c:v>
                      </c:pt>
                      <c:pt idx="250" formatCode="0.00E+00">
                        <c:v>-5.5599999999999998E-3</c:v>
                      </c:pt>
                      <c:pt idx="251" formatCode="0.00E+00">
                        <c:v>-5.8700000000000002E-3</c:v>
                      </c:pt>
                      <c:pt idx="252" formatCode="0.00E+00">
                        <c:v>-5.3600000000000002E-3</c:v>
                      </c:pt>
                      <c:pt idx="253" formatCode="0.00E+00">
                        <c:v>-5.5700000000000003E-3</c:v>
                      </c:pt>
                      <c:pt idx="254" formatCode="0.00E+00">
                        <c:v>-5.3899999999999998E-3</c:v>
                      </c:pt>
                      <c:pt idx="255" formatCode="0.00E+00">
                        <c:v>-5.4000000000000003E-3</c:v>
                      </c:pt>
                      <c:pt idx="256" formatCode="0.00E+00">
                        <c:v>-5.5799999999999999E-3</c:v>
                      </c:pt>
                      <c:pt idx="257" formatCode="0.00E+00">
                        <c:v>-5.1799999999999997E-3</c:v>
                      </c:pt>
                      <c:pt idx="258" formatCode="0.00E+00">
                        <c:v>-5.0699999999999999E-3</c:v>
                      </c:pt>
                      <c:pt idx="259" formatCode="0.00E+00">
                        <c:v>-4.9399999999999999E-3</c:v>
                      </c:pt>
                      <c:pt idx="260" formatCode="0.00E+00">
                        <c:v>-4.6800000000000001E-3</c:v>
                      </c:pt>
                      <c:pt idx="261" formatCode="0.00E+00">
                        <c:v>-4.5100000000000001E-3</c:v>
                      </c:pt>
                      <c:pt idx="262" formatCode="0.00E+00">
                        <c:v>-4.2500000000000003E-3</c:v>
                      </c:pt>
                      <c:pt idx="263" formatCode="0.00E+00">
                        <c:v>-4.7099999999999998E-3</c:v>
                      </c:pt>
                      <c:pt idx="264" formatCode="0.00E+00">
                        <c:v>-4.5399999999999998E-3</c:v>
                      </c:pt>
                      <c:pt idx="265" formatCode="0.00E+00">
                        <c:v>-4.5199999999999997E-3</c:v>
                      </c:pt>
                      <c:pt idx="266" formatCode="0.00E+00">
                        <c:v>-4.1399999999999996E-3</c:v>
                      </c:pt>
                      <c:pt idx="267" formatCode="0.00E+00">
                        <c:v>-3.9699999999999996E-3</c:v>
                      </c:pt>
                      <c:pt idx="268" formatCode="0.00E+00">
                        <c:v>-3.9399999999999999E-3</c:v>
                      </c:pt>
                      <c:pt idx="269" formatCode="0.00E+00">
                        <c:v>-3.7000000000000002E-3</c:v>
                      </c:pt>
                      <c:pt idx="270" formatCode="0.00E+00">
                        <c:v>-3.4499999999999999E-3</c:v>
                      </c:pt>
                      <c:pt idx="271" formatCode="0.00E+00">
                        <c:v>-3.49E-3</c:v>
                      </c:pt>
                      <c:pt idx="272" formatCode="0.00E+00">
                        <c:v>-3.5599999999999998E-3</c:v>
                      </c:pt>
                      <c:pt idx="273" formatCode="0.00E+00">
                        <c:v>-3.2799999999999999E-3</c:v>
                      </c:pt>
                      <c:pt idx="274" formatCode="0.00E+00">
                        <c:v>-3.2399999999999998E-3</c:v>
                      </c:pt>
                      <c:pt idx="275" formatCode="0.00E+00">
                        <c:v>-3.16E-3</c:v>
                      </c:pt>
                      <c:pt idx="276" formatCode="0.00E+00">
                        <c:v>-3.3600000000000001E-3</c:v>
                      </c:pt>
                      <c:pt idx="277" formatCode="0.00E+00">
                        <c:v>-3.0500000000000002E-3</c:v>
                      </c:pt>
                      <c:pt idx="278" formatCode="0.00E+00">
                        <c:v>-2.8E-3</c:v>
                      </c:pt>
                      <c:pt idx="279" formatCode="0.00E+00">
                        <c:v>-2.7699999999999999E-3</c:v>
                      </c:pt>
                      <c:pt idx="280" formatCode="0.00E+00">
                        <c:v>-2.3999999999999998E-3</c:v>
                      </c:pt>
                      <c:pt idx="281" formatCode="0.00E+00">
                        <c:v>-2.2300000000000002E-3</c:v>
                      </c:pt>
                      <c:pt idx="282" formatCode="0.00E+00">
                        <c:v>-1.99E-3</c:v>
                      </c:pt>
                      <c:pt idx="283" formatCode="0.00E+00">
                        <c:v>-1.7700000000000001E-3</c:v>
                      </c:pt>
                      <c:pt idx="284" formatCode="0.00E+00">
                        <c:v>-1.5100000000000001E-3</c:v>
                      </c:pt>
                      <c:pt idx="285" formatCode="0.00E+00">
                        <c:v>-1.3500000000000001E-3</c:v>
                      </c:pt>
                      <c:pt idx="286" formatCode="0.00E+00">
                        <c:v>-9.0700000000000004E-4</c:v>
                      </c:pt>
                      <c:pt idx="287" formatCode="0.00E+00">
                        <c:v>-5.1400000000000003E-4</c:v>
                      </c:pt>
                      <c:pt idx="288" formatCode="0.00E+00">
                        <c:v>-2.8499999999999999E-4</c:v>
                      </c:pt>
                      <c:pt idx="289" formatCode="0.00E+00">
                        <c:v>-1.47E-4</c:v>
                      </c:pt>
                      <c:pt idx="290" formatCode="0.00E+00">
                        <c:v>2.9799999999999998E-4</c:v>
                      </c:pt>
                      <c:pt idx="291" formatCode="0.00E+00">
                        <c:v>5.1999999999999995E-4</c:v>
                      </c:pt>
                      <c:pt idx="292" formatCode="0.00E+00">
                        <c:v>7.5100000000000004E-4</c:v>
                      </c:pt>
                      <c:pt idx="293" formatCode="0.00E+00">
                        <c:v>1.1999999999999999E-3</c:v>
                      </c:pt>
                      <c:pt idx="294" formatCode="0.00E+00">
                        <c:v>1.5399999999999999E-3</c:v>
                      </c:pt>
                      <c:pt idx="295" formatCode="0.00E+00">
                        <c:v>1.72E-3</c:v>
                      </c:pt>
                      <c:pt idx="296" formatCode="0.00E+00">
                        <c:v>2.0100000000000001E-3</c:v>
                      </c:pt>
                      <c:pt idx="297" formatCode="0.00E+00">
                        <c:v>2.3800000000000002E-3</c:v>
                      </c:pt>
                      <c:pt idx="298" formatCode="0.00E+00">
                        <c:v>2.6900000000000001E-3</c:v>
                      </c:pt>
                      <c:pt idx="299">
                        <c:v>3.012832E-3</c:v>
                      </c:pt>
                      <c:pt idx="300" formatCode="0.00E+00">
                        <c:v>3.1900000000000001E-3</c:v>
                      </c:pt>
                      <c:pt idx="301" formatCode="0.00E+00">
                        <c:v>3.64E-3</c:v>
                      </c:pt>
                      <c:pt idx="302" formatCode="0.00E+00">
                        <c:v>4.1799999999999997E-3</c:v>
                      </c:pt>
                      <c:pt idx="303" formatCode="0.00E+00">
                        <c:v>4.5399999999999998E-3</c:v>
                      </c:pt>
                      <c:pt idx="304" formatCode="0.00E+00">
                        <c:v>5.0699999999999999E-3</c:v>
                      </c:pt>
                      <c:pt idx="305" formatCode="0.00E+00">
                        <c:v>5.4999999999999997E-3</c:v>
                      </c:pt>
                      <c:pt idx="306" formatCode="0.00E+00">
                        <c:v>5.9800000000000001E-3</c:v>
                      </c:pt>
                      <c:pt idx="307" formatCode="0.00E+00">
                        <c:v>6.3899999999999998E-3</c:v>
                      </c:pt>
                      <c:pt idx="308" formatCode="0.00E+00">
                        <c:v>6.77E-3</c:v>
                      </c:pt>
                      <c:pt idx="309" formatCode="0.00E+00">
                        <c:v>7.1500000000000001E-3</c:v>
                      </c:pt>
                      <c:pt idx="310" formatCode="0.00E+00">
                        <c:v>7.6800000000000002E-3</c:v>
                      </c:pt>
                      <c:pt idx="311" formatCode="0.00E+00">
                        <c:v>8.1600000000000006E-3</c:v>
                      </c:pt>
                      <c:pt idx="312" formatCode="0.00E+00">
                        <c:v>8.6499999999999997E-3</c:v>
                      </c:pt>
                      <c:pt idx="313" formatCode="0.00E+00">
                        <c:v>9.1900000000000003E-3</c:v>
                      </c:pt>
                      <c:pt idx="314" formatCode="0.00E+00">
                        <c:v>9.7300000000000008E-3</c:v>
                      </c:pt>
                      <c:pt idx="315" formatCode="0.00E+00">
                        <c:v>1.0200000000000001E-2</c:v>
                      </c:pt>
                      <c:pt idx="316" formatCode="0.00E+00">
                        <c:v>1.06E-2</c:v>
                      </c:pt>
                      <c:pt idx="317" formatCode="0.00E+00">
                        <c:v>1.12E-2</c:v>
                      </c:pt>
                      <c:pt idx="318" formatCode="0.00E+00">
                        <c:v>1.1599999999999999E-2</c:v>
                      </c:pt>
                      <c:pt idx="319" formatCode="0.00E+00">
                        <c:v>1.21E-2</c:v>
                      </c:pt>
                      <c:pt idx="320" formatCode="0.00E+00">
                        <c:v>1.2500000000000001E-2</c:v>
                      </c:pt>
                      <c:pt idx="321">
                        <c:v>1.2962186000000001E-2</c:v>
                      </c:pt>
                      <c:pt idx="322" formatCode="0.00E+00">
                        <c:v>1.3299999999999999E-2</c:v>
                      </c:pt>
                      <c:pt idx="323" formatCode="0.00E+00">
                        <c:v>1.3299999999999999E-2</c:v>
                      </c:pt>
                      <c:pt idx="324" formatCode="0.00E+00">
                        <c:v>1.4200000000000001E-2</c:v>
                      </c:pt>
                      <c:pt idx="325" formatCode="0.00E+00">
                        <c:v>1.44E-2</c:v>
                      </c:pt>
                      <c:pt idx="326" formatCode="0.00E+00">
                        <c:v>1.4800000000000001E-2</c:v>
                      </c:pt>
                      <c:pt idx="327" formatCode="0.00E+00">
                        <c:v>1.5299999999999999E-2</c:v>
                      </c:pt>
                      <c:pt idx="328" formatCode="0.00E+00">
                        <c:v>1.55E-2</c:v>
                      </c:pt>
                      <c:pt idx="329" formatCode="0.00E+00">
                        <c:v>1.5800000000000002E-2</c:v>
                      </c:pt>
                      <c:pt idx="330" formatCode="0.00E+00">
                        <c:v>1.6299999999999999E-2</c:v>
                      </c:pt>
                      <c:pt idx="331" formatCode="0.00E+00">
                        <c:v>1.6400000000000001E-2</c:v>
                      </c:pt>
                      <c:pt idx="332" formatCode="0.00E+00">
                        <c:v>1.6799999999999999E-2</c:v>
                      </c:pt>
                      <c:pt idx="333" formatCode="0.00E+00">
                        <c:v>1.7000000000000001E-2</c:v>
                      </c:pt>
                      <c:pt idx="334" formatCode="0.00E+00">
                        <c:v>1.7399999999999999E-2</c:v>
                      </c:pt>
                      <c:pt idx="335" formatCode="0.00E+00">
                        <c:v>1.77E-2</c:v>
                      </c:pt>
                      <c:pt idx="336" formatCode="0.00E+00">
                        <c:v>1.7999999999999999E-2</c:v>
                      </c:pt>
                      <c:pt idx="337" formatCode="0.00E+00">
                        <c:v>1.83E-2</c:v>
                      </c:pt>
                      <c:pt idx="338" formatCode="0.00E+00">
                        <c:v>1.83E-2</c:v>
                      </c:pt>
                      <c:pt idx="339">
                        <c:v>1.8784194000000001E-2</c:v>
                      </c:pt>
                      <c:pt idx="340" formatCode="0.00E+00">
                        <c:v>1.9E-2</c:v>
                      </c:pt>
                      <c:pt idx="341" formatCode="0.00E+00">
                        <c:v>1.89E-2</c:v>
                      </c:pt>
                      <c:pt idx="342" formatCode="0.00E+00">
                        <c:v>1.9099999999999999E-2</c:v>
                      </c:pt>
                      <c:pt idx="343" formatCode="0.00E+00">
                        <c:v>1.9400000000000001E-2</c:v>
                      </c:pt>
                      <c:pt idx="344" formatCode="0.00E+00">
                        <c:v>1.9599999999999999E-2</c:v>
                      </c:pt>
                      <c:pt idx="345" formatCode="0.00E+00">
                        <c:v>1.9599999999999999E-2</c:v>
                      </c:pt>
                      <c:pt idx="346" formatCode="0.00E+00">
                        <c:v>1.9699999999999999E-2</c:v>
                      </c:pt>
                      <c:pt idx="347" formatCode="0.00E+00">
                        <c:v>0.02</c:v>
                      </c:pt>
                      <c:pt idx="348" formatCode="0.00E+00">
                        <c:v>2.01E-2</c:v>
                      </c:pt>
                      <c:pt idx="349" formatCode="0.00E+00">
                        <c:v>0.02</c:v>
                      </c:pt>
                      <c:pt idx="350" formatCode="0.00E+00">
                        <c:v>2.0299999999999999E-2</c:v>
                      </c:pt>
                      <c:pt idx="351" formatCode="0.00E+00">
                        <c:v>2.0299999999999999E-2</c:v>
                      </c:pt>
                      <c:pt idx="352" formatCode="0.00E+00">
                        <c:v>2.0199999999999999E-2</c:v>
                      </c:pt>
                      <c:pt idx="353" formatCode="0.00E+00">
                        <c:v>2.0199999999999999E-2</c:v>
                      </c:pt>
                      <c:pt idx="354">
                        <c:v>2.0166376999999999E-2</c:v>
                      </c:pt>
                      <c:pt idx="355" formatCode="0.00E+00">
                        <c:v>2.01E-2</c:v>
                      </c:pt>
                      <c:pt idx="356" formatCode="0.00E+00">
                        <c:v>2.01E-2</c:v>
                      </c:pt>
                      <c:pt idx="357" formatCode="0.00E+00">
                        <c:v>2.01E-2</c:v>
                      </c:pt>
                      <c:pt idx="358" formatCode="0.00E+00">
                        <c:v>2.01E-2</c:v>
                      </c:pt>
                      <c:pt idx="359" formatCode="0.00E+00">
                        <c:v>0.02</c:v>
                      </c:pt>
                      <c:pt idx="360" formatCode="0.00E+00">
                        <c:v>1.9599999999999999E-2</c:v>
                      </c:pt>
                      <c:pt idx="361" formatCode="0.00E+00">
                        <c:v>1.95E-2</c:v>
                      </c:pt>
                      <c:pt idx="362" formatCode="0.00E+00">
                        <c:v>1.9400000000000001E-2</c:v>
                      </c:pt>
                      <c:pt idx="363" formatCode="0.00E+00">
                        <c:v>1.9300000000000001E-2</c:v>
                      </c:pt>
                      <c:pt idx="364" formatCode="0.00E+00">
                        <c:v>1.9099999999999999E-2</c:v>
                      </c:pt>
                      <c:pt idx="365" formatCode="0.00E+00">
                        <c:v>1.8700000000000001E-2</c:v>
                      </c:pt>
                      <c:pt idx="366" formatCode="0.00E+00">
                        <c:v>1.8700000000000001E-2</c:v>
                      </c:pt>
                      <c:pt idx="367" formatCode="0.00E+00">
                        <c:v>1.8499999999999999E-2</c:v>
                      </c:pt>
                      <c:pt idx="368" formatCode="0.00E+00">
                        <c:v>1.8200000000000001E-2</c:v>
                      </c:pt>
                      <c:pt idx="369" formatCode="0.00E+00">
                        <c:v>1.7999999999999999E-2</c:v>
                      </c:pt>
                      <c:pt idx="370" formatCode="0.00E+00">
                        <c:v>1.78E-2</c:v>
                      </c:pt>
                      <c:pt idx="371">
                        <c:v>1.7555812000000001E-2</c:v>
                      </c:pt>
                      <c:pt idx="372" formatCode="0.00E+00">
                        <c:v>1.7399999999999999E-2</c:v>
                      </c:pt>
                      <c:pt idx="373" formatCode="0.00E+00">
                        <c:v>1.72E-2</c:v>
                      </c:pt>
                      <c:pt idx="374" formatCode="0.00E+00">
                        <c:v>1.7000000000000001E-2</c:v>
                      </c:pt>
                      <c:pt idx="375">
                        <c:v>1.6446763999999999E-2</c:v>
                      </c:pt>
                      <c:pt idx="376" formatCode="0.00E+00">
                        <c:v>1.6400000000000001E-2</c:v>
                      </c:pt>
                      <c:pt idx="377" formatCode="0.00E+00">
                        <c:v>1.6E-2</c:v>
                      </c:pt>
                      <c:pt idx="378" formatCode="0.00E+00">
                        <c:v>1.5800000000000002E-2</c:v>
                      </c:pt>
                      <c:pt idx="379" formatCode="0.00E+00">
                        <c:v>1.5599999999999999E-2</c:v>
                      </c:pt>
                      <c:pt idx="380" formatCode="0.00E+00">
                        <c:v>1.5100000000000001E-2</c:v>
                      </c:pt>
                      <c:pt idx="381" formatCode="0.00E+00">
                        <c:v>1.49E-2</c:v>
                      </c:pt>
                      <c:pt idx="382">
                        <c:v>1.4690478999999999E-2</c:v>
                      </c:pt>
                      <c:pt idx="383">
                        <c:v>1.4296039E-2</c:v>
                      </c:pt>
                      <c:pt idx="384" formatCode="0.00E+00">
                        <c:v>1.3899999999999999E-2</c:v>
                      </c:pt>
                      <c:pt idx="385" formatCode="0.00E+00">
                        <c:v>1.38E-2</c:v>
                      </c:pt>
                      <c:pt idx="386" formatCode="0.00E+00">
                        <c:v>1.34E-2</c:v>
                      </c:pt>
                      <c:pt idx="387" formatCode="0.00E+00">
                        <c:v>1.2800000000000001E-2</c:v>
                      </c:pt>
                      <c:pt idx="388" formatCode="0.00E+00">
                        <c:v>1.26E-2</c:v>
                      </c:pt>
                      <c:pt idx="389">
                        <c:v>1.2240658E-2</c:v>
                      </c:pt>
                      <c:pt idx="390" formatCode="0.00E+00">
                        <c:v>1.18E-2</c:v>
                      </c:pt>
                      <c:pt idx="391" formatCode="0.00E+00">
                        <c:v>1.1599999999999999E-2</c:v>
                      </c:pt>
                      <c:pt idx="392" formatCode="0.00E+00">
                        <c:v>1.12E-2</c:v>
                      </c:pt>
                      <c:pt idx="393" formatCode="0.00E+00">
                        <c:v>1.0800000000000001E-2</c:v>
                      </c:pt>
                      <c:pt idx="394" formatCode="0.00E+00">
                        <c:v>1.0500000000000001E-2</c:v>
                      </c:pt>
                      <c:pt idx="395" formatCode="0.00E+00">
                        <c:v>1.01E-2</c:v>
                      </c:pt>
                      <c:pt idx="396" formatCode="0.00E+00">
                        <c:v>9.8099999999999993E-3</c:v>
                      </c:pt>
                      <c:pt idx="397" formatCode="0.00E+00">
                        <c:v>9.5700000000000004E-3</c:v>
                      </c:pt>
                      <c:pt idx="398" formatCode="0.00E+00">
                        <c:v>9.2399999999999999E-3</c:v>
                      </c:pt>
                      <c:pt idx="399" formatCode="0.00E+00">
                        <c:v>8.9300000000000004E-3</c:v>
                      </c:pt>
                      <c:pt idx="400" formatCode="0.00E+00">
                        <c:v>8.6499999999999997E-3</c:v>
                      </c:pt>
                      <c:pt idx="401" formatCode="0.00E+00">
                        <c:v>8.26E-3</c:v>
                      </c:pt>
                      <c:pt idx="402" formatCode="0.00E+00">
                        <c:v>7.9799999999999992E-3</c:v>
                      </c:pt>
                      <c:pt idx="403" formatCode="0.00E+00">
                        <c:v>7.79E-3</c:v>
                      </c:pt>
                      <c:pt idx="404" formatCode="0.00E+00">
                        <c:v>7.3699999999999998E-3</c:v>
                      </c:pt>
                      <c:pt idx="405" formatCode="0.00E+00">
                        <c:v>7.0299999999999998E-3</c:v>
                      </c:pt>
                      <c:pt idx="406" formatCode="0.00E+00">
                        <c:v>6.8500000000000002E-3</c:v>
                      </c:pt>
                      <c:pt idx="407" formatCode="0.00E+00">
                        <c:v>6.6600000000000001E-3</c:v>
                      </c:pt>
                      <c:pt idx="408" formatCode="0.00E+00">
                        <c:v>6.1999999999999998E-3</c:v>
                      </c:pt>
                      <c:pt idx="409" formatCode="0.00E+00">
                        <c:v>6.0200000000000002E-3</c:v>
                      </c:pt>
                      <c:pt idx="410" formatCode="0.00E+00">
                        <c:v>5.6899999999999997E-3</c:v>
                      </c:pt>
                      <c:pt idx="411" formatCode="0.00E+00">
                        <c:v>5.3400000000000001E-3</c:v>
                      </c:pt>
                      <c:pt idx="412" formatCode="0.00E+00">
                        <c:v>5.0299999999999997E-3</c:v>
                      </c:pt>
                      <c:pt idx="413" formatCode="0.00E+00">
                        <c:v>5.0099999999999997E-3</c:v>
                      </c:pt>
                      <c:pt idx="414" formatCode="0.00E+00">
                        <c:v>4.5399999999999998E-3</c:v>
                      </c:pt>
                      <c:pt idx="415" formatCode="0.00E+00">
                        <c:v>4.6600000000000001E-3</c:v>
                      </c:pt>
                      <c:pt idx="416" formatCode="0.00E+00">
                        <c:v>4.1399999999999996E-3</c:v>
                      </c:pt>
                      <c:pt idx="417" formatCode="0.00E+00">
                        <c:v>3.9399999999999999E-3</c:v>
                      </c:pt>
                      <c:pt idx="418" formatCode="0.00E+00">
                        <c:v>3.8E-3</c:v>
                      </c:pt>
                      <c:pt idx="419">
                        <c:v>3.4944300000000002E-3</c:v>
                      </c:pt>
                      <c:pt idx="420" formatCode="0.00E+00">
                        <c:v>3.15E-3</c:v>
                      </c:pt>
                      <c:pt idx="421" formatCode="0.00E+00">
                        <c:v>3.0500000000000002E-3</c:v>
                      </c:pt>
                      <c:pt idx="422" formatCode="0.00E+00">
                        <c:v>2.7100000000000002E-3</c:v>
                      </c:pt>
                      <c:pt idx="423" formatCode="0.00E+00">
                        <c:v>2.48E-3</c:v>
                      </c:pt>
                      <c:pt idx="424" formatCode="0.00E+00">
                        <c:v>2.3500000000000001E-3</c:v>
                      </c:pt>
                      <c:pt idx="425" formatCode="0.00E+00">
                        <c:v>2.1299999999999999E-3</c:v>
                      </c:pt>
                      <c:pt idx="426" formatCode="0.00E+00">
                        <c:v>1.9599999999999999E-3</c:v>
                      </c:pt>
                      <c:pt idx="427" formatCode="0.00E+00">
                        <c:v>1.72E-3</c:v>
                      </c:pt>
                      <c:pt idx="428" formatCode="0.00E+00">
                        <c:v>1.49E-3</c:v>
                      </c:pt>
                      <c:pt idx="429" formatCode="0.00E+00">
                        <c:v>1.2700000000000001E-3</c:v>
                      </c:pt>
                      <c:pt idx="430" formatCode="0.00E+00">
                        <c:v>1.1199999999999999E-3</c:v>
                      </c:pt>
                      <c:pt idx="431" formatCode="0.00E+00">
                        <c:v>9.7099999999999997E-4</c:v>
                      </c:pt>
                      <c:pt idx="432" formatCode="0.00E+00">
                        <c:v>8.1599999999999999E-4</c:v>
                      </c:pt>
                      <c:pt idx="433" formatCode="0.00E+00">
                        <c:v>5.5999999999999995E-4</c:v>
                      </c:pt>
                      <c:pt idx="434" formatCode="0.00E+00">
                        <c:v>3.4600000000000001E-4</c:v>
                      </c:pt>
                      <c:pt idx="435" formatCode="0.00E+00">
                        <c:v>2.7599999999999999E-4</c:v>
                      </c:pt>
                      <c:pt idx="436" formatCode="0.00E+00">
                        <c:v>1.36E-4</c:v>
                      </c:pt>
                      <c:pt idx="437" formatCode="0.00E+00">
                        <c:v>-3.0599999999999998E-5</c:v>
                      </c:pt>
                      <c:pt idx="438" formatCode="0.00E+00">
                        <c:v>-8.7600000000000002E-5</c:v>
                      </c:pt>
                      <c:pt idx="439" formatCode="0.00E+00">
                        <c:v>-3.0899999999999998E-4</c:v>
                      </c:pt>
                      <c:pt idx="440" formatCode="0.00E+00">
                        <c:v>-5.3300000000000005E-4</c:v>
                      </c:pt>
                      <c:pt idx="441" formatCode="0.00E+00">
                        <c:v>-4.9100000000000001E-4</c:v>
                      </c:pt>
                      <c:pt idx="442" formatCode="0.00E+00">
                        <c:v>-5.4600000000000004E-4</c:v>
                      </c:pt>
                      <c:pt idx="443" formatCode="0.00E+00">
                        <c:v>-6.9800000000000005E-4</c:v>
                      </c:pt>
                      <c:pt idx="444" formatCode="0.00E+00">
                        <c:v>-9.6500000000000004E-4</c:v>
                      </c:pt>
                      <c:pt idx="445" formatCode="0.00E+00">
                        <c:v>-1.09E-3</c:v>
                      </c:pt>
                      <c:pt idx="446" formatCode="0.00E+00">
                        <c:v>-1.2899999999999999E-3</c:v>
                      </c:pt>
                      <c:pt idx="447" formatCode="0.00E+00">
                        <c:v>-1.31E-3</c:v>
                      </c:pt>
                      <c:pt idx="448" formatCode="0.00E+00">
                        <c:v>-1.4599999999999999E-3</c:v>
                      </c:pt>
                      <c:pt idx="449" formatCode="0.00E+00">
                        <c:v>-1.7099999999999999E-3</c:v>
                      </c:pt>
                      <c:pt idx="450" formatCode="0.00E+00">
                        <c:v>-1.6800000000000001E-3</c:v>
                      </c:pt>
                      <c:pt idx="451" formatCode="0.00E+00">
                        <c:v>-1.64E-3</c:v>
                      </c:pt>
                      <c:pt idx="452" formatCode="0.00E+00">
                        <c:v>-1.81E-3</c:v>
                      </c:pt>
                      <c:pt idx="453" formatCode="0.00E+00">
                        <c:v>-1.8699999999999999E-3</c:v>
                      </c:pt>
                      <c:pt idx="454" formatCode="0.00E+00">
                        <c:v>-1.97E-3</c:v>
                      </c:pt>
                      <c:pt idx="455" formatCode="0.00E+00">
                        <c:v>-2.0100000000000001E-3</c:v>
                      </c:pt>
                      <c:pt idx="456" formatCode="0.00E+00">
                        <c:v>-2.0500000000000002E-3</c:v>
                      </c:pt>
                      <c:pt idx="457" formatCode="0.00E+00">
                        <c:v>-2.14E-3</c:v>
                      </c:pt>
                      <c:pt idx="458" formatCode="0.00E+00">
                        <c:v>-2.2300000000000002E-3</c:v>
                      </c:pt>
                      <c:pt idx="459" formatCode="0.00E+00">
                        <c:v>-2.4299999999999999E-3</c:v>
                      </c:pt>
                      <c:pt idx="460" formatCode="0.00E+00">
                        <c:v>-2.5600000000000002E-3</c:v>
                      </c:pt>
                      <c:pt idx="461" formatCode="0.00E+00">
                        <c:v>-2.49E-3</c:v>
                      </c:pt>
                      <c:pt idx="462" formatCode="0.00E+00">
                        <c:v>-2.5899999999999999E-3</c:v>
                      </c:pt>
                      <c:pt idx="463" formatCode="0.00E+00">
                        <c:v>-2.5000000000000001E-3</c:v>
                      </c:pt>
                      <c:pt idx="464" formatCode="0.00E+00">
                        <c:v>-2.4599999999999999E-3</c:v>
                      </c:pt>
                      <c:pt idx="465" formatCode="0.00E+00">
                        <c:v>-2.4299999999999999E-3</c:v>
                      </c:pt>
                      <c:pt idx="466" formatCode="0.00E+00">
                        <c:v>-2.3900000000000002E-3</c:v>
                      </c:pt>
                      <c:pt idx="467" formatCode="0.00E+00">
                        <c:v>-2.2300000000000002E-3</c:v>
                      </c:pt>
                      <c:pt idx="468" formatCode="0.00E+00">
                        <c:v>-2.15E-3</c:v>
                      </c:pt>
                      <c:pt idx="469" formatCode="0.00E+00">
                        <c:v>-2.0400000000000001E-3</c:v>
                      </c:pt>
                      <c:pt idx="470" formatCode="0.00E+00">
                        <c:v>-1.82E-3</c:v>
                      </c:pt>
                      <c:pt idx="471" formatCode="0.00E+00">
                        <c:v>-1.73E-3</c:v>
                      </c:pt>
                      <c:pt idx="472" formatCode="0.00E+00">
                        <c:v>-1.65E-3</c:v>
                      </c:pt>
                      <c:pt idx="473" formatCode="0.00E+00">
                        <c:v>-1.65E-3</c:v>
                      </c:pt>
                      <c:pt idx="474" formatCode="0.00E+00">
                        <c:v>-1.5200000000000001E-3</c:v>
                      </c:pt>
                      <c:pt idx="475" formatCode="0.00E+00">
                        <c:v>-1.39E-3</c:v>
                      </c:pt>
                      <c:pt idx="476" formatCode="0.00E+00">
                        <c:v>-1.42E-3</c:v>
                      </c:pt>
                      <c:pt idx="477" formatCode="0.00E+00">
                        <c:v>-1.5100000000000001E-3</c:v>
                      </c:pt>
                      <c:pt idx="478" formatCode="0.00E+00">
                        <c:v>-1.5E-3</c:v>
                      </c:pt>
                      <c:pt idx="479" formatCode="0.00E+00">
                        <c:v>-1.5E-3</c:v>
                      </c:pt>
                      <c:pt idx="480" formatCode="0.00E+00">
                        <c:v>-1.5100000000000001E-3</c:v>
                      </c:pt>
                      <c:pt idx="481" formatCode="0.00E+00">
                        <c:v>-1.57E-3</c:v>
                      </c:pt>
                      <c:pt idx="482" formatCode="0.00E+00">
                        <c:v>-1.5200000000000001E-3</c:v>
                      </c:pt>
                      <c:pt idx="483" formatCode="0.00E+00">
                        <c:v>-1.49E-3</c:v>
                      </c:pt>
                      <c:pt idx="484" formatCode="0.00E+00">
                        <c:v>-1.5299999999999999E-3</c:v>
                      </c:pt>
                      <c:pt idx="485" formatCode="0.00E+00">
                        <c:v>-1.5100000000000001E-3</c:v>
                      </c:pt>
                      <c:pt idx="486" formatCode="0.00E+00">
                        <c:v>-1.5E-3</c:v>
                      </c:pt>
                      <c:pt idx="487" formatCode="0.00E+00">
                        <c:v>-1.6100000000000001E-3</c:v>
                      </c:pt>
                      <c:pt idx="488" formatCode="0.00E+00">
                        <c:v>-1.4599999999999999E-3</c:v>
                      </c:pt>
                      <c:pt idx="489" formatCode="0.00E+00">
                        <c:v>-1.3500000000000001E-3</c:v>
                      </c:pt>
                      <c:pt idx="490" formatCode="0.00E+00">
                        <c:v>-1.5200000000000001E-3</c:v>
                      </c:pt>
                      <c:pt idx="491" formatCode="0.00E+00">
                        <c:v>-1.4E-3</c:v>
                      </c:pt>
                      <c:pt idx="492" formatCode="0.00E+00">
                        <c:v>-1.34E-3</c:v>
                      </c:pt>
                      <c:pt idx="493" formatCode="0.00E+00">
                        <c:v>-1.3500000000000001E-3</c:v>
                      </c:pt>
                      <c:pt idx="494" formatCode="0.00E+00">
                        <c:v>-1.2899999999999999E-3</c:v>
                      </c:pt>
                      <c:pt idx="495" formatCode="0.00E+00">
                        <c:v>-1.0499999999999999E-3</c:v>
                      </c:pt>
                      <c:pt idx="496" formatCode="0.00E+00">
                        <c:v>-1.1100000000000001E-3</c:v>
                      </c:pt>
                      <c:pt idx="497" formatCode="0.00E+00">
                        <c:v>-1.1000000000000001E-3</c:v>
                      </c:pt>
                      <c:pt idx="498" formatCode="0.00E+00">
                        <c:v>-1.0300000000000001E-3</c:v>
                      </c:pt>
                      <c:pt idx="499" formatCode="0.00E+00">
                        <c:v>-1.01E-3</c:v>
                      </c:pt>
                      <c:pt idx="500" formatCode="0.00E+00">
                        <c:v>-8.7799999999999998E-4</c:v>
                      </c:pt>
                      <c:pt idx="501" formatCode="0.00E+00">
                        <c:v>-9.6400000000000001E-4</c:v>
                      </c:pt>
                      <c:pt idx="502" formatCode="0.00E+00">
                        <c:v>-8.34E-4</c:v>
                      </c:pt>
                      <c:pt idx="503" formatCode="0.00E+00">
                        <c:v>-6.7299999999999999E-4</c:v>
                      </c:pt>
                      <c:pt idx="504" formatCode="0.00E+00">
                        <c:v>-5.4799999999999998E-4</c:v>
                      </c:pt>
                      <c:pt idx="505" formatCode="0.00E+00">
                        <c:v>-5.2899999999999996E-4</c:v>
                      </c:pt>
                      <c:pt idx="506" formatCode="0.00E+00">
                        <c:v>-5.8399999999999999E-4</c:v>
                      </c:pt>
                      <c:pt idx="507" formatCode="0.00E+00">
                        <c:v>-4.6999999999999999E-4</c:v>
                      </c:pt>
                      <c:pt idx="508" formatCode="0.00E+00">
                        <c:v>-3.01E-4</c:v>
                      </c:pt>
                      <c:pt idx="509" formatCode="0.00E+00">
                        <c:v>-3.0299999999999999E-4</c:v>
                      </c:pt>
                      <c:pt idx="510" formatCode="0.00E+00">
                        <c:v>-2.52E-4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F-21CF-4D42-889D-8C5E2AA0ACD8}"/>
                  </c:ext>
                </c:extLst>
              </c15:ser>
            </c15:filteredScatterSeries>
            <c15:filteredScatterSeries>
              <c15:ser>
                <c:idx val="16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20.10.2020'!$W$6</c15:sqref>
                        </c15:formulaRef>
                      </c:ext>
                    </c:extLst>
                    <c:strCache>
                      <c:ptCount val="1"/>
                      <c:pt idx="0">
                        <c:v>C0 0.002 M Ni+en</c:v>
                      </c:pt>
                    </c:strCache>
                  </c:strRef>
                </c:tx>
                <c:spPr>
                  <a:ln w="19050" cap="rnd">
                    <a:solidFill>
                      <a:schemeClr val="accent5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20.10.2020'!$A$7:$A$517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</c:v>
                      </c:pt>
                      <c:pt idx="4">
                        <c:v>194</c:v>
                      </c:pt>
                      <c:pt idx="5">
                        <c:v>195</c:v>
                      </c:pt>
                      <c:pt idx="6">
                        <c:v>196</c:v>
                      </c:pt>
                      <c:pt idx="7">
                        <c:v>197</c:v>
                      </c:pt>
                      <c:pt idx="8">
                        <c:v>198</c:v>
                      </c:pt>
                      <c:pt idx="9">
                        <c:v>199</c:v>
                      </c:pt>
                      <c:pt idx="10">
                        <c:v>200</c:v>
                      </c:pt>
                      <c:pt idx="11">
                        <c:v>201</c:v>
                      </c:pt>
                      <c:pt idx="12">
                        <c:v>202</c:v>
                      </c:pt>
                      <c:pt idx="13">
                        <c:v>203</c:v>
                      </c:pt>
                      <c:pt idx="14">
                        <c:v>204</c:v>
                      </c:pt>
                      <c:pt idx="15">
                        <c:v>205</c:v>
                      </c:pt>
                      <c:pt idx="16">
                        <c:v>206</c:v>
                      </c:pt>
                      <c:pt idx="17">
                        <c:v>207</c:v>
                      </c:pt>
                      <c:pt idx="18">
                        <c:v>208</c:v>
                      </c:pt>
                      <c:pt idx="19">
                        <c:v>209</c:v>
                      </c:pt>
                      <c:pt idx="20">
                        <c:v>210</c:v>
                      </c:pt>
                      <c:pt idx="21">
                        <c:v>211</c:v>
                      </c:pt>
                      <c:pt idx="22">
                        <c:v>212</c:v>
                      </c:pt>
                      <c:pt idx="23">
                        <c:v>213</c:v>
                      </c:pt>
                      <c:pt idx="24">
                        <c:v>214</c:v>
                      </c:pt>
                      <c:pt idx="25">
                        <c:v>215</c:v>
                      </c:pt>
                      <c:pt idx="26">
                        <c:v>216</c:v>
                      </c:pt>
                      <c:pt idx="27">
                        <c:v>217</c:v>
                      </c:pt>
                      <c:pt idx="28">
                        <c:v>218</c:v>
                      </c:pt>
                      <c:pt idx="29">
                        <c:v>219</c:v>
                      </c:pt>
                      <c:pt idx="30">
                        <c:v>220</c:v>
                      </c:pt>
                      <c:pt idx="31">
                        <c:v>221</c:v>
                      </c:pt>
                      <c:pt idx="32">
                        <c:v>222</c:v>
                      </c:pt>
                      <c:pt idx="33">
                        <c:v>223</c:v>
                      </c:pt>
                      <c:pt idx="34">
                        <c:v>224</c:v>
                      </c:pt>
                      <c:pt idx="35">
                        <c:v>225</c:v>
                      </c:pt>
                      <c:pt idx="36">
                        <c:v>226</c:v>
                      </c:pt>
                      <c:pt idx="37">
                        <c:v>227</c:v>
                      </c:pt>
                      <c:pt idx="38">
                        <c:v>228</c:v>
                      </c:pt>
                      <c:pt idx="39">
                        <c:v>229</c:v>
                      </c:pt>
                      <c:pt idx="40">
                        <c:v>230</c:v>
                      </c:pt>
                      <c:pt idx="41">
                        <c:v>231</c:v>
                      </c:pt>
                      <c:pt idx="42">
                        <c:v>232</c:v>
                      </c:pt>
                      <c:pt idx="43">
                        <c:v>233</c:v>
                      </c:pt>
                      <c:pt idx="44">
                        <c:v>234</c:v>
                      </c:pt>
                      <c:pt idx="45">
                        <c:v>235</c:v>
                      </c:pt>
                      <c:pt idx="46">
                        <c:v>236</c:v>
                      </c:pt>
                      <c:pt idx="47">
                        <c:v>237</c:v>
                      </c:pt>
                      <c:pt idx="48">
                        <c:v>238</c:v>
                      </c:pt>
                      <c:pt idx="49">
                        <c:v>239</c:v>
                      </c:pt>
                      <c:pt idx="50">
                        <c:v>240</c:v>
                      </c:pt>
                      <c:pt idx="51">
                        <c:v>241</c:v>
                      </c:pt>
                      <c:pt idx="52">
                        <c:v>242</c:v>
                      </c:pt>
                      <c:pt idx="53">
                        <c:v>243</c:v>
                      </c:pt>
                      <c:pt idx="54">
                        <c:v>244</c:v>
                      </c:pt>
                      <c:pt idx="55">
                        <c:v>245</c:v>
                      </c:pt>
                      <c:pt idx="56">
                        <c:v>246</c:v>
                      </c:pt>
                      <c:pt idx="57">
                        <c:v>247</c:v>
                      </c:pt>
                      <c:pt idx="58">
                        <c:v>248</c:v>
                      </c:pt>
                      <c:pt idx="59">
                        <c:v>249</c:v>
                      </c:pt>
                      <c:pt idx="60">
                        <c:v>250</c:v>
                      </c:pt>
                      <c:pt idx="61">
                        <c:v>251</c:v>
                      </c:pt>
                      <c:pt idx="62">
                        <c:v>252</c:v>
                      </c:pt>
                      <c:pt idx="63">
                        <c:v>253</c:v>
                      </c:pt>
                      <c:pt idx="64">
                        <c:v>254</c:v>
                      </c:pt>
                      <c:pt idx="65">
                        <c:v>255</c:v>
                      </c:pt>
                      <c:pt idx="66">
                        <c:v>256</c:v>
                      </c:pt>
                      <c:pt idx="67">
                        <c:v>257</c:v>
                      </c:pt>
                      <c:pt idx="68">
                        <c:v>258</c:v>
                      </c:pt>
                      <c:pt idx="69">
                        <c:v>259</c:v>
                      </c:pt>
                      <c:pt idx="70">
                        <c:v>260</c:v>
                      </c:pt>
                      <c:pt idx="71">
                        <c:v>261</c:v>
                      </c:pt>
                      <c:pt idx="72">
                        <c:v>262</c:v>
                      </c:pt>
                      <c:pt idx="73">
                        <c:v>263</c:v>
                      </c:pt>
                      <c:pt idx="74">
                        <c:v>264</c:v>
                      </c:pt>
                      <c:pt idx="75">
                        <c:v>265</c:v>
                      </c:pt>
                      <c:pt idx="76">
                        <c:v>266</c:v>
                      </c:pt>
                      <c:pt idx="77">
                        <c:v>267</c:v>
                      </c:pt>
                      <c:pt idx="78">
                        <c:v>268</c:v>
                      </c:pt>
                      <c:pt idx="79">
                        <c:v>269</c:v>
                      </c:pt>
                      <c:pt idx="80">
                        <c:v>270</c:v>
                      </c:pt>
                      <c:pt idx="81">
                        <c:v>271</c:v>
                      </c:pt>
                      <c:pt idx="82">
                        <c:v>272</c:v>
                      </c:pt>
                      <c:pt idx="83">
                        <c:v>273</c:v>
                      </c:pt>
                      <c:pt idx="84">
                        <c:v>274</c:v>
                      </c:pt>
                      <c:pt idx="85">
                        <c:v>275</c:v>
                      </c:pt>
                      <c:pt idx="86">
                        <c:v>276</c:v>
                      </c:pt>
                      <c:pt idx="87">
                        <c:v>277</c:v>
                      </c:pt>
                      <c:pt idx="88">
                        <c:v>278</c:v>
                      </c:pt>
                      <c:pt idx="89">
                        <c:v>279</c:v>
                      </c:pt>
                      <c:pt idx="90">
                        <c:v>280</c:v>
                      </c:pt>
                      <c:pt idx="91">
                        <c:v>281</c:v>
                      </c:pt>
                      <c:pt idx="92">
                        <c:v>282</c:v>
                      </c:pt>
                      <c:pt idx="93">
                        <c:v>283</c:v>
                      </c:pt>
                      <c:pt idx="94">
                        <c:v>284</c:v>
                      </c:pt>
                      <c:pt idx="95">
                        <c:v>285</c:v>
                      </c:pt>
                      <c:pt idx="96">
                        <c:v>286</c:v>
                      </c:pt>
                      <c:pt idx="97">
                        <c:v>287</c:v>
                      </c:pt>
                      <c:pt idx="98">
                        <c:v>288</c:v>
                      </c:pt>
                      <c:pt idx="99">
                        <c:v>289</c:v>
                      </c:pt>
                      <c:pt idx="100">
                        <c:v>290</c:v>
                      </c:pt>
                      <c:pt idx="101">
                        <c:v>291</c:v>
                      </c:pt>
                      <c:pt idx="102">
                        <c:v>292</c:v>
                      </c:pt>
                      <c:pt idx="103">
                        <c:v>293</c:v>
                      </c:pt>
                      <c:pt idx="104">
                        <c:v>294</c:v>
                      </c:pt>
                      <c:pt idx="105">
                        <c:v>295</c:v>
                      </c:pt>
                      <c:pt idx="106">
                        <c:v>296</c:v>
                      </c:pt>
                      <c:pt idx="107">
                        <c:v>297</c:v>
                      </c:pt>
                      <c:pt idx="108">
                        <c:v>298</c:v>
                      </c:pt>
                      <c:pt idx="109">
                        <c:v>299</c:v>
                      </c:pt>
                      <c:pt idx="110">
                        <c:v>300</c:v>
                      </c:pt>
                      <c:pt idx="111">
                        <c:v>301</c:v>
                      </c:pt>
                      <c:pt idx="112">
                        <c:v>302</c:v>
                      </c:pt>
                      <c:pt idx="113">
                        <c:v>303</c:v>
                      </c:pt>
                      <c:pt idx="114">
                        <c:v>304</c:v>
                      </c:pt>
                      <c:pt idx="115">
                        <c:v>305</c:v>
                      </c:pt>
                      <c:pt idx="116">
                        <c:v>306</c:v>
                      </c:pt>
                      <c:pt idx="117">
                        <c:v>307</c:v>
                      </c:pt>
                      <c:pt idx="118">
                        <c:v>308</c:v>
                      </c:pt>
                      <c:pt idx="119">
                        <c:v>309</c:v>
                      </c:pt>
                      <c:pt idx="120">
                        <c:v>310</c:v>
                      </c:pt>
                      <c:pt idx="121">
                        <c:v>311</c:v>
                      </c:pt>
                      <c:pt idx="122">
                        <c:v>312</c:v>
                      </c:pt>
                      <c:pt idx="123">
                        <c:v>313</c:v>
                      </c:pt>
                      <c:pt idx="124">
                        <c:v>314</c:v>
                      </c:pt>
                      <c:pt idx="125">
                        <c:v>315</c:v>
                      </c:pt>
                      <c:pt idx="126">
                        <c:v>316</c:v>
                      </c:pt>
                      <c:pt idx="127">
                        <c:v>317</c:v>
                      </c:pt>
                      <c:pt idx="128">
                        <c:v>318</c:v>
                      </c:pt>
                      <c:pt idx="129">
                        <c:v>319</c:v>
                      </c:pt>
                      <c:pt idx="130">
                        <c:v>320</c:v>
                      </c:pt>
                      <c:pt idx="131">
                        <c:v>321</c:v>
                      </c:pt>
                      <c:pt idx="132">
                        <c:v>322</c:v>
                      </c:pt>
                      <c:pt idx="133">
                        <c:v>323</c:v>
                      </c:pt>
                      <c:pt idx="134">
                        <c:v>324</c:v>
                      </c:pt>
                      <c:pt idx="135">
                        <c:v>325</c:v>
                      </c:pt>
                      <c:pt idx="136">
                        <c:v>326</c:v>
                      </c:pt>
                      <c:pt idx="137">
                        <c:v>327</c:v>
                      </c:pt>
                      <c:pt idx="138">
                        <c:v>328</c:v>
                      </c:pt>
                      <c:pt idx="139">
                        <c:v>329</c:v>
                      </c:pt>
                      <c:pt idx="140">
                        <c:v>330</c:v>
                      </c:pt>
                      <c:pt idx="141">
                        <c:v>331</c:v>
                      </c:pt>
                      <c:pt idx="142">
                        <c:v>332</c:v>
                      </c:pt>
                      <c:pt idx="143">
                        <c:v>333</c:v>
                      </c:pt>
                      <c:pt idx="144">
                        <c:v>334</c:v>
                      </c:pt>
                      <c:pt idx="145">
                        <c:v>335</c:v>
                      </c:pt>
                      <c:pt idx="146">
                        <c:v>336</c:v>
                      </c:pt>
                      <c:pt idx="147">
                        <c:v>337</c:v>
                      </c:pt>
                      <c:pt idx="148">
                        <c:v>338</c:v>
                      </c:pt>
                      <c:pt idx="149">
                        <c:v>339</c:v>
                      </c:pt>
                      <c:pt idx="150">
                        <c:v>340</c:v>
                      </c:pt>
                      <c:pt idx="151">
                        <c:v>341</c:v>
                      </c:pt>
                      <c:pt idx="152">
                        <c:v>342</c:v>
                      </c:pt>
                      <c:pt idx="153">
                        <c:v>343</c:v>
                      </c:pt>
                      <c:pt idx="154">
                        <c:v>344</c:v>
                      </c:pt>
                      <c:pt idx="155">
                        <c:v>345</c:v>
                      </c:pt>
                      <c:pt idx="156">
                        <c:v>346</c:v>
                      </c:pt>
                      <c:pt idx="157">
                        <c:v>347</c:v>
                      </c:pt>
                      <c:pt idx="158">
                        <c:v>348</c:v>
                      </c:pt>
                      <c:pt idx="159">
                        <c:v>349</c:v>
                      </c:pt>
                      <c:pt idx="160">
                        <c:v>350</c:v>
                      </c:pt>
                      <c:pt idx="161">
                        <c:v>351</c:v>
                      </c:pt>
                      <c:pt idx="162">
                        <c:v>352</c:v>
                      </c:pt>
                      <c:pt idx="163">
                        <c:v>353</c:v>
                      </c:pt>
                      <c:pt idx="164">
                        <c:v>354</c:v>
                      </c:pt>
                      <c:pt idx="165">
                        <c:v>355</c:v>
                      </c:pt>
                      <c:pt idx="166">
                        <c:v>356</c:v>
                      </c:pt>
                      <c:pt idx="167">
                        <c:v>357</c:v>
                      </c:pt>
                      <c:pt idx="168">
                        <c:v>358</c:v>
                      </c:pt>
                      <c:pt idx="169">
                        <c:v>359</c:v>
                      </c:pt>
                      <c:pt idx="170">
                        <c:v>360</c:v>
                      </c:pt>
                      <c:pt idx="171">
                        <c:v>361</c:v>
                      </c:pt>
                      <c:pt idx="172">
                        <c:v>362</c:v>
                      </c:pt>
                      <c:pt idx="173">
                        <c:v>363</c:v>
                      </c:pt>
                      <c:pt idx="174">
                        <c:v>364</c:v>
                      </c:pt>
                      <c:pt idx="175">
                        <c:v>365</c:v>
                      </c:pt>
                      <c:pt idx="176">
                        <c:v>366</c:v>
                      </c:pt>
                      <c:pt idx="177">
                        <c:v>367</c:v>
                      </c:pt>
                      <c:pt idx="178">
                        <c:v>368</c:v>
                      </c:pt>
                      <c:pt idx="179">
                        <c:v>369</c:v>
                      </c:pt>
                      <c:pt idx="180">
                        <c:v>370</c:v>
                      </c:pt>
                      <c:pt idx="181">
                        <c:v>371</c:v>
                      </c:pt>
                      <c:pt idx="182">
                        <c:v>372</c:v>
                      </c:pt>
                      <c:pt idx="183">
                        <c:v>373</c:v>
                      </c:pt>
                      <c:pt idx="184">
                        <c:v>374</c:v>
                      </c:pt>
                      <c:pt idx="185">
                        <c:v>375</c:v>
                      </c:pt>
                      <c:pt idx="186">
                        <c:v>376</c:v>
                      </c:pt>
                      <c:pt idx="187">
                        <c:v>377</c:v>
                      </c:pt>
                      <c:pt idx="188">
                        <c:v>378</c:v>
                      </c:pt>
                      <c:pt idx="189">
                        <c:v>379</c:v>
                      </c:pt>
                      <c:pt idx="190">
                        <c:v>380</c:v>
                      </c:pt>
                      <c:pt idx="191">
                        <c:v>381</c:v>
                      </c:pt>
                      <c:pt idx="192">
                        <c:v>382</c:v>
                      </c:pt>
                      <c:pt idx="193">
                        <c:v>383</c:v>
                      </c:pt>
                      <c:pt idx="194">
                        <c:v>384</c:v>
                      </c:pt>
                      <c:pt idx="195">
                        <c:v>385</c:v>
                      </c:pt>
                      <c:pt idx="196">
                        <c:v>386</c:v>
                      </c:pt>
                      <c:pt idx="197">
                        <c:v>387</c:v>
                      </c:pt>
                      <c:pt idx="198">
                        <c:v>388</c:v>
                      </c:pt>
                      <c:pt idx="199">
                        <c:v>389</c:v>
                      </c:pt>
                      <c:pt idx="200">
                        <c:v>390</c:v>
                      </c:pt>
                      <c:pt idx="201">
                        <c:v>391</c:v>
                      </c:pt>
                      <c:pt idx="202">
                        <c:v>392</c:v>
                      </c:pt>
                      <c:pt idx="203">
                        <c:v>393</c:v>
                      </c:pt>
                      <c:pt idx="204">
                        <c:v>394</c:v>
                      </c:pt>
                      <c:pt idx="205">
                        <c:v>395</c:v>
                      </c:pt>
                      <c:pt idx="206">
                        <c:v>396</c:v>
                      </c:pt>
                      <c:pt idx="207">
                        <c:v>397</c:v>
                      </c:pt>
                      <c:pt idx="208">
                        <c:v>398</c:v>
                      </c:pt>
                      <c:pt idx="209">
                        <c:v>399</c:v>
                      </c:pt>
                      <c:pt idx="210">
                        <c:v>400</c:v>
                      </c:pt>
                      <c:pt idx="211">
                        <c:v>401</c:v>
                      </c:pt>
                      <c:pt idx="212">
                        <c:v>402</c:v>
                      </c:pt>
                      <c:pt idx="213">
                        <c:v>403</c:v>
                      </c:pt>
                      <c:pt idx="214">
                        <c:v>404</c:v>
                      </c:pt>
                      <c:pt idx="215">
                        <c:v>405</c:v>
                      </c:pt>
                      <c:pt idx="216">
                        <c:v>406</c:v>
                      </c:pt>
                      <c:pt idx="217">
                        <c:v>407</c:v>
                      </c:pt>
                      <c:pt idx="218">
                        <c:v>408</c:v>
                      </c:pt>
                      <c:pt idx="219">
                        <c:v>409</c:v>
                      </c:pt>
                      <c:pt idx="220">
                        <c:v>410</c:v>
                      </c:pt>
                      <c:pt idx="221">
                        <c:v>411</c:v>
                      </c:pt>
                      <c:pt idx="222">
                        <c:v>412</c:v>
                      </c:pt>
                      <c:pt idx="223">
                        <c:v>413</c:v>
                      </c:pt>
                      <c:pt idx="224">
                        <c:v>414</c:v>
                      </c:pt>
                      <c:pt idx="225">
                        <c:v>415</c:v>
                      </c:pt>
                      <c:pt idx="226">
                        <c:v>416</c:v>
                      </c:pt>
                      <c:pt idx="227">
                        <c:v>417</c:v>
                      </c:pt>
                      <c:pt idx="228">
                        <c:v>418</c:v>
                      </c:pt>
                      <c:pt idx="229">
                        <c:v>419</c:v>
                      </c:pt>
                      <c:pt idx="230">
                        <c:v>420</c:v>
                      </c:pt>
                      <c:pt idx="231">
                        <c:v>421</c:v>
                      </c:pt>
                      <c:pt idx="232">
                        <c:v>422</c:v>
                      </c:pt>
                      <c:pt idx="233">
                        <c:v>423</c:v>
                      </c:pt>
                      <c:pt idx="234">
                        <c:v>424</c:v>
                      </c:pt>
                      <c:pt idx="235">
                        <c:v>425</c:v>
                      </c:pt>
                      <c:pt idx="236">
                        <c:v>426</c:v>
                      </c:pt>
                      <c:pt idx="237">
                        <c:v>427</c:v>
                      </c:pt>
                      <c:pt idx="238">
                        <c:v>428</c:v>
                      </c:pt>
                      <c:pt idx="239">
                        <c:v>429</c:v>
                      </c:pt>
                      <c:pt idx="240">
                        <c:v>430</c:v>
                      </c:pt>
                      <c:pt idx="241">
                        <c:v>431</c:v>
                      </c:pt>
                      <c:pt idx="242">
                        <c:v>432</c:v>
                      </c:pt>
                      <c:pt idx="243">
                        <c:v>433</c:v>
                      </c:pt>
                      <c:pt idx="244">
                        <c:v>434</c:v>
                      </c:pt>
                      <c:pt idx="245">
                        <c:v>435</c:v>
                      </c:pt>
                      <c:pt idx="246">
                        <c:v>436</c:v>
                      </c:pt>
                      <c:pt idx="247">
                        <c:v>437</c:v>
                      </c:pt>
                      <c:pt idx="248">
                        <c:v>438</c:v>
                      </c:pt>
                      <c:pt idx="249">
                        <c:v>439</c:v>
                      </c:pt>
                      <c:pt idx="250">
                        <c:v>440</c:v>
                      </c:pt>
                      <c:pt idx="251">
                        <c:v>441</c:v>
                      </c:pt>
                      <c:pt idx="252">
                        <c:v>442</c:v>
                      </c:pt>
                      <c:pt idx="253">
                        <c:v>443</c:v>
                      </c:pt>
                      <c:pt idx="254">
                        <c:v>444</c:v>
                      </c:pt>
                      <c:pt idx="255">
                        <c:v>445</c:v>
                      </c:pt>
                      <c:pt idx="256">
                        <c:v>446</c:v>
                      </c:pt>
                      <c:pt idx="257">
                        <c:v>447</c:v>
                      </c:pt>
                      <c:pt idx="258">
                        <c:v>448</c:v>
                      </c:pt>
                      <c:pt idx="259">
                        <c:v>449</c:v>
                      </c:pt>
                      <c:pt idx="260">
                        <c:v>450</c:v>
                      </c:pt>
                      <c:pt idx="261">
                        <c:v>451</c:v>
                      </c:pt>
                      <c:pt idx="262">
                        <c:v>452</c:v>
                      </c:pt>
                      <c:pt idx="263">
                        <c:v>453</c:v>
                      </c:pt>
                      <c:pt idx="264">
                        <c:v>454</c:v>
                      </c:pt>
                      <c:pt idx="265">
                        <c:v>455</c:v>
                      </c:pt>
                      <c:pt idx="266">
                        <c:v>456</c:v>
                      </c:pt>
                      <c:pt idx="267">
                        <c:v>457</c:v>
                      </c:pt>
                      <c:pt idx="268">
                        <c:v>458</c:v>
                      </c:pt>
                      <c:pt idx="269">
                        <c:v>459</c:v>
                      </c:pt>
                      <c:pt idx="270">
                        <c:v>460</c:v>
                      </c:pt>
                      <c:pt idx="271">
                        <c:v>461</c:v>
                      </c:pt>
                      <c:pt idx="272">
                        <c:v>462</c:v>
                      </c:pt>
                      <c:pt idx="273">
                        <c:v>463</c:v>
                      </c:pt>
                      <c:pt idx="274">
                        <c:v>464</c:v>
                      </c:pt>
                      <c:pt idx="275">
                        <c:v>465</c:v>
                      </c:pt>
                      <c:pt idx="276">
                        <c:v>466</c:v>
                      </c:pt>
                      <c:pt idx="277">
                        <c:v>467</c:v>
                      </c:pt>
                      <c:pt idx="278">
                        <c:v>468</c:v>
                      </c:pt>
                      <c:pt idx="279">
                        <c:v>469</c:v>
                      </c:pt>
                      <c:pt idx="280">
                        <c:v>470</c:v>
                      </c:pt>
                      <c:pt idx="281">
                        <c:v>471</c:v>
                      </c:pt>
                      <c:pt idx="282">
                        <c:v>472</c:v>
                      </c:pt>
                      <c:pt idx="283">
                        <c:v>473</c:v>
                      </c:pt>
                      <c:pt idx="284">
                        <c:v>474</c:v>
                      </c:pt>
                      <c:pt idx="285">
                        <c:v>475</c:v>
                      </c:pt>
                      <c:pt idx="286">
                        <c:v>476</c:v>
                      </c:pt>
                      <c:pt idx="287">
                        <c:v>477</c:v>
                      </c:pt>
                      <c:pt idx="288">
                        <c:v>478</c:v>
                      </c:pt>
                      <c:pt idx="289">
                        <c:v>479</c:v>
                      </c:pt>
                      <c:pt idx="290">
                        <c:v>480</c:v>
                      </c:pt>
                      <c:pt idx="291">
                        <c:v>481</c:v>
                      </c:pt>
                      <c:pt idx="292">
                        <c:v>482</c:v>
                      </c:pt>
                      <c:pt idx="293">
                        <c:v>483</c:v>
                      </c:pt>
                      <c:pt idx="294">
                        <c:v>484</c:v>
                      </c:pt>
                      <c:pt idx="295">
                        <c:v>485</c:v>
                      </c:pt>
                      <c:pt idx="296">
                        <c:v>486</c:v>
                      </c:pt>
                      <c:pt idx="297">
                        <c:v>487</c:v>
                      </c:pt>
                      <c:pt idx="298">
                        <c:v>488</c:v>
                      </c:pt>
                      <c:pt idx="299">
                        <c:v>489</c:v>
                      </c:pt>
                      <c:pt idx="300">
                        <c:v>490</c:v>
                      </c:pt>
                      <c:pt idx="301">
                        <c:v>491</c:v>
                      </c:pt>
                      <c:pt idx="302">
                        <c:v>492</c:v>
                      </c:pt>
                      <c:pt idx="303">
                        <c:v>493</c:v>
                      </c:pt>
                      <c:pt idx="304">
                        <c:v>494</c:v>
                      </c:pt>
                      <c:pt idx="305">
                        <c:v>495</c:v>
                      </c:pt>
                      <c:pt idx="306">
                        <c:v>496</c:v>
                      </c:pt>
                      <c:pt idx="307">
                        <c:v>497</c:v>
                      </c:pt>
                      <c:pt idx="308">
                        <c:v>498</c:v>
                      </c:pt>
                      <c:pt idx="309">
                        <c:v>499</c:v>
                      </c:pt>
                      <c:pt idx="310">
                        <c:v>500</c:v>
                      </c:pt>
                      <c:pt idx="311">
                        <c:v>501</c:v>
                      </c:pt>
                      <c:pt idx="312">
                        <c:v>502</c:v>
                      </c:pt>
                      <c:pt idx="313">
                        <c:v>503</c:v>
                      </c:pt>
                      <c:pt idx="314">
                        <c:v>504</c:v>
                      </c:pt>
                      <c:pt idx="315">
                        <c:v>505</c:v>
                      </c:pt>
                      <c:pt idx="316">
                        <c:v>506</c:v>
                      </c:pt>
                      <c:pt idx="317">
                        <c:v>507</c:v>
                      </c:pt>
                      <c:pt idx="318">
                        <c:v>508</c:v>
                      </c:pt>
                      <c:pt idx="319">
                        <c:v>509</c:v>
                      </c:pt>
                      <c:pt idx="320">
                        <c:v>510</c:v>
                      </c:pt>
                      <c:pt idx="321">
                        <c:v>511</c:v>
                      </c:pt>
                      <c:pt idx="322">
                        <c:v>512</c:v>
                      </c:pt>
                      <c:pt idx="323">
                        <c:v>513</c:v>
                      </c:pt>
                      <c:pt idx="324">
                        <c:v>514</c:v>
                      </c:pt>
                      <c:pt idx="325">
                        <c:v>515</c:v>
                      </c:pt>
                      <c:pt idx="326">
                        <c:v>516</c:v>
                      </c:pt>
                      <c:pt idx="327">
                        <c:v>517</c:v>
                      </c:pt>
                      <c:pt idx="328">
                        <c:v>518</c:v>
                      </c:pt>
                      <c:pt idx="329">
                        <c:v>519</c:v>
                      </c:pt>
                      <c:pt idx="330">
                        <c:v>520</c:v>
                      </c:pt>
                      <c:pt idx="331">
                        <c:v>521</c:v>
                      </c:pt>
                      <c:pt idx="332">
                        <c:v>522</c:v>
                      </c:pt>
                      <c:pt idx="333">
                        <c:v>523</c:v>
                      </c:pt>
                      <c:pt idx="334">
                        <c:v>524</c:v>
                      </c:pt>
                      <c:pt idx="335">
                        <c:v>525</c:v>
                      </c:pt>
                      <c:pt idx="336">
                        <c:v>526</c:v>
                      </c:pt>
                      <c:pt idx="337">
                        <c:v>527</c:v>
                      </c:pt>
                      <c:pt idx="338">
                        <c:v>528</c:v>
                      </c:pt>
                      <c:pt idx="339">
                        <c:v>529</c:v>
                      </c:pt>
                      <c:pt idx="340">
                        <c:v>530</c:v>
                      </c:pt>
                      <c:pt idx="341">
                        <c:v>531</c:v>
                      </c:pt>
                      <c:pt idx="342">
                        <c:v>532</c:v>
                      </c:pt>
                      <c:pt idx="343">
                        <c:v>533</c:v>
                      </c:pt>
                      <c:pt idx="344">
                        <c:v>534</c:v>
                      </c:pt>
                      <c:pt idx="345">
                        <c:v>535</c:v>
                      </c:pt>
                      <c:pt idx="346">
                        <c:v>536</c:v>
                      </c:pt>
                      <c:pt idx="347">
                        <c:v>537</c:v>
                      </c:pt>
                      <c:pt idx="348">
                        <c:v>538</c:v>
                      </c:pt>
                      <c:pt idx="349">
                        <c:v>539</c:v>
                      </c:pt>
                      <c:pt idx="350">
                        <c:v>540</c:v>
                      </c:pt>
                      <c:pt idx="351">
                        <c:v>541</c:v>
                      </c:pt>
                      <c:pt idx="352">
                        <c:v>542</c:v>
                      </c:pt>
                      <c:pt idx="353">
                        <c:v>543</c:v>
                      </c:pt>
                      <c:pt idx="354">
                        <c:v>544</c:v>
                      </c:pt>
                      <c:pt idx="355">
                        <c:v>545</c:v>
                      </c:pt>
                      <c:pt idx="356">
                        <c:v>546</c:v>
                      </c:pt>
                      <c:pt idx="357">
                        <c:v>547</c:v>
                      </c:pt>
                      <c:pt idx="358">
                        <c:v>548</c:v>
                      </c:pt>
                      <c:pt idx="359">
                        <c:v>549</c:v>
                      </c:pt>
                      <c:pt idx="360">
                        <c:v>550</c:v>
                      </c:pt>
                      <c:pt idx="361">
                        <c:v>551</c:v>
                      </c:pt>
                      <c:pt idx="362">
                        <c:v>552</c:v>
                      </c:pt>
                      <c:pt idx="363">
                        <c:v>553</c:v>
                      </c:pt>
                      <c:pt idx="364">
                        <c:v>554</c:v>
                      </c:pt>
                      <c:pt idx="365">
                        <c:v>555</c:v>
                      </c:pt>
                      <c:pt idx="366">
                        <c:v>556</c:v>
                      </c:pt>
                      <c:pt idx="367">
                        <c:v>557</c:v>
                      </c:pt>
                      <c:pt idx="368">
                        <c:v>558</c:v>
                      </c:pt>
                      <c:pt idx="369">
                        <c:v>559</c:v>
                      </c:pt>
                      <c:pt idx="370">
                        <c:v>560</c:v>
                      </c:pt>
                      <c:pt idx="371">
                        <c:v>561</c:v>
                      </c:pt>
                      <c:pt idx="372">
                        <c:v>562</c:v>
                      </c:pt>
                      <c:pt idx="373">
                        <c:v>563</c:v>
                      </c:pt>
                      <c:pt idx="374">
                        <c:v>564</c:v>
                      </c:pt>
                      <c:pt idx="375">
                        <c:v>565</c:v>
                      </c:pt>
                      <c:pt idx="376">
                        <c:v>566</c:v>
                      </c:pt>
                      <c:pt idx="377">
                        <c:v>567</c:v>
                      </c:pt>
                      <c:pt idx="378">
                        <c:v>568</c:v>
                      </c:pt>
                      <c:pt idx="379">
                        <c:v>569</c:v>
                      </c:pt>
                      <c:pt idx="380">
                        <c:v>570</c:v>
                      </c:pt>
                      <c:pt idx="381">
                        <c:v>571</c:v>
                      </c:pt>
                      <c:pt idx="382">
                        <c:v>572</c:v>
                      </c:pt>
                      <c:pt idx="383">
                        <c:v>573</c:v>
                      </c:pt>
                      <c:pt idx="384">
                        <c:v>574</c:v>
                      </c:pt>
                      <c:pt idx="385">
                        <c:v>575</c:v>
                      </c:pt>
                      <c:pt idx="386">
                        <c:v>576</c:v>
                      </c:pt>
                      <c:pt idx="387">
                        <c:v>577</c:v>
                      </c:pt>
                      <c:pt idx="388">
                        <c:v>578</c:v>
                      </c:pt>
                      <c:pt idx="389">
                        <c:v>579</c:v>
                      </c:pt>
                      <c:pt idx="390">
                        <c:v>580</c:v>
                      </c:pt>
                      <c:pt idx="391">
                        <c:v>581</c:v>
                      </c:pt>
                      <c:pt idx="392">
                        <c:v>582</c:v>
                      </c:pt>
                      <c:pt idx="393">
                        <c:v>583</c:v>
                      </c:pt>
                      <c:pt idx="394">
                        <c:v>584</c:v>
                      </c:pt>
                      <c:pt idx="395">
                        <c:v>585</c:v>
                      </c:pt>
                      <c:pt idx="396">
                        <c:v>586</c:v>
                      </c:pt>
                      <c:pt idx="397">
                        <c:v>587</c:v>
                      </c:pt>
                      <c:pt idx="398">
                        <c:v>588</c:v>
                      </c:pt>
                      <c:pt idx="399">
                        <c:v>589</c:v>
                      </c:pt>
                      <c:pt idx="400">
                        <c:v>590</c:v>
                      </c:pt>
                      <c:pt idx="401">
                        <c:v>591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594</c:v>
                      </c:pt>
                      <c:pt idx="405">
                        <c:v>595</c:v>
                      </c:pt>
                      <c:pt idx="406">
                        <c:v>596</c:v>
                      </c:pt>
                      <c:pt idx="407">
                        <c:v>597</c:v>
                      </c:pt>
                      <c:pt idx="408">
                        <c:v>598</c:v>
                      </c:pt>
                      <c:pt idx="409">
                        <c:v>599</c:v>
                      </c:pt>
                      <c:pt idx="410">
                        <c:v>600</c:v>
                      </c:pt>
                      <c:pt idx="411">
                        <c:v>601</c:v>
                      </c:pt>
                      <c:pt idx="412">
                        <c:v>602</c:v>
                      </c:pt>
                      <c:pt idx="413">
                        <c:v>603</c:v>
                      </c:pt>
                      <c:pt idx="414">
                        <c:v>604</c:v>
                      </c:pt>
                      <c:pt idx="415">
                        <c:v>605</c:v>
                      </c:pt>
                      <c:pt idx="416">
                        <c:v>606</c:v>
                      </c:pt>
                      <c:pt idx="417">
                        <c:v>607</c:v>
                      </c:pt>
                      <c:pt idx="418">
                        <c:v>608</c:v>
                      </c:pt>
                      <c:pt idx="419">
                        <c:v>609</c:v>
                      </c:pt>
                      <c:pt idx="420">
                        <c:v>610</c:v>
                      </c:pt>
                      <c:pt idx="421">
                        <c:v>611</c:v>
                      </c:pt>
                      <c:pt idx="422">
                        <c:v>612</c:v>
                      </c:pt>
                      <c:pt idx="423">
                        <c:v>613</c:v>
                      </c:pt>
                      <c:pt idx="424">
                        <c:v>614</c:v>
                      </c:pt>
                      <c:pt idx="425">
                        <c:v>615</c:v>
                      </c:pt>
                      <c:pt idx="426">
                        <c:v>616</c:v>
                      </c:pt>
                      <c:pt idx="427">
                        <c:v>617</c:v>
                      </c:pt>
                      <c:pt idx="428">
                        <c:v>618</c:v>
                      </c:pt>
                      <c:pt idx="429">
                        <c:v>619</c:v>
                      </c:pt>
                      <c:pt idx="430">
                        <c:v>620</c:v>
                      </c:pt>
                      <c:pt idx="431">
                        <c:v>621</c:v>
                      </c:pt>
                      <c:pt idx="432">
                        <c:v>622</c:v>
                      </c:pt>
                      <c:pt idx="433">
                        <c:v>623</c:v>
                      </c:pt>
                      <c:pt idx="434">
                        <c:v>624</c:v>
                      </c:pt>
                      <c:pt idx="435">
                        <c:v>625</c:v>
                      </c:pt>
                      <c:pt idx="436">
                        <c:v>626</c:v>
                      </c:pt>
                      <c:pt idx="437">
                        <c:v>627</c:v>
                      </c:pt>
                      <c:pt idx="438">
                        <c:v>628</c:v>
                      </c:pt>
                      <c:pt idx="439">
                        <c:v>629</c:v>
                      </c:pt>
                      <c:pt idx="440">
                        <c:v>630</c:v>
                      </c:pt>
                      <c:pt idx="441">
                        <c:v>631</c:v>
                      </c:pt>
                      <c:pt idx="442">
                        <c:v>632</c:v>
                      </c:pt>
                      <c:pt idx="443">
                        <c:v>633</c:v>
                      </c:pt>
                      <c:pt idx="444">
                        <c:v>634</c:v>
                      </c:pt>
                      <c:pt idx="445">
                        <c:v>635</c:v>
                      </c:pt>
                      <c:pt idx="446">
                        <c:v>636</c:v>
                      </c:pt>
                      <c:pt idx="447">
                        <c:v>637</c:v>
                      </c:pt>
                      <c:pt idx="448">
                        <c:v>638</c:v>
                      </c:pt>
                      <c:pt idx="449">
                        <c:v>639</c:v>
                      </c:pt>
                      <c:pt idx="450">
                        <c:v>640</c:v>
                      </c:pt>
                      <c:pt idx="451">
                        <c:v>641</c:v>
                      </c:pt>
                      <c:pt idx="452">
                        <c:v>642</c:v>
                      </c:pt>
                      <c:pt idx="453">
                        <c:v>643</c:v>
                      </c:pt>
                      <c:pt idx="454">
                        <c:v>644</c:v>
                      </c:pt>
                      <c:pt idx="455">
                        <c:v>645</c:v>
                      </c:pt>
                      <c:pt idx="456">
                        <c:v>646</c:v>
                      </c:pt>
                      <c:pt idx="457">
                        <c:v>647</c:v>
                      </c:pt>
                      <c:pt idx="458">
                        <c:v>648</c:v>
                      </c:pt>
                      <c:pt idx="459">
                        <c:v>649</c:v>
                      </c:pt>
                      <c:pt idx="460">
                        <c:v>650</c:v>
                      </c:pt>
                      <c:pt idx="461">
                        <c:v>651</c:v>
                      </c:pt>
                      <c:pt idx="462">
                        <c:v>652</c:v>
                      </c:pt>
                      <c:pt idx="463">
                        <c:v>653</c:v>
                      </c:pt>
                      <c:pt idx="464">
                        <c:v>654</c:v>
                      </c:pt>
                      <c:pt idx="465">
                        <c:v>655</c:v>
                      </c:pt>
                      <c:pt idx="466">
                        <c:v>656</c:v>
                      </c:pt>
                      <c:pt idx="467">
                        <c:v>657</c:v>
                      </c:pt>
                      <c:pt idx="468">
                        <c:v>658</c:v>
                      </c:pt>
                      <c:pt idx="469">
                        <c:v>659</c:v>
                      </c:pt>
                      <c:pt idx="470">
                        <c:v>660</c:v>
                      </c:pt>
                      <c:pt idx="471">
                        <c:v>661</c:v>
                      </c:pt>
                      <c:pt idx="472">
                        <c:v>662</c:v>
                      </c:pt>
                      <c:pt idx="473">
                        <c:v>663</c:v>
                      </c:pt>
                      <c:pt idx="474">
                        <c:v>664</c:v>
                      </c:pt>
                      <c:pt idx="475">
                        <c:v>665</c:v>
                      </c:pt>
                      <c:pt idx="476">
                        <c:v>666</c:v>
                      </c:pt>
                      <c:pt idx="477">
                        <c:v>667</c:v>
                      </c:pt>
                      <c:pt idx="478">
                        <c:v>668</c:v>
                      </c:pt>
                      <c:pt idx="479">
                        <c:v>669</c:v>
                      </c:pt>
                      <c:pt idx="480">
                        <c:v>670</c:v>
                      </c:pt>
                      <c:pt idx="481">
                        <c:v>671</c:v>
                      </c:pt>
                      <c:pt idx="482">
                        <c:v>672</c:v>
                      </c:pt>
                      <c:pt idx="483">
                        <c:v>673</c:v>
                      </c:pt>
                      <c:pt idx="484">
                        <c:v>674</c:v>
                      </c:pt>
                      <c:pt idx="485">
                        <c:v>675</c:v>
                      </c:pt>
                      <c:pt idx="486">
                        <c:v>676</c:v>
                      </c:pt>
                      <c:pt idx="487">
                        <c:v>677</c:v>
                      </c:pt>
                      <c:pt idx="488">
                        <c:v>678</c:v>
                      </c:pt>
                      <c:pt idx="489">
                        <c:v>679</c:v>
                      </c:pt>
                      <c:pt idx="490">
                        <c:v>680</c:v>
                      </c:pt>
                      <c:pt idx="491">
                        <c:v>681</c:v>
                      </c:pt>
                      <c:pt idx="492">
                        <c:v>682</c:v>
                      </c:pt>
                      <c:pt idx="493">
                        <c:v>683</c:v>
                      </c:pt>
                      <c:pt idx="494">
                        <c:v>684</c:v>
                      </c:pt>
                      <c:pt idx="495">
                        <c:v>685</c:v>
                      </c:pt>
                      <c:pt idx="496">
                        <c:v>686</c:v>
                      </c:pt>
                      <c:pt idx="497">
                        <c:v>687</c:v>
                      </c:pt>
                      <c:pt idx="498">
                        <c:v>688</c:v>
                      </c:pt>
                      <c:pt idx="499">
                        <c:v>689</c:v>
                      </c:pt>
                      <c:pt idx="500">
                        <c:v>690</c:v>
                      </c:pt>
                      <c:pt idx="501">
                        <c:v>691</c:v>
                      </c:pt>
                      <c:pt idx="502">
                        <c:v>692</c:v>
                      </c:pt>
                      <c:pt idx="503">
                        <c:v>693</c:v>
                      </c:pt>
                      <c:pt idx="504">
                        <c:v>694</c:v>
                      </c:pt>
                      <c:pt idx="505">
                        <c:v>695</c:v>
                      </c:pt>
                      <c:pt idx="506">
                        <c:v>696</c:v>
                      </c:pt>
                      <c:pt idx="507">
                        <c:v>697</c:v>
                      </c:pt>
                      <c:pt idx="508">
                        <c:v>698</c:v>
                      </c:pt>
                      <c:pt idx="509">
                        <c:v>699</c:v>
                      </c:pt>
                      <c:pt idx="510">
                        <c:v>700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20.10.2020'!$W$7:$W$517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2.7610541849999999</c:v>
                      </c:pt>
                      <c:pt idx="1">
                        <c:v>2.6520526740000001</c:v>
                      </c:pt>
                      <c:pt idx="2">
                        <c:v>3.343456636</c:v>
                      </c:pt>
                      <c:pt idx="3">
                        <c:v>3.3053086089999999</c:v>
                      </c:pt>
                      <c:pt idx="4">
                        <c:v>3.1516448380000002</c:v>
                      </c:pt>
                      <c:pt idx="5">
                        <c:v>2.6542038360000002</c:v>
                      </c:pt>
                      <c:pt idx="6">
                        <c:v>3.2293340989999999</c:v>
                      </c:pt>
                      <c:pt idx="7">
                        <c:v>3.5724597650000001</c:v>
                      </c:pt>
                      <c:pt idx="8">
                        <c:v>3.2400604830000002</c:v>
                      </c:pt>
                      <c:pt idx="9">
                        <c:v>3.4036265659999998</c:v>
                      </c:pt>
                      <c:pt idx="10">
                        <c:v>3.7001057610000001</c:v>
                      </c:pt>
                      <c:pt idx="11">
                        <c:v>3.8251932150000001</c:v>
                      </c:pt>
                      <c:pt idx="12">
                        <c:v>3.706639902</c:v>
                      </c:pt>
                      <c:pt idx="13">
                        <c:v>3.9488603750000002</c:v>
                      </c:pt>
                      <c:pt idx="14">
                        <c:v>3.995867198</c:v>
                      </c:pt>
                      <c:pt idx="15">
                        <c:v>3.995867198</c:v>
                      </c:pt>
                      <c:pt idx="16">
                        <c:v>3.995867198</c:v>
                      </c:pt>
                      <c:pt idx="17">
                        <c:v>3.995867198</c:v>
                      </c:pt>
                      <c:pt idx="18">
                        <c:v>3.995867198</c:v>
                      </c:pt>
                      <c:pt idx="19">
                        <c:v>3.995867198</c:v>
                      </c:pt>
                      <c:pt idx="20">
                        <c:v>3.995867198</c:v>
                      </c:pt>
                      <c:pt idx="21">
                        <c:v>3.995867198</c:v>
                      </c:pt>
                      <c:pt idx="22">
                        <c:v>3.995867198</c:v>
                      </c:pt>
                      <c:pt idx="23">
                        <c:v>3.995867198</c:v>
                      </c:pt>
                      <c:pt idx="24">
                        <c:v>3.995867198</c:v>
                      </c:pt>
                      <c:pt idx="25">
                        <c:v>3.995867198</c:v>
                      </c:pt>
                      <c:pt idx="26">
                        <c:v>3.995867198</c:v>
                      </c:pt>
                      <c:pt idx="27">
                        <c:v>3.995867198</c:v>
                      </c:pt>
                      <c:pt idx="28">
                        <c:v>3.995867198</c:v>
                      </c:pt>
                      <c:pt idx="29">
                        <c:v>3.995867198</c:v>
                      </c:pt>
                      <c:pt idx="30">
                        <c:v>3.995867198</c:v>
                      </c:pt>
                      <c:pt idx="31">
                        <c:v>3.995867198</c:v>
                      </c:pt>
                      <c:pt idx="32">
                        <c:v>3.995867198</c:v>
                      </c:pt>
                      <c:pt idx="33">
                        <c:v>3.995867198</c:v>
                      </c:pt>
                      <c:pt idx="34">
                        <c:v>3.995867198</c:v>
                      </c:pt>
                      <c:pt idx="35">
                        <c:v>3.995867198</c:v>
                      </c:pt>
                      <c:pt idx="36">
                        <c:v>3.995867198</c:v>
                      </c:pt>
                      <c:pt idx="37">
                        <c:v>3.995867198</c:v>
                      </c:pt>
                      <c:pt idx="38">
                        <c:v>3.995867198</c:v>
                      </c:pt>
                      <c:pt idx="39">
                        <c:v>3.8685763149999999</c:v>
                      </c:pt>
                      <c:pt idx="40">
                        <c:v>3.1077693630000001</c:v>
                      </c:pt>
                      <c:pt idx="41">
                        <c:v>2.1919989750000002</c:v>
                      </c:pt>
                      <c:pt idx="42">
                        <c:v>1.8225125639999999</c:v>
                      </c:pt>
                      <c:pt idx="43">
                        <c:v>1.5058935739999999</c:v>
                      </c:pt>
                      <c:pt idx="44">
                        <c:v>1.249985825</c:v>
                      </c:pt>
                      <c:pt idx="45">
                        <c:v>1.046179639</c:v>
                      </c:pt>
                      <c:pt idx="46">
                        <c:v>0.87897393499999998</c:v>
                      </c:pt>
                      <c:pt idx="47">
                        <c:v>0.73689699200000003</c:v>
                      </c:pt>
                      <c:pt idx="48">
                        <c:v>0.62161843299999997</c:v>
                      </c:pt>
                      <c:pt idx="49">
                        <c:v>0.52628296500000005</c:v>
                      </c:pt>
                      <c:pt idx="50">
                        <c:v>0.44710912200000003</c:v>
                      </c:pt>
                      <c:pt idx="51">
                        <c:v>0.38134634000000001</c:v>
                      </c:pt>
                      <c:pt idx="52">
                        <c:v>0.32616640299999999</c:v>
                      </c:pt>
                      <c:pt idx="53">
                        <c:v>0.28055655499999999</c:v>
                      </c:pt>
                      <c:pt idx="54">
                        <c:v>0.24269473999999999</c:v>
                      </c:pt>
                      <c:pt idx="55">
                        <c:v>0.21132917900000001</c:v>
                      </c:pt>
                      <c:pt idx="56">
                        <c:v>0.18361540400000001</c:v>
                      </c:pt>
                      <c:pt idx="57">
                        <c:v>0.16062570500000001</c:v>
                      </c:pt>
                      <c:pt idx="58">
                        <c:v>0.14049809399999999</c:v>
                      </c:pt>
                      <c:pt idx="59">
                        <c:v>0.12338645400000001</c:v>
                      </c:pt>
                      <c:pt idx="60">
                        <c:v>0.10909885499999999</c:v>
                      </c:pt>
                      <c:pt idx="61" formatCode="0.00E+00">
                        <c:v>9.64E-2</c:v>
                      </c:pt>
                      <c:pt idx="62" formatCode="0.00E+00">
                        <c:v>8.5199999999999998E-2</c:v>
                      </c:pt>
                      <c:pt idx="63" formatCode="0.00E+00">
                        <c:v>7.5800000000000006E-2</c:v>
                      </c:pt>
                      <c:pt idx="64" formatCode="0.00E+00">
                        <c:v>6.7199999999999996E-2</c:v>
                      </c:pt>
                      <c:pt idx="65" formatCode="0.00E+00">
                        <c:v>0.06</c:v>
                      </c:pt>
                      <c:pt idx="66" formatCode="0.00E+00">
                        <c:v>5.3600000000000002E-2</c:v>
                      </c:pt>
                      <c:pt idx="67" formatCode="0.00E+00">
                        <c:v>4.82E-2</c:v>
                      </c:pt>
                      <c:pt idx="68" formatCode="0.00E+00">
                        <c:v>4.3299999999999998E-2</c:v>
                      </c:pt>
                      <c:pt idx="69" formatCode="0.00E+00">
                        <c:v>3.9300000000000002E-2</c:v>
                      </c:pt>
                      <c:pt idx="70" formatCode="0.00E+00">
                        <c:v>3.6299999999999999E-2</c:v>
                      </c:pt>
                      <c:pt idx="71" formatCode="0.00E+00">
                        <c:v>3.3500000000000002E-2</c:v>
                      </c:pt>
                      <c:pt idx="72" formatCode="0.00E+00">
                        <c:v>3.0700000000000002E-2</c:v>
                      </c:pt>
                      <c:pt idx="73" formatCode="0.00E+00">
                        <c:v>2.8500000000000001E-2</c:v>
                      </c:pt>
                      <c:pt idx="74" formatCode="0.00E+00">
                        <c:v>2.7300000000000001E-2</c:v>
                      </c:pt>
                      <c:pt idx="75" formatCode="0.00E+00">
                        <c:v>2.5899999999999999E-2</c:v>
                      </c:pt>
                      <c:pt idx="76" formatCode="0.00E+00">
                        <c:v>2.47E-2</c:v>
                      </c:pt>
                      <c:pt idx="77" formatCode="0.00E+00">
                        <c:v>2.3800000000000002E-2</c:v>
                      </c:pt>
                      <c:pt idx="78" formatCode="0.00E+00">
                        <c:v>2.2800000000000001E-2</c:v>
                      </c:pt>
                      <c:pt idx="79" formatCode="0.00E+00">
                        <c:v>2.2499999999999999E-2</c:v>
                      </c:pt>
                      <c:pt idx="80" formatCode="0.00E+00">
                        <c:v>2.2100000000000002E-2</c:v>
                      </c:pt>
                      <c:pt idx="81" formatCode="0.00E+00">
                        <c:v>2.2100000000000002E-2</c:v>
                      </c:pt>
                      <c:pt idx="82" formatCode="0.00E+00">
                        <c:v>2.1899999999999999E-2</c:v>
                      </c:pt>
                      <c:pt idx="83" formatCode="0.00E+00">
                        <c:v>2.1899999999999999E-2</c:v>
                      </c:pt>
                      <c:pt idx="84" formatCode="0.00E+00">
                        <c:v>2.2200000000000001E-2</c:v>
                      </c:pt>
                      <c:pt idx="85" formatCode="0.00E+00">
                        <c:v>2.18E-2</c:v>
                      </c:pt>
                      <c:pt idx="86" formatCode="0.00E+00">
                        <c:v>2.2700000000000001E-2</c:v>
                      </c:pt>
                      <c:pt idx="87" formatCode="0.00E+00">
                        <c:v>2.2700000000000001E-2</c:v>
                      </c:pt>
                      <c:pt idx="88" formatCode="0.00E+00">
                        <c:v>2.3E-2</c:v>
                      </c:pt>
                      <c:pt idx="89" formatCode="0.00E+00">
                        <c:v>2.35E-2</c:v>
                      </c:pt>
                      <c:pt idx="90" formatCode="0.00E+00">
                        <c:v>2.4299999999999999E-2</c:v>
                      </c:pt>
                      <c:pt idx="91" formatCode="0.00E+00">
                        <c:v>2.52E-2</c:v>
                      </c:pt>
                      <c:pt idx="92" formatCode="0.00E+00">
                        <c:v>2.5899999999999999E-2</c:v>
                      </c:pt>
                      <c:pt idx="93" formatCode="0.00E+00">
                        <c:v>2.58E-2</c:v>
                      </c:pt>
                      <c:pt idx="94" formatCode="0.00E+00">
                        <c:v>2.6800000000000001E-2</c:v>
                      </c:pt>
                      <c:pt idx="95" formatCode="0.00E+00">
                        <c:v>2.75E-2</c:v>
                      </c:pt>
                      <c:pt idx="96" formatCode="0.00E+00">
                        <c:v>2.76E-2</c:v>
                      </c:pt>
                      <c:pt idx="97" formatCode="0.00E+00">
                        <c:v>2.8299999999999999E-2</c:v>
                      </c:pt>
                      <c:pt idx="98" formatCode="0.00E+00">
                        <c:v>2.9000000000000001E-2</c:v>
                      </c:pt>
                      <c:pt idx="99" formatCode="0.00E+00">
                        <c:v>2.9499999999999998E-2</c:v>
                      </c:pt>
                      <c:pt idx="100" formatCode="0.00E+00">
                        <c:v>3.0200000000000001E-2</c:v>
                      </c:pt>
                      <c:pt idx="101" formatCode="0.00E+00">
                        <c:v>0.03</c:v>
                      </c:pt>
                      <c:pt idx="102" formatCode="0.00E+00">
                        <c:v>3.15E-2</c:v>
                      </c:pt>
                      <c:pt idx="103" formatCode="0.00E+00">
                        <c:v>3.1399999999999997E-2</c:v>
                      </c:pt>
                      <c:pt idx="104" formatCode="0.00E+00">
                        <c:v>3.1600000000000003E-2</c:v>
                      </c:pt>
                      <c:pt idx="105" formatCode="0.00E+00">
                        <c:v>3.2899999999999999E-2</c:v>
                      </c:pt>
                      <c:pt idx="106" formatCode="0.00E+00">
                        <c:v>3.27E-2</c:v>
                      </c:pt>
                      <c:pt idx="107" formatCode="0.00E+00">
                        <c:v>3.2300000000000002E-2</c:v>
                      </c:pt>
                      <c:pt idx="108" formatCode="0.00E+00">
                        <c:v>3.2899999999999999E-2</c:v>
                      </c:pt>
                      <c:pt idx="109" formatCode="0.00E+00">
                        <c:v>3.2500000000000001E-2</c:v>
                      </c:pt>
                      <c:pt idx="110" formatCode="0.00E+00">
                        <c:v>3.2800000000000003E-2</c:v>
                      </c:pt>
                      <c:pt idx="111" formatCode="0.00E+00">
                        <c:v>3.1899999999999998E-2</c:v>
                      </c:pt>
                      <c:pt idx="112">
                        <c:v>3.1777490999999998E-2</c:v>
                      </c:pt>
                      <c:pt idx="113">
                        <c:v>3.1637598000000003E-2</c:v>
                      </c:pt>
                      <c:pt idx="114" formatCode="0.00E+00">
                        <c:v>3.0800000000000001E-2</c:v>
                      </c:pt>
                      <c:pt idx="115">
                        <c:v>3.0106349000000001E-2</c:v>
                      </c:pt>
                      <c:pt idx="116" formatCode="0.00E+00">
                        <c:v>2.98E-2</c:v>
                      </c:pt>
                      <c:pt idx="117" formatCode="0.00E+00">
                        <c:v>2.93E-2</c:v>
                      </c:pt>
                      <c:pt idx="118" formatCode="0.00E+00">
                        <c:v>2.8500000000000001E-2</c:v>
                      </c:pt>
                      <c:pt idx="119" formatCode="0.00E+00">
                        <c:v>2.81E-2</c:v>
                      </c:pt>
                      <c:pt idx="120" formatCode="0.00E+00">
                        <c:v>2.7199999999999998E-2</c:v>
                      </c:pt>
                      <c:pt idx="121" formatCode="0.00E+00">
                        <c:v>2.5600000000000001E-2</c:v>
                      </c:pt>
                      <c:pt idx="122" formatCode="0.00E+00">
                        <c:v>2.47E-2</c:v>
                      </c:pt>
                      <c:pt idx="123" formatCode="0.00E+00">
                        <c:v>2.4299999999999999E-2</c:v>
                      </c:pt>
                      <c:pt idx="124" formatCode="0.00E+00">
                        <c:v>2.3800000000000002E-2</c:v>
                      </c:pt>
                      <c:pt idx="125" formatCode="0.00E+00">
                        <c:v>2.2499999999999999E-2</c:v>
                      </c:pt>
                      <c:pt idx="126" formatCode="0.00E+00">
                        <c:v>2.1299999999999999E-2</c:v>
                      </c:pt>
                      <c:pt idx="127">
                        <c:v>2.0683928000000001E-2</c:v>
                      </c:pt>
                      <c:pt idx="128" formatCode="0.00E+00">
                        <c:v>2.0299999999999999E-2</c:v>
                      </c:pt>
                      <c:pt idx="129" formatCode="0.00E+00">
                        <c:v>0.02</c:v>
                      </c:pt>
                      <c:pt idx="130" formatCode="0.00E+00">
                        <c:v>1.8499999999999999E-2</c:v>
                      </c:pt>
                      <c:pt idx="131" formatCode="0.00E+00">
                        <c:v>1.7299999999999999E-2</c:v>
                      </c:pt>
                      <c:pt idx="132" formatCode="0.00E+00">
                        <c:v>1.6899999999999998E-2</c:v>
                      </c:pt>
                      <c:pt idx="133" formatCode="0.00E+00">
                        <c:v>1.7000000000000001E-2</c:v>
                      </c:pt>
                      <c:pt idx="134" formatCode="0.00E+00">
                        <c:v>1.7000000000000001E-2</c:v>
                      </c:pt>
                      <c:pt idx="135">
                        <c:v>1.6823231000000001E-2</c:v>
                      </c:pt>
                      <c:pt idx="136" formatCode="0.00E+00">
                        <c:v>1.67E-2</c:v>
                      </c:pt>
                      <c:pt idx="137" formatCode="0.00E+00">
                        <c:v>1.6199999999999999E-2</c:v>
                      </c:pt>
                      <c:pt idx="138" formatCode="0.00E+00">
                        <c:v>1.6199999999999999E-2</c:v>
                      </c:pt>
                      <c:pt idx="139">
                        <c:v>1.5111462000000001E-2</c:v>
                      </c:pt>
                      <c:pt idx="140" formatCode="0.00E+00">
                        <c:v>1.46E-2</c:v>
                      </c:pt>
                      <c:pt idx="141" formatCode="0.00E+00">
                        <c:v>1.5599999999999999E-2</c:v>
                      </c:pt>
                      <c:pt idx="142">
                        <c:v>1.5770187000000001E-2</c:v>
                      </c:pt>
                      <c:pt idx="143" formatCode="0.00E+00">
                        <c:v>1.5599999999999999E-2</c:v>
                      </c:pt>
                      <c:pt idx="144" formatCode="0.00E+00">
                        <c:v>1.6500000000000001E-2</c:v>
                      </c:pt>
                      <c:pt idx="145" formatCode="0.00E+00">
                        <c:v>1.6799999999999999E-2</c:v>
                      </c:pt>
                      <c:pt idx="146">
                        <c:v>1.6426724E-2</c:v>
                      </c:pt>
                      <c:pt idx="147" formatCode="0.00E+00">
                        <c:v>1.61E-2</c:v>
                      </c:pt>
                      <c:pt idx="148" formatCode="0.00E+00">
                        <c:v>1.5699999999999999E-2</c:v>
                      </c:pt>
                      <c:pt idx="149" formatCode="0.00E+00">
                        <c:v>1.7299999999999999E-2</c:v>
                      </c:pt>
                      <c:pt idx="150" formatCode="0.00E+00">
                        <c:v>1.78E-2</c:v>
                      </c:pt>
                      <c:pt idx="151">
                        <c:v>1.8876905999999999E-2</c:v>
                      </c:pt>
                      <c:pt idx="152">
                        <c:v>1.9640889000000002E-2</c:v>
                      </c:pt>
                      <c:pt idx="153" formatCode="0.00E+00">
                        <c:v>1.7999999999999999E-2</c:v>
                      </c:pt>
                      <c:pt idx="154" formatCode="0.00E+00">
                        <c:v>1.6899999999999998E-2</c:v>
                      </c:pt>
                      <c:pt idx="155" formatCode="0.00E+00">
                        <c:v>1.7500000000000002E-2</c:v>
                      </c:pt>
                      <c:pt idx="156">
                        <c:v>1.7138463999999999E-2</c:v>
                      </c:pt>
                      <c:pt idx="157" formatCode="0.00E+00">
                        <c:v>1.6199999999999999E-2</c:v>
                      </c:pt>
                      <c:pt idx="158" formatCode="0.00E+00">
                        <c:v>1.67E-2</c:v>
                      </c:pt>
                      <c:pt idx="159">
                        <c:v>1.6024531000000002E-2</c:v>
                      </c:pt>
                      <c:pt idx="160" formatCode="0.00E+00">
                        <c:v>1.46E-2</c:v>
                      </c:pt>
                      <c:pt idx="161" formatCode="0.00E+00">
                        <c:v>1.5699999999999999E-2</c:v>
                      </c:pt>
                      <c:pt idx="162">
                        <c:v>1.5313729E-2</c:v>
                      </c:pt>
                      <c:pt idx="163" formatCode="0.00E+00">
                        <c:v>1.4E-2</c:v>
                      </c:pt>
                      <c:pt idx="164" formatCode="0.00E+00">
                        <c:v>1.4200000000000001E-2</c:v>
                      </c:pt>
                      <c:pt idx="165" formatCode="0.00E+00">
                        <c:v>1.3299999999999999E-2</c:v>
                      </c:pt>
                      <c:pt idx="166" formatCode="0.00E+00">
                        <c:v>1.2800000000000001E-2</c:v>
                      </c:pt>
                      <c:pt idx="167" formatCode="0.00E+00">
                        <c:v>1.35E-2</c:v>
                      </c:pt>
                      <c:pt idx="168" formatCode="0.00E+00">
                        <c:v>1.23E-2</c:v>
                      </c:pt>
                      <c:pt idx="169">
                        <c:v>1.1199212E-2</c:v>
                      </c:pt>
                      <c:pt idx="170">
                        <c:v>1.1843627000000001E-2</c:v>
                      </c:pt>
                      <c:pt idx="171" formatCode="0.00E+00">
                        <c:v>1.24E-2</c:v>
                      </c:pt>
                      <c:pt idx="172">
                        <c:v>1.0985069E-2</c:v>
                      </c:pt>
                      <c:pt idx="173" formatCode="0.00E+00">
                        <c:v>8.7799999999999996E-3</c:v>
                      </c:pt>
                      <c:pt idx="174" formatCode="0.00E+00">
                        <c:v>9.3100000000000006E-3</c:v>
                      </c:pt>
                      <c:pt idx="175" formatCode="0.00E+00">
                        <c:v>8.5699999999999995E-3</c:v>
                      </c:pt>
                      <c:pt idx="176" formatCode="0.00E+00">
                        <c:v>5.8100000000000001E-3</c:v>
                      </c:pt>
                      <c:pt idx="177" formatCode="0.00E+00">
                        <c:v>6.8799999999999998E-3</c:v>
                      </c:pt>
                      <c:pt idx="178" formatCode="0.00E+00">
                        <c:v>9.0299999999999998E-3</c:v>
                      </c:pt>
                      <c:pt idx="179" formatCode="0.00E+00">
                        <c:v>6.0099999999999997E-3</c:v>
                      </c:pt>
                      <c:pt idx="180" formatCode="0.00E+00">
                        <c:v>6.4400000000000004E-3</c:v>
                      </c:pt>
                      <c:pt idx="181" formatCode="0.00E+00">
                        <c:v>6.77E-3</c:v>
                      </c:pt>
                      <c:pt idx="182" formatCode="0.00E+00">
                        <c:v>5.6100000000000004E-3</c:v>
                      </c:pt>
                      <c:pt idx="183" formatCode="0.00E+00">
                        <c:v>3.1800000000000001E-3</c:v>
                      </c:pt>
                      <c:pt idx="184" formatCode="0.00E+00">
                        <c:v>3.7299999999999998E-3</c:v>
                      </c:pt>
                      <c:pt idx="185" formatCode="0.00E+00">
                        <c:v>3.5599999999999998E-3</c:v>
                      </c:pt>
                      <c:pt idx="186" formatCode="0.00E+00">
                        <c:v>3.7699999999999999E-3</c:v>
                      </c:pt>
                      <c:pt idx="187" formatCode="0.00E+00">
                        <c:v>2.2499999999999998E-3</c:v>
                      </c:pt>
                      <c:pt idx="188" formatCode="0.00E+00">
                        <c:v>3.7200000000000002E-3</c:v>
                      </c:pt>
                      <c:pt idx="189" formatCode="0.00E+00">
                        <c:v>1.11E-4</c:v>
                      </c:pt>
                      <c:pt idx="190" formatCode="0.00E+00">
                        <c:v>4.9899999999999996E-3</c:v>
                      </c:pt>
                      <c:pt idx="191" formatCode="0.00E+00">
                        <c:v>1.42E-3</c:v>
                      </c:pt>
                      <c:pt idx="192" formatCode="0.00E+00">
                        <c:v>1.98E-3</c:v>
                      </c:pt>
                      <c:pt idx="193" formatCode="0.00E+00">
                        <c:v>2.8900000000000002E-3</c:v>
                      </c:pt>
                      <c:pt idx="194" formatCode="0.00E+00">
                        <c:v>2.9299999999999999E-3</c:v>
                      </c:pt>
                      <c:pt idx="195" formatCode="0.00E+00">
                        <c:v>-1.35E-4</c:v>
                      </c:pt>
                      <c:pt idx="196" formatCode="0.00E+00">
                        <c:v>1.66E-3</c:v>
                      </c:pt>
                      <c:pt idx="197" formatCode="0.00E+00">
                        <c:v>-1.34E-3</c:v>
                      </c:pt>
                      <c:pt idx="198" formatCode="0.00E+00">
                        <c:v>-2.9199999999999999E-3</c:v>
                      </c:pt>
                      <c:pt idx="199" formatCode="0.00E+00">
                        <c:v>7.4200000000000004E-4</c:v>
                      </c:pt>
                      <c:pt idx="200" formatCode="0.00E+00">
                        <c:v>1.8699999999999999E-3</c:v>
                      </c:pt>
                      <c:pt idx="201" formatCode="0.00E+00">
                        <c:v>-5.7899999999999998E-5</c:v>
                      </c:pt>
                      <c:pt idx="202" formatCode="0.00E+00">
                        <c:v>-1.0300000000000001E-3</c:v>
                      </c:pt>
                      <c:pt idx="203" formatCode="0.00E+00">
                        <c:v>-8.2899999999999996E-5</c:v>
                      </c:pt>
                      <c:pt idx="204" formatCode="0.00E+00">
                        <c:v>9.5799999999999998E-4</c:v>
                      </c:pt>
                      <c:pt idx="205" formatCode="0.00E+00">
                        <c:v>-6.1399999999999996E-4</c:v>
                      </c:pt>
                      <c:pt idx="206" formatCode="0.00E+00">
                        <c:v>8.61E-4</c:v>
                      </c:pt>
                      <c:pt idx="207" formatCode="0.00E+00">
                        <c:v>-3.5200000000000001E-3</c:v>
                      </c:pt>
                      <c:pt idx="208" formatCode="0.00E+00">
                        <c:v>4.1800000000000002E-4</c:v>
                      </c:pt>
                      <c:pt idx="209" formatCode="0.00E+00">
                        <c:v>-2.3800000000000002E-3</c:v>
                      </c:pt>
                      <c:pt idx="210" formatCode="0.00E+00">
                        <c:v>-4.2900000000000002E-4</c:v>
                      </c:pt>
                      <c:pt idx="211" formatCode="0.00E+00">
                        <c:v>-6.2399999999999999E-3</c:v>
                      </c:pt>
                      <c:pt idx="212" formatCode="0.00E+00">
                        <c:v>-6.3299999999999997E-3</c:v>
                      </c:pt>
                      <c:pt idx="213" formatCode="0.00E+00">
                        <c:v>-6.5799999999999999E-3</c:v>
                      </c:pt>
                      <c:pt idx="214" formatCode="0.00E+00">
                        <c:v>-6.3400000000000001E-3</c:v>
                      </c:pt>
                      <c:pt idx="215" formatCode="0.00E+00">
                        <c:v>-6.1199999999999996E-3</c:v>
                      </c:pt>
                      <c:pt idx="216" formatCode="0.00E+00">
                        <c:v>-6.5100000000000002E-3</c:v>
                      </c:pt>
                      <c:pt idx="217" formatCode="0.00E+00">
                        <c:v>-6.5399999999999998E-3</c:v>
                      </c:pt>
                      <c:pt idx="218" formatCode="0.00E+00">
                        <c:v>-5.96E-3</c:v>
                      </c:pt>
                      <c:pt idx="219" formatCode="0.00E+00">
                        <c:v>-6.4400000000000004E-3</c:v>
                      </c:pt>
                      <c:pt idx="220" formatCode="0.00E+00">
                        <c:v>-6.1900000000000002E-3</c:v>
                      </c:pt>
                      <c:pt idx="221" formatCode="0.00E+00">
                        <c:v>-6.3E-3</c:v>
                      </c:pt>
                      <c:pt idx="222" formatCode="0.00E+00">
                        <c:v>-6.3400000000000001E-3</c:v>
                      </c:pt>
                      <c:pt idx="223" formatCode="0.00E+00">
                        <c:v>-5.8999999999999999E-3</c:v>
                      </c:pt>
                      <c:pt idx="224" formatCode="0.00E+00">
                        <c:v>-5.9699999999999996E-3</c:v>
                      </c:pt>
                      <c:pt idx="225" formatCode="0.00E+00">
                        <c:v>-6.1700000000000001E-3</c:v>
                      </c:pt>
                      <c:pt idx="226" formatCode="0.00E+00">
                        <c:v>-6.0000000000000001E-3</c:v>
                      </c:pt>
                      <c:pt idx="227" formatCode="0.00E+00">
                        <c:v>-6.45E-3</c:v>
                      </c:pt>
                      <c:pt idx="228" formatCode="0.00E+00">
                        <c:v>-5.62E-3</c:v>
                      </c:pt>
                      <c:pt idx="229" formatCode="0.00E+00">
                        <c:v>-6.1500000000000001E-3</c:v>
                      </c:pt>
                      <c:pt idx="230" formatCode="0.00E+00">
                        <c:v>-6.0099999999999997E-3</c:v>
                      </c:pt>
                      <c:pt idx="231" formatCode="0.00E+00">
                        <c:v>-5.7299999999999999E-3</c:v>
                      </c:pt>
                      <c:pt idx="232" formatCode="0.00E+00">
                        <c:v>-6.1000000000000004E-3</c:v>
                      </c:pt>
                      <c:pt idx="233" formatCode="0.00E+00">
                        <c:v>-5.77E-3</c:v>
                      </c:pt>
                      <c:pt idx="234" formatCode="0.00E+00">
                        <c:v>-5.9500000000000004E-3</c:v>
                      </c:pt>
                      <c:pt idx="235" formatCode="0.00E+00">
                        <c:v>-5.96E-3</c:v>
                      </c:pt>
                      <c:pt idx="236" formatCode="0.00E+00">
                        <c:v>-6.11E-3</c:v>
                      </c:pt>
                      <c:pt idx="237" formatCode="0.00E+00">
                        <c:v>-5.8599999999999998E-3</c:v>
                      </c:pt>
                      <c:pt idx="238" formatCode="0.00E+00">
                        <c:v>-5.8999999999999999E-3</c:v>
                      </c:pt>
                      <c:pt idx="239" formatCode="0.00E+00">
                        <c:v>-6.1399999999999996E-3</c:v>
                      </c:pt>
                      <c:pt idx="240" formatCode="0.00E+00">
                        <c:v>-5.8900000000000003E-3</c:v>
                      </c:pt>
                      <c:pt idx="241" formatCode="0.00E+00">
                        <c:v>-5.7200000000000003E-3</c:v>
                      </c:pt>
                      <c:pt idx="242" formatCode="0.00E+00">
                        <c:v>-5.6699999999999997E-3</c:v>
                      </c:pt>
                      <c:pt idx="243" formatCode="0.00E+00">
                        <c:v>-5.5199999999999997E-3</c:v>
                      </c:pt>
                      <c:pt idx="244" formatCode="0.00E+00">
                        <c:v>-5.6100000000000004E-3</c:v>
                      </c:pt>
                      <c:pt idx="245" formatCode="0.00E+00">
                        <c:v>-5.47E-3</c:v>
                      </c:pt>
                      <c:pt idx="246" formatCode="0.00E+00">
                        <c:v>-6.0000000000000001E-3</c:v>
                      </c:pt>
                      <c:pt idx="247" formatCode="0.00E+00">
                        <c:v>-5.7000000000000002E-3</c:v>
                      </c:pt>
                      <c:pt idx="248" formatCode="0.00E+00">
                        <c:v>-5.4200000000000003E-3</c:v>
                      </c:pt>
                      <c:pt idx="249" formatCode="0.00E+00">
                        <c:v>-5.6100000000000004E-3</c:v>
                      </c:pt>
                      <c:pt idx="250" formatCode="0.00E+00">
                        <c:v>-5.3299999999999997E-3</c:v>
                      </c:pt>
                      <c:pt idx="251" formatCode="0.00E+00">
                        <c:v>-5.77E-3</c:v>
                      </c:pt>
                      <c:pt idx="252" formatCode="0.00E+00">
                        <c:v>-5.5399999999999998E-3</c:v>
                      </c:pt>
                      <c:pt idx="253" formatCode="0.00E+00">
                        <c:v>-5.3200000000000001E-3</c:v>
                      </c:pt>
                      <c:pt idx="254" formatCode="0.00E+00">
                        <c:v>-5.3899999999999998E-3</c:v>
                      </c:pt>
                      <c:pt idx="255" formatCode="0.00E+00">
                        <c:v>-5.5700000000000003E-3</c:v>
                      </c:pt>
                      <c:pt idx="256" formatCode="0.00E+00">
                        <c:v>-5.7299999999999999E-3</c:v>
                      </c:pt>
                      <c:pt idx="257" formatCode="0.00E+00">
                        <c:v>-5.2500000000000003E-3</c:v>
                      </c:pt>
                      <c:pt idx="258" formatCode="0.00E+00">
                        <c:v>-5.2599999999999999E-3</c:v>
                      </c:pt>
                      <c:pt idx="259" formatCode="0.00E+00">
                        <c:v>-5.1399999999999996E-3</c:v>
                      </c:pt>
                      <c:pt idx="260" formatCode="0.00E+00">
                        <c:v>-4.9199999999999999E-3</c:v>
                      </c:pt>
                      <c:pt idx="261" formatCode="0.00E+00">
                        <c:v>-4.7200000000000002E-3</c:v>
                      </c:pt>
                      <c:pt idx="262" formatCode="0.00E+00">
                        <c:v>-4.8799999999999998E-3</c:v>
                      </c:pt>
                      <c:pt idx="263" formatCode="0.00E+00">
                        <c:v>-4.9399999999999999E-3</c:v>
                      </c:pt>
                      <c:pt idx="264" formatCode="0.00E+00">
                        <c:v>-4.81E-3</c:v>
                      </c:pt>
                      <c:pt idx="265" formatCode="0.00E+00">
                        <c:v>-4.7999999999999996E-3</c:v>
                      </c:pt>
                      <c:pt idx="266" formatCode="0.00E+00">
                        <c:v>-4.6800000000000001E-3</c:v>
                      </c:pt>
                      <c:pt idx="267" formatCode="0.00E+00">
                        <c:v>-4.3899999999999998E-3</c:v>
                      </c:pt>
                      <c:pt idx="268" formatCode="0.00E+00">
                        <c:v>-4.6299999999999996E-3</c:v>
                      </c:pt>
                      <c:pt idx="269" formatCode="0.00E+00">
                        <c:v>-4.3699999999999998E-3</c:v>
                      </c:pt>
                      <c:pt idx="270" formatCode="0.00E+00">
                        <c:v>-4.4999999999999997E-3</c:v>
                      </c:pt>
                      <c:pt idx="271" formatCode="0.00E+00">
                        <c:v>-4.2199999999999998E-3</c:v>
                      </c:pt>
                      <c:pt idx="272" formatCode="0.00E+00">
                        <c:v>-4.15E-3</c:v>
                      </c:pt>
                      <c:pt idx="273" formatCode="0.00E+00">
                        <c:v>-4.15E-3</c:v>
                      </c:pt>
                      <c:pt idx="274" formatCode="0.00E+00">
                        <c:v>-3.9500000000000004E-3</c:v>
                      </c:pt>
                      <c:pt idx="275" formatCode="0.00E+00">
                        <c:v>-3.7699999999999999E-3</c:v>
                      </c:pt>
                      <c:pt idx="276" formatCode="0.00E+00">
                        <c:v>-4.0800000000000003E-3</c:v>
                      </c:pt>
                      <c:pt idx="277" formatCode="0.00E+00">
                        <c:v>-3.8E-3</c:v>
                      </c:pt>
                      <c:pt idx="278" formatCode="0.00E+00">
                        <c:v>-3.7499999999999999E-3</c:v>
                      </c:pt>
                      <c:pt idx="279" formatCode="0.00E+00">
                        <c:v>-3.7100000000000002E-3</c:v>
                      </c:pt>
                      <c:pt idx="280" formatCode="0.00E+00">
                        <c:v>-3.6099999999999999E-3</c:v>
                      </c:pt>
                      <c:pt idx="281" formatCode="0.00E+00">
                        <c:v>-3.48E-3</c:v>
                      </c:pt>
                      <c:pt idx="282" formatCode="0.00E+00">
                        <c:v>-3.3500000000000001E-3</c:v>
                      </c:pt>
                      <c:pt idx="283" formatCode="0.00E+00">
                        <c:v>-3.2399999999999998E-3</c:v>
                      </c:pt>
                      <c:pt idx="284" formatCode="0.00E+00">
                        <c:v>-2.97E-3</c:v>
                      </c:pt>
                      <c:pt idx="285" formatCode="0.00E+00">
                        <c:v>-2.8400000000000001E-3</c:v>
                      </c:pt>
                      <c:pt idx="286" formatCode="0.00E+00">
                        <c:v>-2.66E-3</c:v>
                      </c:pt>
                      <c:pt idx="287" formatCode="0.00E+00">
                        <c:v>-2.3500000000000001E-3</c:v>
                      </c:pt>
                      <c:pt idx="288" formatCode="0.00E+00">
                        <c:v>-2.15E-3</c:v>
                      </c:pt>
                      <c:pt idx="289" formatCode="0.00E+00">
                        <c:v>-2.14E-3</c:v>
                      </c:pt>
                      <c:pt idx="290" formatCode="0.00E+00">
                        <c:v>-1.83E-3</c:v>
                      </c:pt>
                      <c:pt idx="291" formatCode="0.00E+00">
                        <c:v>-1.67E-3</c:v>
                      </c:pt>
                      <c:pt idx="292" formatCode="0.00E+00">
                        <c:v>-1.7099999999999999E-3</c:v>
                      </c:pt>
                      <c:pt idx="293" formatCode="0.00E+00">
                        <c:v>-1.5100000000000001E-3</c:v>
                      </c:pt>
                      <c:pt idx="294" formatCode="0.00E+00">
                        <c:v>-1.1999999999999999E-3</c:v>
                      </c:pt>
                      <c:pt idx="295" formatCode="0.00E+00">
                        <c:v>-1.1199999999999999E-3</c:v>
                      </c:pt>
                      <c:pt idx="296" formatCode="0.00E+00">
                        <c:v>-1.0499999999999999E-3</c:v>
                      </c:pt>
                      <c:pt idx="297" formatCode="0.00E+00">
                        <c:v>-9.19E-4</c:v>
                      </c:pt>
                      <c:pt idx="298" formatCode="0.00E+00">
                        <c:v>-7.7800000000000005E-4</c:v>
                      </c:pt>
                      <c:pt idx="299" formatCode="0.00E+00">
                        <c:v>-5.5800000000000001E-4</c:v>
                      </c:pt>
                      <c:pt idx="300" formatCode="0.00E+00">
                        <c:v>-4.7199999999999998E-4</c:v>
                      </c:pt>
                      <c:pt idx="301" formatCode="0.00E+00">
                        <c:v>-1.5200000000000001E-4</c:v>
                      </c:pt>
                      <c:pt idx="302" formatCode="0.00E+00">
                        <c:v>4.4299999999999999E-5</c:v>
                      </c:pt>
                      <c:pt idx="303" formatCode="0.00E+00">
                        <c:v>1.74E-4</c:v>
                      </c:pt>
                      <c:pt idx="304" formatCode="0.00E+00">
                        <c:v>4.7600000000000002E-4</c:v>
                      </c:pt>
                      <c:pt idx="305" formatCode="0.00E+00">
                        <c:v>7.18E-4</c:v>
                      </c:pt>
                      <c:pt idx="306" formatCode="0.00E+00">
                        <c:v>9.5500000000000001E-4</c:v>
                      </c:pt>
                      <c:pt idx="307" formatCode="0.00E+00">
                        <c:v>1.2899999999999999E-3</c:v>
                      </c:pt>
                      <c:pt idx="308" formatCode="0.00E+00">
                        <c:v>1.5399999999999999E-3</c:v>
                      </c:pt>
                      <c:pt idx="309" formatCode="0.00E+00">
                        <c:v>1.6299999999999999E-3</c:v>
                      </c:pt>
                      <c:pt idx="310" formatCode="0.00E+00">
                        <c:v>1.8500000000000001E-3</c:v>
                      </c:pt>
                      <c:pt idx="311" formatCode="0.00E+00">
                        <c:v>2E-3</c:v>
                      </c:pt>
                      <c:pt idx="312" formatCode="0.00E+00">
                        <c:v>2.4199999999999998E-3</c:v>
                      </c:pt>
                      <c:pt idx="313" formatCode="0.00E+00">
                        <c:v>2.65E-3</c:v>
                      </c:pt>
                      <c:pt idx="314" formatCode="0.00E+00">
                        <c:v>3.1099999999999999E-3</c:v>
                      </c:pt>
                      <c:pt idx="315" formatCode="0.00E+00">
                        <c:v>3.4099999999999998E-3</c:v>
                      </c:pt>
                      <c:pt idx="316" formatCode="0.00E+00">
                        <c:v>3.5300000000000002E-3</c:v>
                      </c:pt>
                      <c:pt idx="317" formatCode="0.00E+00">
                        <c:v>3.5300000000000002E-3</c:v>
                      </c:pt>
                      <c:pt idx="318" formatCode="0.00E+00">
                        <c:v>3.9399999999999999E-3</c:v>
                      </c:pt>
                      <c:pt idx="319" formatCode="0.00E+00">
                        <c:v>4.0000000000000001E-3</c:v>
                      </c:pt>
                      <c:pt idx="320" formatCode="0.00E+00">
                        <c:v>4.1399999999999996E-3</c:v>
                      </c:pt>
                      <c:pt idx="321" formatCode="0.00E+00">
                        <c:v>4.5100000000000001E-3</c:v>
                      </c:pt>
                      <c:pt idx="322" formatCode="0.00E+00">
                        <c:v>4.5900000000000003E-3</c:v>
                      </c:pt>
                      <c:pt idx="323" formatCode="0.00E+00">
                        <c:v>4.4799999999999996E-3</c:v>
                      </c:pt>
                      <c:pt idx="324" formatCode="0.00E+00">
                        <c:v>5.2100000000000002E-3</c:v>
                      </c:pt>
                      <c:pt idx="325" formatCode="0.00E+00">
                        <c:v>5.2100000000000002E-3</c:v>
                      </c:pt>
                      <c:pt idx="326" formatCode="0.00E+00">
                        <c:v>5.4099999999999999E-3</c:v>
                      </c:pt>
                      <c:pt idx="327" formatCode="0.00E+00">
                        <c:v>5.64E-3</c:v>
                      </c:pt>
                      <c:pt idx="328" formatCode="0.00E+00">
                        <c:v>5.79E-3</c:v>
                      </c:pt>
                      <c:pt idx="329" formatCode="0.00E+00">
                        <c:v>5.8900000000000003E-3</c:v>
                      </c:pt>
                      <c:pt idx="330" formatCode="0.00E+00">
                        <c:v>6.0400000000000002E-3</c:v>
                      </c:pt>
                      <c:pt idx="331" formatCode="0.00E+00">
                        <c:v>5.9500000000000004E-3</c:v>
                      </c:pt>
                      <c:pt idx="332" formatCode="0.00E+00">
                        <c:v>6.3400000000000001E-3</c:v>
                      </c:pt>
                      <c:pt idx="333" formatCode="0.00E+00">
                        <c:v>6.5500000000000003E-3</c:v>
                      </c:pt>
                      <c:pt idx="334" formatCode="0.00E+00">
                        <c:v>6.7099999999999998E-3</c:v>
                      </c:pt>
                      <c:pt idx="335" formatCode="0.00E+00">
                        <c:v>6.7600000000000004E-3</c:v>
                      </c:pt>
                      <c:pt idx="336" formatCode="0.00E+00">
                        <c:v>6.94E-3</c:v>
                      </c:pt>
                      <c:pt idx="337" formatCode="0.00E+00">
                        <c:v>7.2199999999999999E-3</c:v>
                      </c:pt>
                      <c:pt idx="338" formatCode="0.00E+00">
                        <c:v>6.9899999999999997E-3</c:v>
                      </c:pt>
                      <c:pt idx="339" formatCode="0.00E+00">
                        <c:v>7.4400000000000004E-3</c:v>
                      </c:pt>
                      <c:pt idx="340" formatCode="0.00E+00">
                        <c:v>7.4999999999999997E-3</c:v>
                      </c:pt>
                      <c:pt idx="341" formatCode="0.00E+00">
                        <c:v>7.5500000000000003E-3</c:v>
                      </c:pt>
                      <c:pt idx="342" formatCode="0.00E+00">
                        <c:v>7.4700000000000001E-3</c:v>
                      </c:pt>
                      <c:pt idx="343" formatCode="0.00E+00">
                        <c:v>7.5900000000000004E-3</c:v>
                      </c:pt>
                      <c:pt idx="344" formatCode="0.00E+00">
                        <c:v>7.77E-3</c:v>
                      </c:pt>
                      <c:pt idx="345" formatCode="0.00E+00">
                        <c:v>7.62E-3</c:v>
                      </c:pt>
                      <c:pt idx="346" formatCode="0.00E+00">
                        <c:v>7.7600000000000004E-3</c:v>
                      </c:pt>
                      <c:pt idx="347" formatCode="0.00E+00">
                        <c:v>8.0599999999999995E-3</c:v>
                      </c:pt>
                      <c:pt idx="348" formatCode="0.00E+00">
                        <c:v>8.0400000000000003E-3</c:v>
                      </c:pt>
                      <c:pt idx="349" formatCode="0.00E+00">
                        <c:v>8.0199999999999994E-3</c:v>
                      </c:pt>
                      <c:pt idx="350" formatCode="0.00E+00">
                        <c:v>8.2500000000000004E-3</c:v>
                      </c:pt>
                      <c:pt idx="351" formatCode="0.00E+00">
                        <c:v>8.1200000000000005E-3</c:v>
                      </c:pt>
                      <c:pt idx="352" formatCode="0.00E+00">
                        <c:v>8.0999999999999996E-3</c:v>
                      </c:pt>
                      <c:pt idx="353" formatCode="0.00E+00">
                        <c:v>8.1799999999999998E-3</c:v>
                      </c:pt>
                      <c:pt idx="354" formatCode="0.00E+00">
                        <c:v>8.1600000000000006E-3</c:v>
                      </c:pt>
                      <c:pt idx="355" formatCode="0.00E+00">
                        <c:v>8.1099999999999992E-3</c:v>
                      </c:pt>
                      <c:pt idx="356" formatCode="0.00E+00">
                        <c:v>8.0199999999999994E-3</c:v>
                      </c:pt>
                      <c:pt idx="357" formatCode="0.00E+00">
                        <c:v>7.9900000000000006E-3</c:v>
                      </c:pt>
                      <c:pt idx="358" formatCode="0.00E+00">
                        <c:v>8.0300000000000007E-3</c:v>
                      </c:pt>
                      <c:pt idx="359" formatCode="0.00E+00">
                        <c:v>7.9799999999999992E-3</c:v>
                      </c:pt>
                      <c:pt idx="360" formatCode="0.00E+00">
                        <c:v>7.8600000000000007E-3</c:v>
                      </c:pt>
                      <c:pt idx="361" formatCode="0.00E+00">
                        <c:v>7.8200000000000006E-3</c:v>
                      </c:pt>
                      <c:pt idx="362" formatCode="0.00E+00">
                        <c:v>7.7400000000000004E-3</c:v>
                      </c:pt>
                      <c:pt idx="363" formatCode="0.00E+00">
                        <c:v>7.8200000000000006E-3</c:v>
                      </c:pt>
                      <c:pt idx="364" formatCode="0.00E+00">
                        <c:v>7.8100000000000001E-3</c:v>
                      </c:pt>
                      <c:pt idx="365" formatCode="0.00E+00">
                        <c:v>7.3699999999999998E-3</c:v>
                      </c:pt>
                      <c:pt idx="366" formatCode="0.00E+00">
                        <c:v>7.4400000000000004E-3</c:v>
                      </c:pt>
                      <c:pt idx="367" formatCode="0.00E+00">
                        <c:v>7.5399999999999998E-3</c:v>
                      </c:pt>
                      <c:pt idx="368" formatCode="0.00E+00">
                        <c:v>7.3699999999999998E-3</c:v>
                      </c:pt>
                      <c:pt idx="369">
                        <c:v>7.287488E-3</c:v>
                      </c:pt>
                      <c:pt idx="370" formatCode="0.00E+00">
                        <c:v>7.2500000000000004E-3</c:v>
                      </c:pt>
                      <c:pt idx="371" formatCode="0.00E+00">
                        <c:v>7.0899999999999999E-3</c:v>
                      </c:pt>
                      <c:pt idx="372" formatCode="0.00E+00">
                        <c:v>6.9300000000000004E-3</c:v>
                      </c:pt>
                      <c:pt idx="373" formatCode="0.00E+00">
                        <c:v>6.8599999999999998E-3</c:v>
                      </c:pt>
                      <c:pt idx="374" formatCode="0.00E+00">
                        <c:v>6.8399999999999997E-3</c:v>
                      </c:pt>
                      <c:pt idx="375" formatCode="0.00E+00">
                        <c:v>6.43E-3</c:v>
                      </c:pt>
                      <c:pt idx="376" formatCode="0.00E+00">
                        <c:v>6.6299999999999996E-3</c:v>
                      </c:pt>
                      <c:pt idx="377" formatCode="0.00E+00">
                        <c:v>6.1500000000000001E-3</c:v>
                      </c:pt>
                      <c:pt idx="378" formatCode="0.00E+00">
                        <c:v>6.1700000000000001E-3</c:v>
                      </c:pt>
                      <c:pt idx="379">
                        <c:v>6.0182969999999997E-3</c:v>
                      </c:pt>
                      <c:pt idx="380" formatCode="0.00E+00">
                        <c:v>5.7499999999999999E-3</c:v>
                      </c:pt>
                      <c:pt idx="381" formatCode="0.00E+00">
                        <c:v>5.8599999999999998E-3</c:v>
                      </c:pt>
                      <c:pt idx="382" formatCode="0.00E+00">
                        <c:v>5.5999999999999999E-3</c:v>
                      </c:pt>
                      <c:pt idx="383" formatCode="0.00E+00">
                        <c:v>5.2100000000000002E-3</c:v>
                      </c:pt>
                      <c:pt idx="384" formatCode="0.00E+00">
                        <c:v>4.9399999999999999E-3</c:v>
                      </c:pt>
                      <c:pt idx="385" formatCode="0.00E+00">
                        <c:v>5.0499999999999998E-3</c:v>
                      </c:pt>
                      <c:pt idx="386" formatCode="0.00E+00">
                        <c:v>4.9500000000000004E-3</c:v>
                      </c:pt>
                      <c:pt idx="387" formatCode="0.00E+00">
                        <c:v>4.6699999999999997E-3</c:v>
                      </c:pt>
                      <c:pt idx="388" formatCode="0.00E+00">
                        <c:v>4.5399999999999998E-3</c:v>
                      </c:pt>
                      <c:pt idx="389" formatCode="0.00E+00">
                        <c:v>4.3600000000000002E-3</c:v>
                      </c:pt>
                      <c:pt idx="390" formatCode="0.00E+00">
                        <c:v>4.0800000000000003E-3</c:v>
                      </c:pt>
                      <c:pt idx="391" formatCode="0.00E+00">
                        <c:v>4.1099999999999999E-3</c:v>
                      </c:pt>
                      <c:pt idx="392" formatCode="0.00E+00">
                        <c:v>3.9500000000000004E-3</c:v>
                      </c:pt>
                      <c:pt idx="393" formatCode="0.00E+00">
                        <c:v>3.7399999999999998E-3</c:v>
                      </c:pt>
                      <c:pt idx="394" formatCode="0.00E+00">
                        <c:v>3.6600000000000001E-3</c:v>
                      </c:pt>
                      <c:pt idx="395">
                        <c:v>3.5454570000000001E-3</c:v>
                      </c:pt>
                      <c:pt idx="396" formatCode="0.00E+00">
                        <c:v>3.4099999999999998E-3</c:v>
                      </c:pt>
                      <c:pt idx="397" formatCode="0.00E+00">
                        <c:v>3.31E-3</c:v>
                      </c:pt>
                      <c:pt idx="398">
                        <c:v>3.1387020000000002E-3</c:v>
                      </c:pt>
                      <c:pt idx="399" formatCode="0.00E+00">
                        <c:v>3.0200000000000001E-3</c:v>
                      </c:pt>
                      <c:pt idx="400" formatCode="0.00E+00">
                        <c:v>2.9299999999999999E-3</c:v>
                      </c:pt>
                      <c:pt idx="401" formatCode="0.00E+00">
                        <c:v>2.7899999999999999E-3</c:v>
                      </c:pt>
                      <c:pt idx="402" formatCode="0.00E+00">
                        <c:v>2.8E-3</c:v>
                      </c:pt>
                      <c:pt idx="403" formatCode="0.00E+00">
                        <c:v>2.5899999999999999E-3</c:v>
                      </c:pt>
                      <c:pt idx="404" formatCode="0.00E+00">
                        <c:v>2.31E-3</c:v>
                      </c:pt>
                      <c:pt idx="405" formatCode="0.00E+00">
                        <c:v>2.2499999999999998E-3</c:v>
                      </c:pt>
                      <c:pt idx="406" formatCode="0.00E+00">
                        <c:v>2.1800000000000001E-3</c:v>
                      </c:pt>
                      <c:pt idx="407" formatCode="0.00E+00">
                        <c:v>2.1299999999999999E-3</c:v>
                      </c:pt>
                      <c:pt idx="408" formatCode="0.00E+00">
                        <c:v>1.8400000000000001E-3</c:v>
                      </c:pt>
                      <c:pt idx="409" formatCode="0.00E+00">
                        <c:v>1.7700000000000001E-3</c:v>
                      </c:pt>
                      <c:pt idx="410" formatCode="0.00E+00">
                        <c:v>1.5399999999999999E-3</c:v>
                      </c:pt>
                      <c:pt idx="411" formatCode="0.00E+00">
                        <c:v>1.2600000000000001E-3</c:v>
                      </c:pt>
                      <c:pt idx="412" formatCode="0.00E+00">
                        <c:v>1.2199999999999999E-3</c:v>
                      </c:pt>
                      <c:pt idx="413" formatCode="0.00E+00">
                        <c:v>1.1199999999999999E-3</c:v>
                      </c:pt>
                      <c:pt idx="414" formatCode="0.00E+00">
                        <c:v>8.25E-4</c:v>
                      </c:pt>
                      <c:pt idx="415" formatCode="0.00E+00">
                        <c:v>8.0199999999999998E-4</c:v>
                      </c:pt>
                      <c:pt idx="416" formatCode="0.00E+00">
                        <c:v>6.5300000000000004E-4</c:v>
                      </c:pt>
                      <c:pt idx="417" formatCode="0.00E+00">
                        <c:v>5.7899999999999998E-4</c:v>
                      </c:pt>
                      <c:pt idx="418" formatCode="0.00E+00">
                        <c:v>5.7700000000000004E-4</c:v>
                      </c:pt>
                      <c:pt idx="419" formatCode="0.00E+00">
                        <c:v>3.48E-4</c:v>
                      </c:pt>
                      <c:pt idx="420" formatCode="0.00E+00">
                        <c:v>1.01E-4</c:v>
                      </c:pt>
                      <c:pt idx="421" formatCode="0.00E+00">
                        <c:v>9.6100000000000005E-5</c:v>
                      </c:pt>
                      <c:pt idx="422" formatCode="0.00E+00">
                        <c:v>-4.74E-5</c:v>
                      </c:pt>
                      <c:pt idx="423" formatCode="0.00E+00">
                        <c:v>-2.4699999999999999E-4</c:v>
                      </c:pt>
                      <c:pt idx="424" formatCode="0.00E+00">
                        <c:v>-1.76E-4</c:v>
                      </c:pt>
                      <c:pt idx="425" formatCode="0.00E+00">
                        <c:v>-2.9599999999999998E-4</c:v>
                      </c:pt>
                      <c:pt idx="426" formatCode="0.00E+00">
                        <c:v>-3.6200000000000002E-4</c:v>
                      </c:pt>
                      <c:pt idx="427" formatCode="0.00E+00">
                        <c:v>-5.3700000000000004E-4</c:v>
                      </c:pt>
                      <c:pt idx="428" formatCode="0.00E+00">
                        <c:v>-5.44E-4</c:v>
                      </c:pt>
                      <c:pt idx="429" formatCode="0.00E+00">
                        <c:v>-5.9199999999999997E-4</c:v>
                      </c:pt>
                      <c:pt idx="430" formatCode="0.00E+00">
                        <c:v>-6.87E-4</c:v>
                      </c:pt>
                      <c:pt idx="431" formatCode="0.00E+00">
                        <c:v>-7.54E-4</c:v>
                      </c:pt>
                      <c:pt idx="432" formatCode="0.00E+00">
                        <c:v>-7.76E-4</c:v>
                      </c:pt>
                      <c:pt idx="433" formatCode="0.00E+00">
                        <c:v>-9.4300000000000004E-4</c:v>
                      </c:pt>
                      <c:pt idx="434" formatCode="0.00E+00">
                        <c:v>-1E-3</c:v>
                      </c:pt>
                      <c:pt idx="435" formatCode="0.00E+00">
                        <c:v>-1.1000000000000001E-3</c:v>
                      </c:pt>
                      <c:pt idx="436" formatCode="0.00E+00">
                        <c:v>-1.2800000000000001E-3</c:v>
                      </c:pt>
                      <c:pt idx="437" formatCode="0.00E+00">
                        <c:v>-1.2899999999999999E-3</c:v>
                      </c:pt>
                      <c:pt idx="438" formatCode="0.00E+00">
                        <c:v>-1.2600000000000001E-3</c:v>
                      </c:pt>
                      <c:pt idx="439" formatCode="0.00E+00">
                        <c:v>-1.5100000000000001E-3</c:v>
                      </c:pt>
                      <c:pt idx="440" formatCode="0.00E+00">
                        <c:v>-1.6900000000000001E-3</c:v>
                      </c:pt>
                      <c:pt idx="441" formatCode="0.00E+00">
                        <c:v>-1.5499999999999999E-3</c:v>
                      </c:pt>
                      <c:pt idx="442" formatCode="0.00E+00">
                        <c:v>-1.6199999999999999E-3</c:v>
                      </c:pt>
                      <c:pt idx="443" formatCode="0.00E+00">
                        <c:v>-1.72E-3</c:v>
                      </c:pt>
                      <c:pt idx="444" formatCode="0.00E+00">
                        <c:v>-1.7899999999999999E-3</c:v>
                      </c:pt>
                      <c:pt idx="445" formatCode="0.00E+00">
                        <c:v>-1.83E-3</c:v>
                      </c:pt>
                      <c:pt idx="446" formatCode="0.00E+00">
                        <c:v>-1.8699999999999999E-3</c:v>
                      </c:pt>
                      <c:pt idx="447" formatCode="0.00E+00">
                        <c:v>-1.89E-3</c:v>
                      </c:pt>
                      <c:pt idx="448" formatCode="0.00E+00">
                        <c:v>-2E-3</c:v>
                      </c:pt>
                      <c:pt idx="449" formatCode="0.00E+00">
                        <c:v>-2.14E-3</c:v>
                      </c:pt>
                      <c:pt idx="450" formatCode="0.00E+00">
                        <c:v>-2.0799999999999998E-3</c:v>
                      </c:pt>
                      <c:pt idx="451" formatCode="0.00E+00">
                        <c:v>-2.0200000000000001E-3</c:v>
                      </c:pt>
                      <c:pt idx="452" formatCode="0.00E+00">
                        <c:v>-2.0999999999999999E-3</c:v>
                      </c:pt>
                      <c:pt idx="453" formatCode="0.00E+00">
                        <c:v>-2.0899999999999998E-3</c:v>
                      </c:pt>
                      <c:pt idx="454" formatCode="0.00E+00">
                        <c:v>-2.0699999999999998E-3</c:v>
                      </c:pt>
                      <c:pt idx="455" formatCode="0.00E+00">
                        <c:v>-2.0600000000000002E-3</c:v>
                      </c:pt>
                      <c:pt idx="456" formatCode="0.00E+00">
                        <c:v>-2.0799999999999998E-3</c:v>
                      </c:pt>
                      <c:pt idx="457" formatCode="0.00E+00">
                        <c:v>-2.1700000000000001E-3</c:v>
                      </c:pt>
                      <c:pt idx="458" formatCode="0.00E+00">
                        <c:v>-2.1700000000000001E-3</c:v>
                      </c:pt>
                      <c:pt idx="459" formatCode="0.00E+00">
                        <c:v>-2.3700000000000001E-3</c:v>
                      </c:pt>
                      <c:pt idx="460" formatCode="0.00E+00">
                        <c:v>-2.5200000000000001E-3</c:v>
                      </c:pt>
                      <c:pt idx="461" formatCode="0.00E+00">
                        <c:v>-2.48E-3</c:v>
                      </c:pt>
                      <c:pt idx="462" formatCode="0.00E+00">
                        <c:v>-2.48E-3</c:v>
                      </c:pt>
                      <c:pt idx="463" formatCode="0.00E+00">
                        <c:v>-2.3600000000000001E-3</c:v>
                      </c:pt>
                      <c:pt idx="464" formatCode="0.00E+00">
                        <c:v>-2.2699999999999999E-3</c:v>
                      </c:pt>
                      <c:pt idx="465" formatCode="0.00E+00">
                        <c:v>-2.2100000000000002E-3</c:v>
                      </c:pt>
                      <c:pt idx="466" formatCode="0.00E+00">
                        <c:v>-2.2100000000000002E-3</c:v>
                      </c:pt>
                      <c:pt idx="467" formatCode="0.00E+00">
                        <c:v>-1.97E-3</c:v>
                      </c:pt>
                      <c:pt idx="468" formatCode="0.00E+00">
                        <c:v>-1.89E-3</c:v>
                      </c:pt>
                      <c:pt idx="469" formatCode="0.00E+00">
                        <c:v>-1.7600000000000001E-3</c:v>
                      </c:pt>
                      <c:pt idx="470" formatCode="0.00E+00">
                        <c:v>-1.5100000000000001E-3</c:v>
                      </c:pt>
                      <c:pt idx="471" formatCode="0.00E+00">
                        <c:v>-1.48E-3</c:v>
                      </c:pt>
                      <c:pt idx="472" formatCode="0.00E+00">
                        <c:v>-1.2600000000000001E-3</c:v>
                      </c:pt>
                      <c:pt idx="473" formatCode="0.00E+00">
                        <c:v>-1.25E-3</c:v>
                      </c:pt>
                      <c:pt idx="474" formatCode="0.00E+00">
                        <c:v>-1.15E-3</c:v>
                      </c:pt>
                      <c:pt idx="475" formatCode="0.00E+00">
                        <c:v>-1.06E-3</c:v>
                      </c:pt>
                      <c:pt idx="476" formatCode="0.00E+00">
                        <c:v>-1.08E-3</c:v>
                      </c:pt>
                      <c:pt idx="477" formatCode="0.00E+00">
                        <c:v>-1.15E-3</c:v>
                      </c:pt>
                      <c:pt idx="478" formatCode="0.00E+00">
                        <c:v>-1.16E-3</c:v>
                      </c:pt>
                      <c:pt idx="479" formatCode="0.00E+00">
                        <c:v>-1.1100000000000001E-3</c:v>
                      </c:pt>
                      <c:pt idx="480" formatCode="0.00E+00">
                        <c:v>-1.1100000000000001E-3</c:v>
                      </c:pt>
                      <c:pt idx="481" formatCode="0.00E+00">
                        <c:v>-1.1999999999999999E-3</c:v>
                      </c:pt>
                      <c:pt idx="482" formatCode="0.00E+00">
                        <c:v>-1.15E-3</c:v>
                      </c:pt>
                      <c:pt idx="483" formatCode="0.00E+00">
                        <c:v>-1.1000000000000001E-3</c:v>
                      </c:pt>
                      <c:pt idx="484" formatCode="0.00E+00">
                        <c:v>-1.1299999999999999E-3</c:v>
                      </c:pt>
                      <c:pt idx="485" formatCode="0.00E+00">
                        <c:v>-1.1199999999999999E-3</c:v>
                      </c:pt>
                      <c:pt idx="486" formatCode="0.00E+00">
                        <c:v>-1.16E-3</c:v>
                      </c:pt>
                      <c:pt idx="487" formatCode="0.00E+00">
                        <c:v>-1.2600000000000001E-3</c:v>
                      </c:pt>
                      <c:pt idx="488" formatCode="0.00E+00">
                        <c:v>-1.09E-3</c:v>
                      </c:pt>
                      <c:pt idx="489" formatCode="0.00E+00">
                        <c:v>-1.0300000000000001E-3</c:v>
                      </c:pt>
                      <c:pt idx="490" formatCode="0.00E+00">
                        <c:v>-1.17E-3</c:v>
                      </c:pt>
                      <c:pt idx="491" formatCode="0.00E+00">
                        <c:v>-1.1299999999999999E-3</c:v>
                      </c:pt>
                      <c:pt idx="492" formatCode="0.00E+00">
                        <c:v>-1.1000000000000001E-3</c:v>
                      </c:pt>
                      <c:pt idx="493" formatCode="0.00E+00">
                        <c:v>-9.859999999999999E-4</c:v>
                      </c:pt>
                      <c:pt idx="494" formatCode="0.00E+00">
                        <c:v>-9.1E-4</c:v>
                      </c:pt>
                      <c:pt idx="495" formatCode="0.00E+00">
                        <c:v>-8.4800000000000001E-4</c:v>
                      </c:pt>
                      <c:pt idx="496" formatCode="0.00E+00">
                        <c:v>-7.7499999999999997E-4</c:v>
                      </c:pt>
                      <c:pt idx="497" formatCode="0.00E+00">
                        <c:v>-7.76E-4</c:v>
                      </c:pt>
                      <c:pt idx="498" formatCode="0.00E+00">
                        <c:v>-7.85E-4</c:v>
                      </c:pt>
                      <c:pt idx="499" formatCode="0.00E+00">
                        <c:v>-8.0400000000000003E-4</c:v>
                      </c:pt>
                      <c:pt idx="500" formatCode="0.00E+00">
                        <c:v>-6.2200000000000005E-4</c:v>
                      </c:pt>
                      <c:pt idx="501" formatCode="0.00E+00">
                        <c:v>-7.3999999999999999E-4</c:v>
                      </c:pt>
                      <c:pt idx="502" formatCode="0.00E+00">
                        <c:v>-6.4800000000000003E-4</c:v>
                      </c:pt>
                      <c:pt idx="503" formatCode="0.00E+00">
                        <c:v>-5.6099999999999998E-4</c:v>
                      </c:pt>
                      <c:pt idx="504" formatCode="0.00E+00">
                        <c:v>-4.9799999999999996E-4</c:v>
                      </c:pt>
                      <c:pt idx="505" formatCode="0.00E+00">
                        <c:v>-4.8299999999999998E-4</c:v>
                      </c:pt>
                      <c:pt idx="506" formatCode="0.00E+00">
                        <c:v>-4.7800000000000002E-4</c:v>
                      </c:pt>
                      <c:pt idx="507" formatCode="0.00E+00">
                        <c:v>-4.1399999999999998E-4</c:v>
                      </c:pt>
                      <c:pt idx="508" formatCode="0.00E+00">
                        <c:v>-3.21E-4</c:v>
                      </c:pt>
                      <c:pt idx="509" formatCode="0.00E+00">
                        <c:v>-3.9199999999999999E-4</c:v>
                      </c:pt>
                      <c:pt idx="510" formatCode="0.00E+00">
                        <c:v>-3.4200000000000002E-4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0-21CF-4D42-889D-8C5E2AA0ACD8}"/>
                  </c:ext>
                </c:extLst>
              </c15:ser>
            </c15:filteredScatterSeries>
            <c15:filteredScatterSeries>
              <c15:ser>
                <c:idx val="0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20.10.2020'!$X$6</c15:sqref>
                        </c15:formulaRef>
                      </c:ext>
                    </c:extLst>
                    <c:strCache>
                      <c:ptCount val="1"/>
                      <c:pt idx="0">
                        <c:v>ad 2 mM Ni+en 2</c:v>
                      </c:pt>
                    </c:strCache>
                  </c:strRef>
                </c:tx>
                <c:spPr>
                  <a:ln w="19050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20.10.2020'!$A$7:$A$517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</c:v>
                      </c:pt>
                      <c:pt idx="4">
                        <c:v>194</c:v>
                      </c:pt>
                      <c:pt idx="5">
                        <c:v>195</c:v>
                      </c:pt>
                      <c:pt idx="6">
                        <c:v>196</c:v>
                      </c:pt>
                      <c:pt idx="7">
                        <c:v>197</c:v>
                      </c:pt>
                      <c:pt idx="8">
                        <c:v>198</c:v>
                      </c:pt>
                      <c:pt idx="9">
                        <c:v>199</c:v>
                      </c:pt>
                      <c:pt idx="10">
                        <c:v>200</c:v>
                      </c:pt>
                      <c:pt idx="11">
                        <c:v>201</c:v>
                      </c:pt>
                      <c:pt idx="12">
                        <c:v>202</c:v>
                      </c:pt>
                      <c:pt idx="13">
                        <c:v>203</c:v>
                      </c:pt>
                      <c:pt idx="14">
                        <c:v>204</c:v>
                      </c:pt>
                      <c:pt idx="15">
                        <c:v>205</c:v>
                      </c:pt>
                      <c:pt idx="16">
                        <c:v>206</c:v>
                      </c:pt>
                      <c:pt idx="17">
                        <c:v>207</c:v>
                      </c:pt>
                      <c:pt idx="18">
                        <c:v>208</c:v>
                      </c:pt>
                      <c:pt idx="19">
                        <c:v>209</c:v>
                      </c:pt>
                      <c:pt idx="20">
                        <c:v>210</c:v>
                      </c:pt>
                      <c:pt idx="21">
                        <c:v>211</c:v>
                      </c:pt>
                      <c:pt idx="22">
                        <c:v>212</c:v>
                      </c:pt>
                      <c:pt idx="23">
                        <c:v>213</c:v>
                      </c:pt>
                      <c:pt idx="24">
                        <c:v>214</c:v>
                      </c:pt>
                      <c:pt idx="25">
                        <c:v>215</c:v>
                      </c:pt>
                      <c:pt idx="26">
                        <c:v>216</c:v>
                      </c:pt>
                      <c:pt idx="27">
                        <c:v>217</c:v>
                      </c:pt>
                      <c:pt idx="28">
                        <c:v>218</c:v>
                      </c:pt>
                      <c:pt idx="29">
                        <c:v>219</c:v>
                      </c:pt>
                      <c:pt idx="30">
                        <c:v>220</c:v>
                      </c:pt>
                      <c:pt idx="31">
                        <c:v>221</c:v>
                      </c:pt>
                      <c:pt idx="32">
                        <c:v>222</c:v>
                      </c:pt>
                      <c:pt idx="33">
                        <c:v>223</c:v>
                      </c:pt>
                      <c:pt idx="34">
                        <c:v>224</c:v>
                      </c:pt>
                      <c:pt idx="35">
                        <c:v>225</c:v>
                      </c:pt>
                      <c:pt idx="36">
                        <c:v>226</c:v>
                      </c:pt>
                      <c:pt idx="37">
                        <c:v>227</c:v>
                      </c:pt>
                      <c:pt idx="38">
                        <c:v>228</c:v>
                      </c:pt>
                      <c:pt idx="39">
                        <c:v>229</c:v>
                      </c:pt>
                      <c:pt idx="40">
                        <c:v>230</c:v>
                      </c:pt>
                      <c:pt idx="41">
                        <c:v>231</c:v>
                      </c:pt>
                      <c:pt idx="42">
                        <c:v>232</c:v>
                      </c:pt>
                      <c:pt idx="43">
                        <c:v>233</c:v>
                      </c:pt>
                      <c:pt idx="44">
                        <c:v>234</c:v>
                      </c:pt>
                      <c:pt idx="45">
                        <c:v>235</c:v>
                      </c:pt>
                      <c:pt idx="46">
                        <c:v>236</c:v>
                      </c:pt>
                      <c:pt idx="47">
                        <c:v>237</c:v>
                      </c:pt>
                      <c:pt idx="48">
                        <c:v>238</c:v>
                      </c:pt>
                      <c:pt idx="49">
                        <c:v>239</c:v>
                      </c:pt>
                      <c:pt idx="50">
                        <c:v>240</c:v>
                      </c:pt>
                      <c:pt idx="51">
                        <c:v>241</c:v>
                      </c:pt>
                      <c:pt idx="52">
                        <c:v>242</c:v>
                      </c:pt>
                      <c:pt idx="53">
                        <c:v>243</c:v>
                      </c:pt>
                      <c:pt idx="54">
                        <c:v>244</c:v>
                      </c:pt>
                      <c:pt idx="55">
                        <c:v>245</c:v>
                      </c:pt>
                      <c:pt idx="56">
                        <c:v>246</c:v>
                      </c:pt>
                      <c:pt idx="57">
                        <c:v>247</c:v>
                      </c:pt>
                      <c:pt idx="58">
                        <c:v>248</c:v>
                      </c:pt>
                      <c:pt idx="59">
                        <c:v>249</c:v>
                      </c:pt>
                      <c:pt idx="60">
                        <c:v>250</c:v>
                      </c:pt>
                      <c:pt idx="61">
                        <c:v>251</c:v>
                      </c:pt>
                      <c:pt idx="62">
                        <c:v>252</c:v>
                      </c:pt>
                      <c:pt idx="63">
                        <c:v>253</c:v>
                      </c:pt>
                      <c:pt idx="64">
                        <c:v>254</c:v>
                      </c:pt>
                      <c:pt idx="65">
                        <c:v>255</c:v>
                      </c:pt>
                      <c:pt idx="66">
                        <c:v>256</c:v>
                      </c:pt>
                      <c:pt idx="67">
                        <c:v>257</c:v>
                      </c:pt>
                      <c:pt idx="68">
                        <c:v>258</c:v>
                      </c:pt>
                      <c:pt idx="69">
                        <c:v>259</c:v>
                      </c:pt>
                      <c:pt idx="70">
                        <c:v>260</c:v>
                      </c:pt>
                      <c:pt idx="71">
                        <c:v>261</c:v>
                      </c:pt>
                      <c:pt idx="72">
                        <c:v>262</c:v>
                      </c:pt>
                      <c:pt idx="73">
                        <c:v>263</c:v>
                      </c:pt>
                      <c:pt idx="74">
                        <c:v>264</c:v>
                      </c:pt>
                      <c:pt idx="75">
                        <c:v>265</c:v>
                      </c:pt>
                      <c:pt idx="76">
                        <c:v>266</c:v>
                      </c:pt>
                      <c:pt idx="77">
                        <c:v>267</c:v>
                      </c:pt>
                      <c:pt idx="78">
                        <c:v>268</c:v>
                      </c:pt>
                      <c:pt idx="79">
                        <c:v>269</c:v>
                      </c:pt>
                      <c:pt idx="80">
                        <c:v>270</c:v>
                      </c:pt>
                      <c:pt idx="81">
                        <c:v>271</c:v>
                      </c:pt>
                      <c:pt idx="82">
                        <c:v>272</c:v>
                      </c:pt>
                      <c:pt idx="83">
                        <c:v>273</c:v>
                      </c:pt>
                      <c:pt idx="84">
                        <c:v>274</c:v>
                      </c:pt>
                      <c:pt idx="85">
                        <c:v>275</c:v>
                      </c:pt>
                      <c:pt idx="86">
                        <c:v>276</c:v>
                      </c:pt>
                      <c:pt idx="87">
                        <c:v>277</c:v>
                      </c:pt>
                      <c:pt idx="88">
                        <c:v>278</c:v>
                      </c:pt>
                      <c:pt idx="89">
                        <c:v>279</c:v>
                      </c:pt>
                      <c:pt idx="90">
                        <c:v>280</c:v>
                      </c:pt>
                      <c:pt idx="91">
                        <c:v>281</c:v>
                      </c:pt>
                      <c:pt idx="92">
                        <c:v>282</c:v>
                      </c:pt>
                      <c:pt idx="93">
                        <c:v>283</c:v>
                      </c:pt>
                      <c:pt idx="94">
                        <c:v>284</c:v>
                      </c:pt>
                      <c:pt idx="95">
                        <c:v>285</c:v>
                      </c:pt>
                      <c:pt idx="96">
                        <c:v>286</c:v>
                      </c:pt>
                      <c:pt idx="97">
                        <c:v>287</c:v>
                      </c:pt>
                      <c:pt idx="98">
                        <c:v>288</c:v>
                      </c:pt>
                      <c:pt idx="99">
                        <c:v>289</c:v>
                      </c:pt>
                      <c:pt idx="100">
                        <c:v>290</c:v>
                      </c:pt>
                      <c:pt idx="101">
                        <c:v>291</c:v>
                      </c:pt>
                      <c:pt idx="102">
                        <c:v>292</c:v>
                      </c:pt>
                      <c:pt idx="103">
                        <c:v>293</c:v>
                      </c:pt>
                      <c:pt idx="104">
                        <c:v>294</c:v>
                      </c:pt>
                      <c:pt idx="105">
                        <c:v>295</c:v>
                      </c:pt>
                      <c:pt idx="106">
                        <c:v>296</c:v>
                      </c:pt>
                      <c:pt idx="107">
                        <c:v>297</c:v>
                      </c:pt>
                      <c:pt idx="108">
                        <c:v>298</c:v>
                      </c:pt>
                      <c:pt idx="109">
                        <c:v>299</c:v>
                      </c:pt>
                      <c:pt idx="110">
                        <c:v>300</c:v>
                      </c:pt>
                      <c:pt idx="111">
                        <c:v>301</c:v>
                      </c:pt>
                      <c:pt idx="112">
                        <c:v>302</c:v>
                      </c:pt>
                      <c:pt idx="113">
                        <c:v>303</c:v>
                      </c:pt>
                      <c:pt idx="114">
                        <c:v>304</c:v>
                      </c:pt>
                      <c:pt idx="115">
                        <c:v>305</c:v>
                      </c:pt>
                      <c:pt idx="116">
                        <c:v>306</c:v>
                      </c:pt>
                      <c:pt idx="117">
                        <c:v>307</c:v>
                      </c:pt>
                      <c:pt idx="118">
                        <c:v>308</c:v>
                      </c:pt>
                      <c:pt idx="119">
                        <c:v>309</c:v>
                      </c:pt>
                      <c:pt idx="120">
                        <c:v>310</c:v>
                      </c:pt>
                      <c:pt idx="121">
                        <c:v>311</c:v>
                      </c:pt>
                      <c:pt idx="122">
                        <c:v>312</c:v>
                      </c:pt>
                      <c:pt idx="123">
                        <c:v>313</c:v>
                      </c:pt>
                      <c:pt idx="124">
                        <c:v>314</c:v>
                      </c:pt>
                      <c:pt idx="125">
                        <c:v>315</c:v>
                      </c:pt>
                      <c:pt idx="126">
                        <c:v>316</c:v>
                      </c:pt>
                      <c:pt idx="127">
                        <c:v>317</c:v>
                      </c:pt>
                      <c:pt idx="128">
                        <c:v>318</c:v>
                      </c:pt>
                      <c:pt idx="129">
                        <c:v>319</c:v>
                      </c:pt>
                      <c:pt idx="130">
                        <c:v>320</c:v>
                      </c:pt>
                      <c:pt idx="131">
                        <c:v>321</c:v>
                      </c:pt>
                      <c:pt idx="132">
                        <c:v>322</c:v>
                      </c:pt>
                      <c:pt idx="133">
                        <c:v>323</c:v>
                      </c:pt>
                      <c:pt idx="134">
                        <c:v>324</c:v>
                      </c:pt>
                      <c:pt idx="135">
                        <c:v>325</c:v>
                      </c:pt>
                      <c:pt idx="136">
                        <c:v>326</c:v>
                      </c:pt>
                      <c:pt idx="137">
                        <c:v>327</c:v>
                      </c:pt>
                      <c:pt idx="138">
                        <c:v>328</c:v>
                      </c:pt>
                      <c:pt idx="139">
                        <c:v>329</c:v>
                      </c:pt>
                      <c:pt idx="140">
                        <c:v>330</c:v>
                      </c:pt>
                      <c:pt idx="141">
                        <c:v>331</c:v>
                      </c:pt>
                      <c:pt idx="142">
                        <c:v>332</c:v>
                      </c:pt>
                      <c:pt idx="143">
                        <c:v>333</c:v>
                      </c:pt>
                      <c:pt idx="144">
                        <c:v>334</c:v>
                      </c:pt>
                      <c:pt idx="145">
                        <c:v>335</c:v>
                      </c:pt>
                      <c:pt idx="146">
                        <c:v>336</c:v>
                      </c:pt>
                      <c:pt idx="147">
                        <c:v>337</c:v>
                      </c:pt>
                      <c:pt idx="148">
                        <c:v>338</c:v>
                      </c:pt>
                      <c:pt idx="149">
                        <c:v>339</c:v>
                      </c:pt>
                      <c:pt idx="150">
                        <c:v>340</c:v>
                      </c:pt>
                      <c:pt idx="151">
                        <c:v>341</c:v>
                      </c:pt>
                      <c:pt idx="152">
                        <c:v>342</c:v>
                      </c:pt>
                      <c:pt idx="153">
                        <c:v>343</c:v>
                      </c:pt>
                      <c:pt idx="154">
                        <c:v>344</c:v>
                      </c:pt>
                      <c:pt idx="155">
                        <c:v>345</c:v>
                      </c:pt>
                      <c:pt idx="156">
                        <c:v>346</c:v>
                      </c:pt>
                      <c:pt idx="157">
                        <c:v>347</c:v>
                      </c:pt>
                      <c:pt idx="158">
                        <c:v>348</c:v>
                      </c:pt>
                      <c:pt idx="159">
                        <c:v>349</c:v>
                      </c:pt>
                      <c:pt idx="160">
                        <c:v>350</c:v>
                      </c:pt>
                      <c:pt idx="161">
                        <c:v>351</c:v>
                      </c:pt>
                      <c:pt idx="162">
                        <c:v>352</c:v>
                      </c:pt>
                      <c:pt idx="163">
                        <c:v>353</c:v>
                      </c:pt>
                      <c:pt idx="164">
                        <c:v>354</c:v>
                      </c:pt>
                      <c:pt idx="165">
                        <c:v>355</c:v>
                      </c:pt>
                      <c:pt idx="166">
                        <c:v>356</c:v>
                      </c:pt>
                      <c:pt idx="167">
                        <c:v>357</c:v>
                      </c:pt>
                      <c:pt idx="168">
                        <c:v>358</c:v>
                      </c:pt>
                      <c:pt idx="169">
                        <c:v>359</c:v>
                      </c:pt>
                      <c:pt idx="170">
                        <c:v>360</c:v>
                      </c:pt>
                      <c:pt idx="171">
                        <c:v>361</c:v>
                      </c:pt>
                      <c:pt idx="172">
                        <c:v>362</c:v>
                      </c:pt>
                      <c:pt idx="173">
                        <c:v>363</c:v>
                      </c:pt>
                      <c:pt idx="174">
                        <c:v>364</c:v>
                      </c:pt>
                      <c:pt idx="175">
                        <c:v>365</c:v>
                      </c:pt>
                      <c:pt idx="176">
                        <c:v>366</c:v>
                      </c:pt>
                      <c:pt idx="177">
                        <c:v>367</c:v>
                      </c:pt>
                      <c:pt idx="178">
                        <c:v>368</c:v>
                      </c:pt>
                      <c:pt idx="179">
                        <c:v>369</c:v>
                      </c:pt>
                      <c:pt idx="180">
                        <c:v>370</c:v>
                      </c:pt>
                      <c:pt idx="181">
                        <c:v>371</c:v>
                      </c:pt>
                      <c:pt idx="182">
                        <c:v>372</c:v>
                      </c:pt>
                      <c:pt idx="183">
                        <c:v>373</c:v>
                      </c:pt>
                      <c:pt idx="184">
                        <c:v>374</c:v>
                      </c:pt>
                      <c:pt idx="185">
                        <c:v>375</c:v>
                      </c:pt>
                      <c:pt idx="186">
                        <c:v>376</c:v>
                      </c:pt>
                      <c:pt idx="187">
                        <c:v>377</c:v>
                      </c:pt>
                      <c:pt idx="188">
                        <c:v>378</c:v>
                      </c:pt>
                      <c:pt idx="189">
                        <c:v>379</c:v>
                      </c:pt>
                      <c:pt idx="190">
                        <c:v>380</c:v>
                      </c:pt>
                      <c:pt idx="191">
                        <c:v>381</c:v>
                      </c:pt>
                      <c:pt idx="192">
                        <c:v>382</c:v>
                      </c:pt>
                      <c:pt idx="193">
                        <c:v>383</c:v>
                      </c:pt>
                      <c:pt idx="194">
                        <c:v>384</c:v>
                      </c:pt>
                      <c:pt idx="195">
                        <c:v>385</c:v>
                      </c:pt>
                      <c:pt idx="196">
                        <c:v>386</c:v>
                      </c:pt>
                      <c:pt idx="197">
                        <c:v>387</c:v>
                      </c:pt>
                      <c:pt idx="198">
                        <c:v>388</c:v>
                      </c:pt>
                      <c:pt idx="199">
                        <c:v>389</c:v>
                      </c:pt>
                      <c:pt idx="200">
                        <c:v>390</c:v>
                      </c:pt>
                      <c:pt idx="201">
                        <c:v>391</c:v>
                      </c:pt>
                      <c:pt idx="202">
                        <c:v>392</c:v>
                      </c:pt>
                      <c:pt idx="203">
                        <c:v>393</c:v>
                      </c:pt>
                      <c:pt idx="204">
                        <c:v>394</c:v>
                      </c:pt>
                      <c:pt idx="205">
                        <c:v>395</c:v>
                      </c:pt>
                      <c:pt idx="206">
                        <c:v>396</c:v>
                      </c:pt>
                      <c:pt idx="207">
                        <c:v>397</c:v>
                      </c:pt>
                      <c:pt idx="208">
                        <c:v>398</c:v>
                      </c:pt>
                      <c:pt idx="209">
                        <c:v>399</c:v>
                      </c:pt>
                      <c:pt idx="210">
                        <c:v>400</c:v>
                      </c:pt>
                      <c:pt idx="211">
                        <c:v>401</c:v>
                      </c:pt>
                      <c:pt idx="212">
                        <c:v>402</c:v>
                      </c:pt>
                      <c:pt idx="213">
                        <c:v>403</c:v>
                      </c:pt>
                      <c:pt idx="214">
                        <c:v>404</c:v>
                      </c:pt>
                      <c:pt idx="215">
                        <c:v>405</c:v>
                      </c:pt>
                      <c:pt idx="216">
                        <c:v>406</c:v>
                      </c:pt>
                      <c:pt idx="217">
                        <c:v>407</c:v>
                      </c:pt>
                      <c:pt idx="218">
                        <c:v>408</c:v>
                      </c:pt>
                      <c:pt idx="219">
                        <c:v>409</c:v>
                      </c:pt>
                      <c:pt idx="220">
                        <c:v>410</c:v>
                      </c:pt>
                      <c:pt idx="221">
                        <c:v>411</c:v>
                      </c:pt>
                      <c:pt idx="222">
                        <c:v>412</c:v>
                      </c:pt>
                      <c:pt idx="223">
                        <c:v>413</c:v>
                      </c:pt>
                      <c:pt idx="224">
                        <c:v>414</c:v>
                      </c:pt>
                      <c:pt idx="225">
                        <c:v>415</c:v>
                      </c:pt>
                      <c:pt idx="226">
                        <c:v>416</c:v>
                      </c:pt>
                      <c:pt idx="227">
                        <c:v>417</c:v>
                      </c:pt>
                      <c:pt idx="228">
                        <c:v>418</c:v>
                      </c:pt>
                      <c:pt idx="229">
                        <c:v>419</c:v>
                      </c:pt>
                      <c:pt idx="230">
                        <c:v>420</c:v>
                      </c:pt>
                      <c:pt idx="231">
                        <c:v>421</c:v>
                      </c:pt>
                      <c:pt idx="232">
                        <c:v>422</c:v>
                      </c:pt>
                      <c:pt idx="233">
                        <c:v>423</c:v>
                      </c:pt>
                      <c:pt idx="234">
                        <c:v>424</c:v>
                      </c:pt>
                      <c:pt idx="235">
                        <c:v>425</c:v>
                      </c:pt>
                      <c:pt idx="236">
                        <c:v>426</c:v>
                      </c:pt>
                      <c:pt idx="237">
                        <c:v>427</c:v>
                      </c:pt>
                      <c:pt idx="238">
                        <c:v>428</c:v>
                      </c:pt>
                      <c:pt idx="239">
                        <c:v>429</c:v>
                      </c:pt>
                      <c:pt idx="240">
                        <c:v>430</c:v>
                      </c:pt>
                      <c:pt idx="241">
                        <c:v>431</c:v>
                      </c:pt>
                      <c:pt idx="242">
                        <c:v>432</c:v>
                      </c:pt>
                      <c:pt idx="243">
                        <c:v>433</c:v>
                      </c:pt>
                      <c:pt idx="244">
                        <c:v>434</c:v>
                      </c:pt>
                      <c:pt idx="245">
                        <c:v>435</c:v>
                      </c:pt>
                      <c:pt idx="246">
                        <c:v>436</c:v>
                      </c:pt>
                      <c:pt idx="247">
                        <c:v>437</c:v>
                      </c:pt>
                      <c:pt idx="248">
                        <c:v>438</c:v>
                      </c:pt>
                      <c:pt idx="249">
                        <c:v>439</c:v>
                      </c:pt>
                      <c:pt idx="250">
                        <c:v>440</c:v>
                      </c:pt>
                      <c:pt idx="251">
                        <c:v>441</c:v>
                      </c:pt>
                      <c:pt idx="252">
                        <c:v>442</c:v>
                      </c:pt>
                      <c:pt idx="253">
                        <c:v>443</c:v>
                      </c:pt>
                      <c:pt idx="254">
                        <c:v>444</c:v>
                      </c:pt>
                      <c:pt idx="255">
                        <c:v>445</c:v>
                      </c:pt>
                      <c:pt idx="256">
                        <c:v>446</c:v>
                      </c:pt>
                      <c:pt idx="257">
                        <c:v>447</c:v>
                      </c:pt>
                      <c:pt idx="258">
                        <c:v>448</c:v>
                      </c:pt>
                      <c:pt idx="259">
                        <c:v>449</c:v>
                      </c:pt>
                      <c:pt idx="260">
                        <c:v>450</c:v>
                      </c:pt>
                      <c:pt idx="261">
                        <c:v>451</c:v>
                      </c:pt>
                      <c:pt idx="262">
                        <c:v>452</c:v>
                      </c:pt>
                      <c:pt idx="263">
                        <c:v>453</c:v>
                      </c:pt>
                      <c:pt idx="264">
                        <c:v>454</c:v>
                      </c:pt>
                      <c:pt idx="265">
                        <c:v>455</c:v>
                      </c:pt>
                      <c:pt idx="266">
                        <c:v>456</c:v>
                      </c:pt>
                      <c:pt idx="267">
                        <c:v>457</c:v>
                      </c:pt>
                      <c:pt idx="268">
                        <c:v>458</c:v>
                      </c:pt>
                      <c:pt idx="269">
                        <c:v>459</c:v>
                      </c:pt>
                      <c:pt idx="270">
                        <c:v>460</c:v>
                      </c:pt>
                      <c:pt idx="271">
                        <c:v>461</c:v>
                      </c:pt>
                      <c:pt idx="272">
                        <c:v>462</c:v>
                      </c:pt>
                      <c:pt idx="273">
                        <c:v>463</c:v>
                      </c:pt>
                      <c:pt idx="274">
                        <c:v>464</c:v>
                      </c:pt>
                      <c:pt idx="275">
                        <c:v>465</c:v>
                      </c:pt>
                      <c:pt idx="276">
                        <c:v>466</c:v>
                      </c:pt>
                      <c:pt idx="277">
                        <c:v>467</c:v>
                      </c:pt>
                      <c:pt idx="278">
                        <c:v>468</c:v>
                      </c:pt>
                      <c:pt idx="279">
                        <c:v>469</c:v>
                      </c:pt>
                      <c:pt idx="280">
                        <c:v>470</c:v>
                      </c:pt>
                      <c:pt idx="281">
                        <c:v>471</c:v>
                      </c:pt>
                      <c:pt idx="282">
                        <c:v>472</c:v>
                      </c:pt>
                      <c:pt idx="283">
                        <c:v>473</c:v>
                      </c:pt>
                      <c:pt idx="284">
                        <c:v>474</c:v>
                      </c:pt>
                      <c:pt idx="285">
                        <c:v>475</c:v>
                      </c:pt>
                      <c:pt idx="286">
                        <c:v>476</c:v>
                      </c:pt>
                      <c:pt idx="287">
                        <c:v>477</c:v>
                      </c:pt>
                      <c:pt idx="288">
                        <c:v>478</c:v>
                      </c:pt>
                      <c:pt idx="289">
                        <c:v>479</c:v>
                      </c:pt>
                      <c:pt idx="290">
                        <c:v>480</c:v>
                      </c:pt>
                      <c:pt idx="291">
                        <c:v>481</c:v>
                      </c:pt>
                      <c:pt idx="292">
                        <c:v>482</c:v>
                      </c:pt>
                      <c:pt idx="293">
                        <c:v>483</c:v>
                      </c:pt>
                      <c:pt idx="294">
                        <c:v>484</c:v>
                      </c:pt>
                      <c:pt idx="295">
                        <c:v>485</c:v>
                      </c:pt>
                      <c:pt idx="296">
                        <c:v>486</c:v>
                      </c:pt>
                      <c:pt idx="297">
                        <c:v>487</c:v>
                      </c:pt>
                      <c:pt idx="298">
                        <c:v>488</c:v>
                      </c:pt>
                      <c:pt idx="299">
                        <c:v>489</c:v>
                      </c:pt>
                      <c:pt idx="300">
                        <c:v>490</c:v>
                      </c:pt>
                      <c:pt idx="301">
                        <c:v>491</c:v>
                      </c:pt>
                      <c:pt idx="302">
                        <c:v>492</c:v>
                      </c:pt>
                      <c:pt idx="303">
                        <c:v>493</c:v>
                      </c:pt>
                      <c:pt idx="304">
                        <c:v>494</c:v>
                      </c:pt>
                      <c:pt idx="305">
                        <c:v>495</c:v>
                      </c:pt>
                      <c:pt idx="306">
                        <c:v>496</c:v>
                      </c:pt>
                      <c:pt idx="307">
                        <c:v>497</c:v>
                      </c:pt>
                      <c:pt idx="308">
                        <c:v>498</c:v>
                      </c:pt>
                      <c:pt idx="309">
                        <c:v>499</c:v>
                      </c:pt>
                      <c:pt idx="310">
                        <c:v>500</c:v>
                      </c:pt>
                      <c:pt idx="311">
                        <c:v>501</c:v>
                      </c:pt>
                      <c:pt idx="312">
                        <c:v>502</c:v>
                      </c:pt>
                      <c:pt idx="313">
                        <c:v>503</c:v>
                      </c:pt>
                      <c:pt idx="314">
                        <c:v>504</c:v>
                      </c:pt>
                      <c:pt idx="315">
                        <c:v>505</c:v>
                      </c:pt>
                      <c:pt idx="316">
                        <c:v>506</c:v>
                      </c:pt>
                      <c:pt idx="317">
                        <c:v>507</c:v>
                      </c:pt>
                      <c:pt idx="318">
                        <c:v>508</c:v>
                      </c:pt>
                      <c:pt idx="319">
                        <c:v>509</c:v>
                      </c:pt>
                      <c:pt idx="320">
                        <c:v>510</c:v>
                      </c:pt>
                      <c:pt idx="321">
                        <c:v>511</c:v>
                      </c:pt>
                      <c:pt idx="322">
                        <c:v>512</c:v>
                      </c:pt>
                      <c:pt idx="323">
                        <c:v>513</c:v>
                      </c:pt>
                      <c:pt idx="324">
                        <c:v>514</c:v>
                      </c:pt>
                      <c:pt idx="325">
                        <c:v>515</c:v>
                      </c:pt>
                      <c:pt idx="326">
                        <c:v>516</c:v>
                      </c:pt>
                      <c:pt idx="327">
                        <c:v>517</c:v>
                      </c:pt>
                      <c:pt idx="328">
                        <c:v>518</c:v>
                      </c:pt>
                      <c:pt idx="329">
                        <c:v>519</c:v>
                      </c:pt>
                      <c:pt idx="330">
                        <c:v>520</c:v>
                      </c:pt>
                      <c:pt idx="331">
                        <c:v>521</c:v>
                      </c:pt>
                      <c:pt idx="332">
                        <c:v>522</c:v>
                      </c:pt>
                      <c:pt idx="333">
                        <c:v>523</c:v>
                      </c:pt>
                      <c:pt idx="334">
                        <c:v>524</c:v>
                      </c:pt>
                      <c:pt idx="335">
                        <c:v>525</c:v>
                      </c:pt>
                      <c:pt idx="336">
                        <c:v>526</c:v>
                      </c:pt>
                      <c:pt idx="337">
                        <c:v>527</c:v>
                      </c:pt>
                      <c:pt idx="338">
                        <c:v>528</c:v>
                      </c:pt>
                      <c:pt idx="339">
                        <c:v>529</c:v>
                      </c:pt>
                      <c:pt idx="340">
                        <c:v>530</c:v>
                      </c:pt>
                      <c:pt idx="341">
                        <c:v>531</c:v>
                      </c:pt>
                      <c:pt idx="342">
                        <c:v>532</c:v>
                      </c:pt>
                      <c:pt idx="343">
                        <c:v>533</c:v>
                      </c:pt>
                      <c:pt idx="344">
                        <c:v>534</c:v>
                      </c:pt>
                      <c:pt idx="345">
                        <c:v>535</c:v>
                      </c:pt>
                      <c:pt idx="346">
                        <c:v>536</c:v>
                      </c:pt>
                      <c:pt idx="347">
                        <c:v>537</c:v>
                      </c:pt>
                      <c:pt idx="348">
                        <c:v>538</c:v>
                      </c:pt>
                      <c:pt idx="349">
                        <c:v>539</c:v>
                      </c:pt>
                      <c:pt idx="350">
                        <c:v>540</c:v>
                      </c:pt>
                      <c:pt idx="351">
                        <c:v>541</c:v>
                      </c:pt>
                      <c:pt idx="352">
                        <c:v>542</c:v>
                      </c:pt>
                      <c:pt idx="353">
                        <c:v>543</c:v>
                      </c:pt>
                      <c:pt idx="354">
                        <c:v>544</c:v>
                      </c:pt>
                      <c:pt idx="355">
                        <c:v>545</c:v>
                      </c:pt>
                      <c:pt idx="356">
                        <c:v>546</c:v>
                      </c:pt>
                      <c:pt idx="357">
                        <c:v>547</c:v>
                      </c:pt>
                      <c:pt idx="358">
                        <c:v>548</c:v>
                      </c:pt>
                      <c:pt idx="359">
                        <c:v>549</c:v>
                      </c:pt>
                      <c:pt idx="360">
                        <c:v>550</c:v>
                      </c:pt>
                      <c:pt idx="361">
                        <c:v>551</c:v>
                      </c:pt>
                      <c:pt idx="362">
                        <c:v>552</c:v>
                      </c:pt>
                      <c:pt idx="363">
                        <c:v>553</c:v>
                      </c:pt>
                      <c:pt idx="364">
                        <c:v>554</c:v>
                      </c:pt>
                      <c:pt idx="365">
                        <c:v>555</c:v>
                      </c:pt>
                      <c:pt idx="366">
                        <c:v>556</c:v>
                      </c:pt>
                      <c:pt idx="367">
                        <c:v>557</c:v>
                      </c:pt>
                      <c:pt idx="368">
                        <c:v>558</c:v>
                      </c:pt>
                      <c:pt idx="369">
                        <c:v>559</c:v>
                      </c:pt>
                      <c:pt idx="370">
                        <c:v>560</c:v>
                      </c:pt>
                      <c:pt idx="371">
                        <c:v>561</c:v>
                      </c:pt>
                      <c:pt idx="372">
                        <c:v>562</c:v>
                      </c:pt>
                      <c:pt idx="373">
                        <c:v>563</c:v>
                      </c:pt>
                      <c:pt idx="374">
                        <c:v>564</c:v>
                      </c:pt>
                      <c:pt idx="375">
                        <c:v>565</c:v>
                      </c:pt>
                      <c:pt idx="376">
                        <c:v>566</c:v>
                      </c:pt>
                      <c:pt idx="377">
                        <c:v>567</c:v>
                      </c:pt>
                      <c:pt idx="378">
                        <c:v>568</c:v>
                      </c:pt>
                      <c:pt idx="379">
                        <c:v>569</c:v>
                      </c:pt>
                      <c:pt idx="380">
                        <c:v>570</c:v>
                      </c:pt>
                      <c:pt idx="381">
                        <c:v>571</c:v>
                      </c:pt>
                      <c:pt idx="382">
                        <c:v>572</c:v>
                      </c:pt>
                      <c:pt idx="383">
                        <c:v>573</c:v>
                      </c:pt>
                      <c:pt idx="384">
                        <c:v>574</c:v>
                      </c:pt>
                      <c:pt idx="385">
                        <c:v>575</c:v>
                      </c:pt>
                      <c:pt idx="386">
                        <c:v>576</c:v>
                      </c:pt>
                      <c:pt idx="387">
                        <c:v>577</c:v>
                      </c:pt>
                      <c:pt idx="388">
                        <c:v>578</c:v>
                      </c:pt>
                      <c:pt idx="389">
                        <c:v>579</c:v>
                      </c:pt>
                      <c:pt idx="390">
                        <c:v>580</c:v>
                      </c:pt>
                      <c:pt idx="391">
                        <c:v>581</c:v>
                      </c:pt>
                      <c:pt idx="392">
                        <c:v>582</c:v>
                      </c:pt>
                      <c:pt idx="393">
                        <c:v>583</c:v>
                      </c:pt>
                      <c:pt idx="394">
                        <c:v>584</c:v>
                      </c:pt>
                      <c:pt idx="395">
                        <c:v>585</c:v>
                      </c:pt>
                      <c:pt idx="396">
                        <c:v>586</c:v>
                      </c:pt>
                      <c:pt idx="397">
                        <c:v>587</c:v>
                      </c:pt>
                      <c:pt idx="398">
                        <c:v>588</c:v>
                      </c:pt>
                      <c:pt idx="399">
                        <c:v>589</c:v>
                      </c:pt>
                      <c:pt idx="400">
                        <c:v>590</c:v>
                      </c:pt>
                      <c:pt idx="401">
                        <c:v>591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594</c:v>
                      </c:pt>
                      <c:pt idx="405">
                        <c:v>595</c:v>
                      </c:pt>
                      <c:pt idx="406">
                        <c:v>596</c:v>
                      </c:pt>
                      <c:pt idx="407">
                        <c:v>597</c:v>
                      </c:pt>
                      <c:pt idx="408">
                        <c:v>598</c:v>
                      </c:pt>
                      <c:pt idx="409">
                        <c:v>599</c:v>
                      </c:pt>
                      <c:pt idx="410">
                        <c:v>600</c:v>
                      </c:pt>
                      <c:pt idx="411">
                        <c:v>601</c:v>
                      </c:pt>
                      <c:pt idx="412">
                        <c:v>602</c:v>
                      </c:pt>
                      <c:pt idx="413">
                        <c:v>603</c:v>
                      </c:pt>
                      <c:pt idx="414">
                        <c:v>604</c:v>
                      </c:pt>
                      <c:pt idx="415">
                        <c:v>605</c:v>
                      </c:pt>
                      <c:pt idx="416">
                        <c:v>606</c:v>
                      </c:pt>
                      <c:pt idx="417">
                        <c:v>607</c:v>
                      </c:pt>
                      <c:pt idx="418">
                        <c:v>608</c:v>
                      </c:pt>
                      <c:pt idx="419">
                        <c:v>609</c:v>
                      </c:pt>
                      <c:pt idx="420">
                        <c:v>610</c:v>
                      </c:pt>
                      <c:pt idx="421">
                        <c:v>611</c:v>
                      </c:pt>
                      <c:pt idx="422">
                        <c:v>612</c:v>
                      </c:pt>
                      <c:pt idx="423">
                        <c:v>613</c:v>
                      </c:pt>
                      <c:pt idx="424">
                        <c:v>614</c:v>
                      </c:pt>
                      <c:pt idx="425">
                        <c:v>615</c:v>
                      </c:pt>
                      <c:pt idx="426">
                        <c:v>616</c:v>
                      </c:pt>
                      <c:pt idx="427">
                        <c:v>617</c:v>
                      </c:pt>
                      <c:pt idx="428">
                        <c:v>618</c:v>
                      </c:pt>
                      <c:pt idx="429">
                        <c:v>619</c:v>
                      </c:pt>
                      <c:pt idx="430">
                        <c:v>620</c:v>
                      </c:pt>
                      <c:pt idx="431">
                        <c:v>621</c:v>
                      </c:pt>
                      <c:pt idx="432">
                        <c:v>622</c:v>
                      </c:pt>
                      <c:pt idx="433">
                        <c:v>623</c:v>
                      </c:pt>
                      <c:pt idx="434">
                        <c:v>624</c:v>
                      </c:pt>
                      <c:pt idx="435">
                        <c:v>625</c:v>
                      </c:pt>
                      <c:pt idx="436">
                        <c:v>626</c:v>
                      </c:pt>
                      <c:pt idx="437">
                        <c:v>627</c:v>
                      </c:pt>
                      <c:pt idx="438">
                        <c:v>628</c:v>
                      </c:pt>
                      <c:pt idx="439">
                        <c:v>629</c:v>
                      </c:pt>
                      <c:pt idx="440">
                        <c:v>630</c:v>
                      </c:pt>
                      <c:pt idx="441">
                        <c:v>631</c:v>
                      </c:pt>
                      <c:pt idx="442">
                        <c:v>632</c:v>
                      </c:pt>
                      <c:pt idx="443">
                        <c:v>633</c:v>
                      </c:pt>
                      <c:pt idx="444">
                        <c:v>634</c:v>
                      </c:pt>
                      <c:pt idx="445">
                        <c:v>635</c:v>
                      </c:pt>
                      <c:pt idx="446">
                        <c:v>636</c:v>
                      </c:pt>
                      <c:pt idx="447">
                        <c:v>637</c:v>
                      </c:pt>
                      <c:pt idx="448">
                        <c:v>638</c:v>
                      </c:pt>
                      <c:pt idx="449">
                        <c:v>639</c:v>
                      </c:pt>
                      <c:pt idx="450">
                        <c:v>640</c:v>
                      </c:pt>
                      <c:pt idx="451">
                        <c:v>641</c:v>
                      </c:pt>
                      <c:pt idx="452">
                        <c:v>642</c:v>
                      </c:pt>
                      <c:pt idx="453">
                        <c:v>643</c:v>
                      </c:pt>
                      <c:pt idx="454">
                        <c:v>644</c:v>
                      </c:pt>
                      <c:pt idx="455">
                        <c:v>645</c:v>
                      </c:pt>
                      <c:pt idx="456">
                        <c:v>646</c:v>
                      </c:pt>
                      <c:pt idx="457">
                        <c:v>647</c:v>
                      </c:pt>
                      <c:pt idx="458">
                        <c:v>648</c:v>
                      </c:pt>
                      <c:pt idx="459">
                        <c:v>649</c:v>
                      </c:pt>
                      <c:pt idx="460">
                        <c:v>650</c:v>
                      </c:pt>
                      <c:pt idx="461">
                        <c:v>651</c:v>
                      </c:pt>
                      <c:pt idx="462">
                        <c:v>652</c:v>
                      </c:pt>
                      <c:pt idx="463">
                        <c:v>653</c:v>
                      </c:pt>
                      <c:pt idx="464">
                        <c:v>654</c:v>
                      </c:pt>
                      <c:pt idx="465">
                        <c:v>655</c:v>
                      </c:pt>
                      <c:pt idx="466">
                        <c:v>656</c:v>
                      </c:pt>
                      <c:pt idx="467">
                        <c:v>657</c:v>
                      </c:pt>
                      <c:pt idx="468">
                        <c:v>658</c:v>
                      </c:pt>
                      <c:pt idx="469">
                        <c:v>659</c:v>
                      </c:pt>
                      <c:pt idx="470">
                        <c:v>660</c:v>
                      </c:pt>
                      <c:pt idx="471">
                        <c:v>661</c:v>
                      </c:pt>
                      <c:pt idx="472">
                        <c:v>662</c:v>
                      </c:pt>
                      <c:pt idx="473">
                        <c:v>663</c:v>
                      </c:pt>
                      <c:pt idx="474">
                        <c:v>664</c:v>
                      </c:pt>
                      <c:pt idx="475">
                        <c:v>665</c:v>
                      </c:pt>
                      <c:pt idx="476">
                        <c:v>666</c:v>
                      </c:pt>
                      <c:pt idx="477">
                        <c:v>667</c:v>
                      </c:pt>
                      <c:pt idx="478">
                        <c:v>668</c:v>
                      </c:pt>
                      <c:pt idx="479">
                        <c:v>669</c:v>
                      </c:pt>
                      <c:pt idx="480">
                        <c:v>670</c:v>
                      </c:pt>
                      <c:pt idx="481">
                        <c:v>671</c:v>
                      </c:pt>
                      <c:pt idx="482">
                        <c:v>672</c:v>
                      </c:pt>
                      <c:pt idx="483">
                        <c:v>673</c:v>
                      </c:pt>
                      <c:pt idx="484">
                        <c:v>674</c:v>
                      </c:pt>
                      <c:pt idx="485">
                        <c:v>675</c:v>
                      </c:pt>
                      <c:pt idx="486">
                        <c:v>676</c:v>
                      </c:pt>
                      <c:pt idx="487">
                        <c:v>677</c:v>
                      </c:pt>
                      <c:pt idx="488">
                        <c:v>678</c:v>
                      </c:pt>
                      <c:pt idx="489">
                        <c:v>679</c:v>
                      </c:pt>
                      <c:pt idx="490">
                        <c:v>680</c:v>
                      </c:pt>
                      <c:pt idx="491">
                        <c:v>681</c:v>
                      </c:pt>
                      <c:pt idx="492">
                        <c:v>682</c:v>
                      </c:pt>
                      <c:pt idx="493">
                        <c:v>683</c:v>
                      </c:pt>
                      <c:pt idx="494">
                        <c:v>684</c:v>
                      </c:pt>
                      <c:pt idx="495">
                        <c:v>685</c:v>
                      </c:pt>
                      <c:pt idx="496">
                        <c:v>686</c:v>
                      </c:pt>
                      <c:pt idx="497">
                        <c:v>687</c:v>
                      </c:pt>
                      <c:pt idx="498">
                        <c:v>688</c:v>
                      </c:pt>
                      <c:pt idx="499">
                        <c:v>689</c:v>
                      </c:pt>
                      <c:pt idx="500">
                        <c:v>690</c:v>
                      </c:pt>
                      <c:pt idx="501">
                        <c:v>691</c:v>
                      </c:pt>
                      <c:pt idx="502">
                        <c:v>692</c:v>
                      </c:pt>
                      <c:pt idx="503">
                        <c:v>693</c:v>
                      </c:pt>
                      <c:pt idx="504">
                        <c:v>694</c:v>
                      </c:pt>
                      <c:pt idx="505">
                        <c:v>695</c:v>
                      </c:pt>
                      <c:pt idx="506">
                        <c:v>696</c:v>
                      </c:pt>
                      <c:pt idx="507">
                        <c:v>697</c:v>
                      </c:pt>
                      <c:pt idx="508">
                        <c:v>698</c:v>
                      </c:pt>
                      <c:pt idx="509">
                        <c:v>699</c:v>
                      </c:pt>
                      <c:pt idx="510">
                        <c:v>700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 20.10.2020'!$X$7:$X$517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-0.76654415970168499</c:v>
                      </c:pt>
                      <c:pt idx="1">
                        <c:v>-1.0971950600727101</c:v>
                      </c:pt>
                      <c:pt idx="2" formatCode="0.00E+00">
                        <c:v>-6.72277266532256E-2</c:v>
                      </c:pt>
                      <c:pt idx="3">
                        <c:v>2.7611833974306901</c:v>
                      </c:pt>
                      <c:pt idx="4">
                        <c:v>2.4625769765674299</c:v>
                      </c:pt>
                      <c:pt idx="5">
                        <c:v>1.86179460833151</c:v>
                      </c:pt>
                      <c:pt idx="6">
                        <c:v>3.1228383419966002</c:v>
                      </c:pt>
                      <c:pt idx="7">
                        <c:v>3.0983123449576002</c:v>
                      </c:pt>
                      <c:pt idx="8">
                        <c:v>3.0951275444223598</c:v>
                      </c:pt>
                      <c:pt idx="9">
                        <c:v>2.78509005574865</c:v>
                      </c:pt>
                      <c:pt idx="10">
                        <c:v>3.4575109720758799</c:v>
                      </c:pt>
                      <c:pt idx="11">
                        <c:v>3.6317782332147601</c:v>
                      </c:pt>
                      <c:pt idx="12">
                        <c:v>3.5383806659618502</c:v>
                      </c:pt>
                      <c:pt idx="13">
                        <c:v>3.7454841890287498</c:v>
                      </c:pt>
                      <c:pt idx="14">
                        <c:v>3.7706506310523098</c:v>
                      </c:pt>
                      <c:pt idx="15">
                        <c:v>3.94662417573084</c:v>
                      </c:pt>
                      <c:pt idx="16">
                        <c:v>3.9936274305058399</c:v>
                      </c:pt>
                      <c:pt idx="17">
                        <c:v>3.9936274305058399</c:v>
                      </c:pt>
                      <c:pt idx="18">
                        <c:v>3.9936274305058399</c:v>
                      </c:pt>
                      <c:pt idx="19">
                        <c:v>3.9936274305058399</c:v>
                      </c:pt>
                      <c:pt idx="20">
                        <c:v>3.9936274305058399</c:v>
                      </c:pt>
                      <c:pt idx="21">
                        <c:v>3.9936274305058399</c:v>
                      </c:pt>
                      <c:pt idx="22">
                        <c:v>3.9936274305058399</c:v>
                      </c:pt>
                      <c:pt idx="23">
                        <c:v>3.9936274305058399</c:v>
                      </c:pt>
                      <c:pt idx="24">
                        <c:v>3.9936274305058399</c:v>
                      </c:pt>
                      <c:pt idx="25">
                        <c:v>3.9936274305058399</c:v>
                      </c:pt>
                      <c:pt idx="26">
                        <c:v>3.9936274305058399</c:v>
                      </c:pt>
                      <c:pt idx="27">
                        <c:v>3.9936274305058399</c:v>
                      </c:pt>
                      <c:pt idx="28">
                        <c:v>3.9936274305058399</c:v>
                      </c:pt>
                      <c:pt idx="29">
                        <c:v>3.9936274305058399</c:v>
                      </c:pt>
                      <c:pt idx="30">
                        <c:v>3.9936274305058399</c:v>
                      </c:pt>
                      <c:pt idx="31">
                        <c:v>3.9936274305058399</c:v>
                      </c:pt>
                      <c:pt idx="32">
                        <c:v>3.9936274305058399</c:v>
                      </c:pt>
                      <c:pt idx="33">
                        <c:v>3.9936274305058399</c:v>
                      </c:pt>
                      <c:pt idx="34">
                        <c:v>3.9936274305058399</c:v>
                      </c:pt>
                      <c:pt idx="35">
                        <c:v>3.9936274305058399</c:v>
                      </c:pt>
                      <c:pt idx="36">
                        <c:v>3.9936274305058399</c:v>
                      </c:pt>
                      <c:pt idx="37">
                        <c:v>3.9936274305058399</c:v>
                      </c:pt>
                      <c:pt idx="38">
                        <c:v>3.9936274305058399</c:v>
                      </c:pt>
                      <c:pt idx="39">
                        <c:v>3.9936274305058399</c:v>
                      </c:pt>
                      <c:pt idx="40">
                        <c:v>3.9936274305058399</c:v>
                      </c:pt>
                      <c:pt idx="41">
                        <c:v>3.9936274305058399</c:v>
                      </c:pt>
                      <c:pt idx="42">
                        <c:v>3.9936274305058399</c:v>
                      </c:pt>
                      <c:pt idx="43">
                        <c:v>3.9936274305058399</c:v>
                      </c:pt>
                      <c:pt idx="44">
                        <c:v>3.9936274305058399</c:v>
                      </c:pt>
                      <c:pt idx="45">
                        <c:v>3.9936274305058399</c:v>
                      </c:pt>
                      <c:pt idx="46">
                        <c:v>3.9936274305058399</c:v>
                      </c:pt>
                      <c:pt idx="47">
                        <c:v>3.9936274305058399</c:v>
                      </c:pt>
                      <c:pt idx="48">
                        <c:v>3.9936274305058399</c:v>
                      </c:pt>
                      <c:pt idx="49">
                        <c:v>3.9936274305058399</c:v>
                      </c:pt>
                      <c:pt idx="50">
                        <c:v>3.9936274305058399</c:v>
                      </c:pt>
                      <c:pt idx="51">
                        <c:v>3.9936274305058399</c:v>
                      </c:pt>
                      <c:pt idx="52">
                        <c:v>3.9936274305058399</c:v>
                      </c:pt>
                      <c:pt idx="53">
                        <c:v>3.9936274305058399</c:v>
                      </c:pt>
                      <c:pt idx="54">
                        <c:v>3.9936274305058399</c:v>
                      </c:pt>
                      <c:pt idx="55">
                        <c:v>3.9936274305058399</c:v>
                      </c:pt>
                      <c:pt idx="56">
                        <c:v>3.9936274305058399</c:v>
                      </c:pt>
                      <c:pt idx="57">
                        <c:v>3.9936274305058399</c:v>
                      </c:pt>
                      <c:pt idx="58">
                        <c:v>3.9936274305058399</c:v>
                      </c:pt>
                      <c:pt idx="59">
                        <c:v>3.9936274305058399</c:v>
                      </c:pt>
                      <c:pt idx="60">
                        <c:v>3.9936274305058399</c:v>
                      </c:pt>
                      <c:pt idx="61">
                        <c:v>3.9936274305058399</c:v>
                      </c:pt>
                      <c:pt idx="62">
                        <c:v>3.9936274305058399</c:v>
                      </c:pt>
                      <c:pt idx="63">
                        <c:v>3.9936274305058399</c:v>
                      </c:pt>
                      <c:pt idx="64">
                        <c:v>3.9936274305058399</c:v>
                      </c:pt>
                      <c:pt idx="65">
                        <c:v>3.9936274305058399</c:v>
                      </c:pt>
                      <c:pt idx="66">
                        <c:v>3.9936274305058399</c:v>
                      </c:pt>
                      <c:pt idx="67">
                        <c:v>3.9936274305058399</c:v>
                      </c:pt>
                      <c:pt idx="68">
                        <c:v>3.9936274305058399</c:v>
                      </c:pt>
                      <c:pt idx="69">
                        <c:v>3.9936274305058399</c:v>
                      </c:pt>
                      <c:pt idx="70">
                        <c:v>3.9936274305058399</c:v>
                      </c:pt>
                      <c:pt idx="71">
                        <c:v>3.9936274305058399</c:v>
                      </c:pt>
                      <c:pt idx="72">
                        <c:v>3.9936274305058399</c:v>
                      </c:pt>
                      <c:pt idx="73">
                        <c:v>3.9936274305058399</c:v>
                      </c:pt>
                      <c:pt idx="74">
                        <c:v>3.9936274305058399</c:v>
                      </c:pt>
                      <c:pt idx="75">
                        <c:v>3.9936274305058399</c:v>
                      </c:pt>
                      <c:pt idx="76">
                        <c:v>3.9936274305058399</c:v>
                      </c:pt>
                      <c:pt idx="77">
                        <c:v>3.9936274305058399</c:v>
                      </c:pt>
                      <c:pt idx="78">
                        <c:v>3.9936274305058399</c:v>
                      </c:pt>
                      <c:pt idx="79">
                        <c:v>3.9936274305058399</c:v>
                      </c:pt>
                      <c:pt idx="80">
                        <c:v>3.9936274305058399</c:v>
                      </c:pt>
                      <c:pt idx="81">
                        <c:v>3.9936274305058399</c:v>
                      </c:pt>
                      <c:pt idx="82">
                        <c:v>3.9936274305058399</c:v>
                      </c:pt>
                      <c:pt idx="83">
                        <c:v>3.9936274305058399</c:v>
                      </c:pt>
                      <c:pt idx="84">
                        <c:v>3.9936274305058399</c:v>
                      </c:pt>
                      <c:pt idx="85">
                        <c:v>3.9936274305058399</c:v>
                      </c:pt>
                      <c:pt idx="86">
                        <c:v>3.9936274305058399</c:v>
                      </c:pt>
                      <c:pt idx="87">
                        <c:v>3.9936274305058399</c:v>
                      </c:pt>
                      <c:pt idx="88">
                        <c:v>3.9936274305058399</c:v>
                      </c:pt>
                      <c:pt idx="89">
                        <c:v>3.9936274305058399</c:v>
                      </c:pt>
                      <c:pt idx="90">
                        <c:v>3.9936274305058399</c:v>
                      </c:pt>
                      <c:pt idx="91">
                        <c:v>3.9936274305058399</c:v>
                      </c:pt>
                      <c:pt idx="92">
                        <c:v>3.9936274305058399</c:v>
                      </c:pt>
                      <c:pt idx="93">
                        <c:v>3.9936274305058399</c:v>
                      </c:pt>
                      <c:pt idx="94">
                        <c:v>3.9936274305058399</c:v>
                      </c:pt>
                      <c:pt idx="95">
                        <c:v>3.9936274305058399</c:v>
                      </c:pt>
                      <c:pt idx="96">
                        <c:v>3.9936274305058399</c:v>
                      </c:pt>
                      <c:pt idx="97">
                        <c:v>3.9936274305058399</c:v>
                      </c:pt>
                      <c:pt idx="98">
                        <c:v>3.9936274305058399</c:v>
                      </c:pt>
                      <c:pt idx="99">
                        <c:v>3.9936274305058399</c:v>
                      </c:pt>
                      <c:pt idx="100">
                        <c:v>3.9936274305058399</c:v>
                      </c:pt>
                      <c:pt idx="101">
                        <c:v>3.9936274305058399</c:v>
                      </c:pt>
                      <c:pt idx="102">
                        <c:v>3.9936274305058399</c:v>
                      </c:pt>
                      <c:pt idx="103">
                        <c:v>3.9936274305058399</c:v>
                      </c:pt>
                      <c:pt idx="104">
                        <c:v>3.9936274305058399</c:v>
                      </c:pt>
                      <c:pt idx="105">
                        <c:v>3.9936274305058399</c:v>
                      </c:pt>
                      <c:pt idx="106">
                        <c:v>3.9936274305058399</c:v>
                      </c:pt>
                      <c:pt idx="107">
                        <c:v>3.9936274305058399</c:v>
                      </c:pt>
                      <c:pt idx="108">
                        <c:v>3.9936274305058399</c:v>
                      </c:pt>
                      <c:pt idx="109">
                        <c:v>3.9936274305058399</c:v>
                      </c:pt>
                      <c:pt idx="110">
                        <c:v>3.9936274305058399</c:v>
                      </c:pt>
                      <c:pt idx="111">
                        <c:v>3.9936274305058399</c:v>
                      </c:pt>
                      <c:pt idx="112">
                        <c:v>3.9936274305058399</c:v>
                      </c:pt>
                      <c:pt idx="113">
                        <c:v>3.9936274305058399</c:v>
                      </c:pt>
                      <c:pt idx="114">
                        <c:v>3.9936274305058399</c:v>
                      </c:pt>
                      <c:pt idx="115">
                        <c:v>3.9936274305058399</c:v>
                      </c:pt>
                      <c:pt idx="116">
                        <c:v>3.9936274305058399</c:v>
                      </c:pt>
                      <c:pt idx="117">
                        <c:v>3.9936274305058399</c:v>
                      </c:pt>
                      <c:pt idx="118">
                        <c:v>3.9936274305058399</c:v>
                      </c:pt>
                      <c:pt idx="119">
                        <c:v>3.9936274305058399</c:v>
                      </c:pt>
                      <c:pt idx="120">
                        <c:v>3.0940246396785098</c:v>
                      </c:pt>
                      <c:pt idx="121">
                        <c:v>2.3942075564638299</c:v>
                      </c:pt>
                      <c:pt idx="122">
                        <c:v>2.1477295289892502</c:v>
                      </c:pt>
                      <c:pt idx="123">
                        <c:v>1.91772673628818</c:v>
                      </c:pt>
                      <c:pt idx="124">
                        <c:v>1.7192107448698699</c:v>
                      </c:pt>
                      <c:pt idx="125">
                        <c:v>1.59325886295946</c:v>
                      </c:pt>
                      <c:pt idx="126">
                        <c:v>1.4686110169489801</c:v>
                      </c:pt>
                      <c:pt idx="127">
                        <c:v>1.34358511382492</c:v>
                      </c:pt>
                      <c:pt idx="128">
                        <c:v>1.2357270070022599</c:v>
                      </c:pt>
                      <c:pt idx="129">
                        <c:v>1.1398978431973801</c:v>
                      </c:pt>
                      <c:pt idx="130">
                        <c:v>1.0589572518494099</c:v>
                      </c:pt>
                      <c:pt idx="131">
                        <c:v>0.98394995602550905</c:v>
                      </c:pt>
                      <c:pt idx="132">
                        <c:v>0.91589167547406802</c:v>
                      </c:pt>
                      <c:pt idx="133">
                        <c:v>0.85380280645164797</c:v>
                      </c:pt>
                      <c:pt idx="134">
                        <c:v>0.79653722168988805</c:v>
                      </c:pt>
                      <c:pt idx="135">
                        <c:v>0.74717640804099505</c:v>
                      </c:pt>
                      <c:pt idx="136">
                        <c:v>0.69994771649688003</c:v>
                      </c:pt>
                      <c:pt idx="137">
                        <c:v>0.65449166257970603</c:v>
                      </c:pt>
                      <c:pt idx="138">
                        <c:v>0.61405436145677394</c:v>
                      </c:pt>
                      <c:pt idx="139">
                        <c:v>0.577814531759548</c:v>
                      </c:pt>
                      <c:pt idx="140">
                        <c:v>0.54395990228565405</c:v>
                      </c:pt>
                      <c:pt idx="141">
                        <c:v>0.51340307917331796</c:v>
                      </c:pt>
                      <c:pt idx="142">
                        <c:v>0.485034988576651</c:v>
                      </c:pt>
                      <c:pt idx="143">
                        <c:v>0.458035912195697</c:v>
                      </c:pt>
                      <c:pt idx="144">
                        <c:v>0.43400241648619597</c:v>
                      </c:pt>
                      <c:pt idx="145">
                        <c:v>0.41335819027790999</c:v>
                      </c:pt>
                      <c:pt idx="146">
                        <c:v>0.39175728235682999</c:v>
                      </c:pt>
                      <c:pt idx="147">
                        <c:v>0.37344084104493502</c:v>
                      </c:pt>
                      <c:pt idx="148">
                        <c:v>0.35659080563062701</c:v>
                      </c:pt>
                      <c:pt idx="149">
                        <c:v>0.34066465711730598</c:v>
                      </c:pt>
                      <c:pt idx="150">
                        <c:v>0.32676593390292602</c:v>
                      </c:pt>
                      <c:pt idx="151">
                        <c:v>0.31217121636830097</c:v>
                      </c:pt>
                      <c:pt idx="152">
                        <c:v>0.30108266165383502</c:v>
                      </c:pt>
                      <c:pt idx="153">
                        <c:v>0.28902174351530202</c:v>
                      </c:pt>
                      <c:pt idx="154">
                        <c:v>0.27787334775827399</c:v>
                      </c:pt>
                      <c:pt idx="155">
                        <c:v>0.26792818621046499</c:v>
                      </c:pt>
                      <c:pt idx="156">
                        <c:v>0.25959443168006202</c:v>
                      </c:pt>
                      <c:pt idx="157">
                        <c:v>0.25122168075714402</c:v>
                      </c:pt>
                      <c:pt idx="158">
                        <c:v>0.24387102484196899</c:v>
                      </c:pt>
                      <c:pt idx="159">
                        <c:v>0.236636712629167</c:v>
                      </c:pt>
                      <c:pt idx="160">
                        <c:v>0.22867171140345299</c:v>
                      </c:pt>
                      <c:pt idx="161">
                        <c:v>0.22450803490507901</c:v>
                      </c:pt>
                      <c:pt idx="162">
                        <c:v>0.21785629822146099</c:v>
                      </c:pt>
                      <c:pt idx="163">
                        <c:v>0.211532028772735</c:v>
                      </c:pt>
                      <c:pt idx="164">
                        <c:v>0.205591182722654</c:v>
                      </c:pt>
                      <c:pt idx="165">
                        <c:v>0.20236856901181499</c:v>
                      </c:pt>
                      <c:pt idx="166">
                        <c:v>0.19846892627058399</c:v>
                      </c:pt>
                      <c:pt idx="167">
                        <c:v>0.192231946999987</c:v>
                      </c:pt>
                      <c:pt idx="168">
                        <c:v>0.19024035792628599</c:v>
                      </c:pt>
                      <c:pt idx="169">
                        <c:v>0.18205708382854899</c:v>
                      </c:pt>
                      <c:pt idx="170">
                        <c:v>0.17816203874768299</c:v>
                      </c:pt>
                      <c:pt idx="171">
                        <c:v>0.17477922868925799</c:v>
                      </c:pt>
                      <c:pt idx="172">
                        <c:v>0.17278570609614799</c:v>
                      </c:pt>
                      <c:pt idx="173">
                        <c:v>0.16717350515033499</c:v>
                      </c:pt>
                      <c:pt idx="174">
                        <c:v>0.164817023671957</c:v>
                      </c:pt>
                      <c:pt idx="175">
                        <c:v>0.16311832257902001</c:v>
                      </c:pt>
                      <c:pt idx="176">
                        <c:v>0.15823381429642799</c:v>
                      </c:pt>
                      <c:pt idx="177">
                        <c:v>0.155601161044327</c:v>
                      </c:pt>
                      <c:pt idx="178">
                        <c:v>0.15437608119360899</c:v>
                      </c:pt>
                      <c:pt idx="179">
                        <c:v>0.149654657100845</c:v>
                      </c:pt>
                      <c:pt idx="180">
                        <c:v>0.149797823749037</c:v>
                      </c:pt>
                      <c:pt idx="181">
                        <c:v>0.14710896241015201</c:v>
                      </c:pt>
                      <c:pt idx="182">
                        <c:v>0.14254351209324001</c:v>
                      </c:pt>
                      <c:pt idx="183">
                        <c:v>0.140387225095575</c:v>
                      </c:pt>
                      <c:pt idx="184">
                        <c:v>0.13618454275613701</c:v>
                      </c:pt>
                      <c:pt idx="185">
                        <c:v>0.134717554374159</c:v>
                      </c:pt>
                      <c:pt idx="186">
                        <c:v>0.13044536609714699</c:v>
                      </c:pt>
                      <c:pt idx="187">
                        <c:v>0.13162920463406899</c:v>
                      </c:pt>
                      <c:pt idx="188">
                        <c:v>0.13019596140560599</c:v>
                      </c:pt>
                      <c:pt idx="189">
                        <c:v>0.122718930227696</c:v>
                      </c:pt>
                      <c:pt idx="190">
                        <c:v>0.12649066141733101</c:v>
                      </c:pt>
                      <c:pt idx="191">
                        <c:v>0.121630869923482</c:v>
                      </c:pt>
                      <c:pt idx="192">
                        <c:v>0.11934191193254599</c:v>
                      </c:pt>
                      <c:pt idx="193">
                        <c:v>0.118541248787032</c:v>
                      </c:pt>
                      <c:pt idx="194">
                        <c:v>0.117248233480804</c:v>
                      </c:pt>
                      <c:pt idx="195">
                        <c:v>0.113029944520484</c:v>
                      </c:pt>
                      <c:pt idx="196">
                        <c:v>0.113411067613112</c:v>
                      </c:pt>
                      <c:pt idx="197">
                        <c:v>0.110634495862239</c:v>
                      </c:pt>
                      <c:pt idx="198">
                        <c:v>0.10673826140900999</c:v>
                      </c:pt>
                      <c:pt idx="199">
                        <c:v>0.105010417511976</c:v>
                      </c:pt>
                      <c:pt idx="200">
                        <c:v>0.106440229102484</c:v>
                      </c:pt>
                      <c:pt idx="201">
                        <c:v>0.10206236780311601</c:v>
                      </c:pt>
                      <c:pt idx="202">
                        <c:v>0.100598694969633</c:v>
                      </c:pt>
                      <c:pt idx="203" formatCode="0.00E+00">
                        <c:v>9.94844282317498E-2</c:v>
                      </c:pt>
                      <c:pt idx="204" formatCode="0.00E+00">
                        <c:v>9.7981367113701603E-2</c:v>
                      </c:pt>
                      <c:pt idx="205" formatCode="0.00E+00">
                        <c:v>9.6177228410024698E-2</c:v>
                      </c:pt>
                      <c:pt idx="206" formatCode="0.00E+00">
                        <c:v>9.6168317869402706E-2</c:v>
                      </c:pt>
                      <c:pt idx="207" formatCode="0.00E+00">
                        <c:v>9.0871152378841899E-2</c:v>
                      </c:pt>
                      <c:pt idx="208" formatCode="0.00E+00">
                        <c:v>9.2955400245553099E-2</c:v>
                      </c:pt>
                      <c:pt idx="209" formatCode="0.00E+00">
                        <c:v>9.3264594811511295E-2</c:v>
                      </c:pt>
                      <c:pt idx="210" formatCode="0.00E+00">
                        <c:v>8.9646421559634801E-2</c:v>
                      </c:pt>
                      <c:pt idx="211" formatCode="0.00E+00">
                        <c:v>8.2559065710873097E-2</c:v>
                      </c:pt>
                      <c:pt idx="212" formatCode="0.00E+00">
                        <c:v>8.0903939975211905E-2</c:v>
                      </c:pt>
                      <c:pt idx="213" formatCode="0.00E+00">
                        <c:v>7.9582991151496599E-2</c:v>
                      </c:pt>
                      <c:pt idx="214" formatCode="0.00E+00">
                        <c:v>7.8490163155754397E-2</c:v>
                      </c:pt>
                      <c:pt idx="215" formatCode="0.00E+00">
                        <c:v>7.7961731107334495E-2</c:v>
                      </c:pt>
                      <c:pt idx="216" formatCode="0.00E+00">
                        <c:v>7.6231491092952894E-2</c:v>
                      </c:pt>
                      <c:pt idx="217" formatCode="0.00E+00">
                        <c:v>7.4804597349479293E-2</c:v>
                      </c:pt>
                      <c:pt idx="218" formatCode="0.00E+00">
                        <c:v>7.4431291925346393E-2</c:v>
                      </c:pt>
                      <c:pt idx="219" formatCode="0.00E+00">
                        <c:v>7.2689764848579294E-2</c:v>
                      </c:pt>
                      <c:pt idx="220" formatCode="0.00E+00">
                        <c:v>7.18630774243324E-2</c:v>
                      </c:pt>
                      <c:pt idx="221">
                        <c:v>7.0836149696060002E-2</c:v>
                      </c:pt>
                      <c:pt idx="222" formatCode="0.00E+00">
                        <c:v>6.9581633058081196E-2</c:v>
                      </c:pt>
                      <c:pt idx="223" formatCode="0.00E+00">
                        <c:v>6.9278423620126706E-2</c:v>
                      </c:pt>
                      <c:pt idx="224" formatCode="0.00E+00">
                        <c:v>6.8154316984611898E-2</c:v>
                      </c:pt>
                      <c:pt idx="225" formatCode="0.00E+00">
                        <c:v>6.6907757182715896E-2</c:v>
                      </c:pt>
                      <c:pt idx="226">
                        <c:v>6.6086174662267003E-2</c:v>
                      </c:pt>
                      <c:pt idx="227" formatCode="0.00E+00">
                        <c:v>6.4853988152620501E-2</c:v>
                      </c:pt>
                      <c:pt idx="228" formatCode="0.00E+00">
                        <c:v>6.4136316484686706E-2</c:v>
                      </c:pt>
                      <c:pt idx="229" formatCode="0.00E+00">
                        <c:v>6.3599054738885802E-2</c:v>
                      </c:pt>
                      <c:pt idx="230" formatCode="0.00E+00">
                        <c:v>6.2405181711768502E-2</c:v>
                      </c:pt>
                      <c:pt idx="231" formatCode="0.00E+00">
                        <c:v>6.1698071548142497E-2</c:v>
                      </c:pt>
                      <c:pt idx="232" formatCode="0.00E+00">
                        <c:v>6.08932096511237E-2</c:v>
                      </c:pt>
                      <c:pt idx="233" formatCode="0.00E+00">
                        <c:v>6.0121678414795897E-2</c:v>
                      </c:pt>
                      <c:pt idx="234" formatCode="0.00E+00">
                        <c:v>5.8959976226577303E-2</c:v>
                      </c:pt>
                      <c:pt idx="235" formatCode="0.00E+00">
                        <c:v>5.8258024640125097E-2</c:v>
                      </c:pt>
                      <c:pt idx="236" formatCode="0.00E+00">
                        <c:v>5.7044228873269098E-2</c:v>
                      </c:pt>
                      <c:pt idx="237" formatCode="0.00E+00">
                        <c:v>5.6379637035170703E-2</c:v>
                      </c:pt>
                      <c:pt idx="238" formatCode="0.00E+00">
                        <c:v>5.6022120559779898E-2</c:v>
                      </c:pt>
                      <c:pt idx="239" formatCode="0.00E+00">
                        <c:v>5.5084181518679699E-2</c:v>
                      </c:pt>
                      <c:pt idx="240" formatCode="0.00E+00">
                        <c:v>5.4185312308557103E-2</c:v>
                      </c:pt>
                      <c:pt idx="241" formatCode="0.00E+00">
                        <c:v>5.3620766483587802E-2</c:v>
                      </c:pt>
                      <c:pt idx="242" formatCode="0.00E+00">
                        <c:v>5.2940897006894902E-2</c:v>
                      </c:pt>
                      <c:pt idx="243" formatCode="0.00E+00">
                        <c:v>5.2302855774580499E-2</c:v>
                      </c:pt>
                      <c:pt idx="244" formatCode="0.00E+00">
                        <c:v>5.1585696521080797E-2</c:v>
                      </c:pt>
                      <c:pt idx="245" formatCode="0.00E+00">
                        <c:v>5.10536502204742E-2</c:v>
                      </c:pt>
                      <c:pt idx="246" formatCode="0.00E+00">
                        <c:v>4.9492869583056903E-2</c:v>
                      </c:pt>
                      <c:pt idx="247" formatCode="0.00E+00">
                        <c:v>4.9051128615509802E-2</c:v>
                      </c:pt>
                      <c:pt idx="248" formatCode="0.00E+00">
                        <c:v>4.86839787225683E-2</c:v>
                      </c:pt>
                      <c:pt idx="249" formatCode="0.00E+00">
                        <c:v>4.7943025128548498E-2</c:v>
                      </c:pt>
                      <c:pt idx="250" formatCode="0.00E+00">
                        <c:v>4.74297981780629E-2</c:v>
                      </c:pt>
                      <c:pt idx="251" formatCode="0.00E+00">
                        <c:v>4.6546020051000302E-2</c:v>
                      </c:pt>
                      <c:pt idx="252" formatCode="0.00E+00">
                        <c:v>4.6221429635688899E-2</c:v>
                      </c:pt>
                      <c:pt idx="253">
                        <c:v>4.5547544883142999E-2</c:v>
                      </c:pt>
                      <c:pt idx="254" formatCode="0.00E+00">
                        <c:v>4.5025465155863399E-2</c:v>
                      </c:pt>
                      <c:pt idx="255" formatCode="0.00E+00">
                        <c:v>4.4370282560413601E-2</c:v>
                      </c:pt>
                      <c:pt idx="256" formatCode="0.00E+00">
                        <c:v>4.3648400082984699E-2</c:v>
                      </c:pt>
                      <c:pt idx="257" formatCode="0.00E+00">
                        <c:v>4.30899873903633E-2</c:v>
                      </c:pt>
                      <c:pt idx="258" formatCode="0.00E+00">
                        <c:v>4.2421428888796901E-2</c:v>
                      </c:pt>
                      <c:pt idx="259" formatCode="0.00E+00">
                        <c:v>4.2220086200962799E-2</c:v>
                      </c:pt>
                      <c:pt idx="260" formatCode="0.00E+00">
                        <c:v>4.1683726162970697E-2</c:v>
                      </c:pt>
                      <c:pt idx="261" formatCode="0.00E+00">
                        <c:v>4.1411453362255303E-2</c:v>
                      </c:pt>
                      <c:pt idx="262" formatCode="0.00E+00">
                        <c:v>4.0771069797629803E-2</c:v>
                      </c:pt>
                      <c:pt idx="263" formatCode="0.00E+00">
                        <c:v>3.9722018449072798E-2</c:v>
                      </c:pt>
                      <c:pt idx="264" formatCode="0.00E+00">
                        <c:v>3.9414247620859197E-2</c:v>
                      </c:pt>
                      <c:pt idx="265" formatCode="0.00E+00">
                        <c:v>3.9129374356432899E-2</c:v>
                      </c:pt>
                      <c:pt idx="266">
                        <c:v>3.8827808585346998E-2</c:v>
                      </c:pt>
                      <c:pt idx="267">
                        <c:v>3.8018016460246003E-2</c:v>
                      </c:pt>
                      <c:pt idx="268" formatCode="0.00E+00">
                        <c:v>3.74947383683941E-2</c:v>
                      </c:pt>
                      <c:pt idx="269" formatCode="0.00E+00">
                        <c:v>3.6906539042118401E-2</c:v>
                      </c:pt>
                      <c:pt idx="270" formatCode="0.00E+00">
                        <c:v>3.68157941546879E-2</c:v>
                      </c:pt>
                      <c:pt idx="271" formatCode="0.00E+00">
                        <c:v>3.6072083992910703E-2</c:v>
                      </c:pt>
                      <c:pt idx="272" formatCode="0.00E+00">
                        <c:v>3.5605825574224502E-2</c:v>
                      </c:pt>
                      <c:pt idx="273" formatCode="0.00E+00">
                        <c:v>3.50822308788791E-2</c:v>
                      </c:pt>
                      <c:pt idx="274" formatCode="0.00E+00">
                        <c:v>3.4743429732446901E-2</c:v>
                      </c:pt>
                      <c:pt idx="275" formatCode="0.00E+00">
                        <c:v>3.4399968425695399E-2</c:v>
                      </c:pt>
                      <c:pt idx="276" formatCode="0.00E+00">
                        <c:v>3.3608467276383801E-2</c:v>
                      </c:pt>
                      <c:pt idx="277" formatCode="0.00E+00">
                        <c:v>3.3254669000294702E-2</c:v>
                      </c:pt>
                      <c:pt idx="278" formatCode="0.00E+00">
                        <c:v>3.2881293454201301E-2</c:v>
                      </c:pt>
                      <c:pt idx="279" formatCode="0.00E+00">
                        <c:v>3.2703775777623498E-2</c:v>
                      </c:pt>
                      <c:pt idx="280" formatCode="0.00E+00">
                        <c:v>3.25115188040975E-2</c:v>
                      </c:pt>
                      <c:pt idx="281" formatCode="0.00E+00">
                        <c:v>3.1845759562252801E-2</c:v>
                      </c:pt>
                      <c:pt idx="282" formatCode="0.00E+00">
                        <c:v>3.1598406531425802E-2</c:v>
                      </c:pt>
                      <c:pt idx="283" formatCode="0.00E+00">
                        <c:v>3.10895052434569E-2</c:v>
                      </c:pt>
                      <c:pt idx="284" formatCode="0.00E+00">
                        <c:v>3.0770157560591298E-2</c:v>
                      </c:pt>
                      <c:pt idx="285" formatCode="0.00E+00">
                        <c:v>3.0390696751787301E-2</c:v>
                      </c:pt>
                      <c:pt idx="286" formatCode="0.00E+00">
                        <c:v>3.01197164065902E-2</c:v>
                      </c:pt>
                      <c:pt idx="287">
                        <c:v>2.9836148367437001E-2</c:v>
                      </c:pt>
                      <c:pt idx="288" formatCode="0.00E+00">
                        <c:v>2.9617205888500499E-2</c:v>
                      </c:pt>
                      <c:pt idx="289" formatCode="0.00E+00">
                        <c:v>2.9111879302380399E-2</c:v>
                      </c:pt>
                      <c:pt idx="290" formatCode="0.00E+00">
                        <c:v>2.8938178945446601E-2</c:v>
                      </c:pt>
                      <c:pt idx="291" formatCode="0.00E+00">
                        <c:v>2.8611351619046599E-2</c:v>
                      </c:pt>
                      <c:pt idx="292" formatCode="0.00E+00">
                        <c:v>2.8119102709222198E-2</c:v>
                      </c:pt>
                      <c:pt idx="293" formatCode="0.00E+00">
                        <c:v>2.7803676725197402E-2</c:v>
                      </c:pt>
                      <c:pt idx="294" formatCode="0.00E+00">
                        <c:v>2.7497915733660699E-2</c:v>
                      </c:pt>
                      <c:pt idx="295" formatCode="0.00E+00">
                        <c:v>2.7032379627674599E-2</c:v>
                      </c:pt>
                      <c:pt idx="296" formatCode="0.00E+00">
                        <c:v>2.6709990790363299E-2</c:v>
                      </c:pt>
                      <c:pt idx="297" formatCode="0.00E+00">
                        <c:v>2.6407649775982402E-2</c:v>
                      </c:pt>
                      <c:pt idx="298" formatCode="0.00E+00">
                        <c:v>2.5966965206583599E-2</c:v>
                      </c:pt>
                      <c:pt idx="299" formatCode="0.00E+00">
                        <c:v>2.5560608842648901E-2</c:v>
                      </c:pt>
                      <c:pt idx="300" formatCode="0.00E+00">
                        <c:v>2.5102049312121202E-2</c:v>
                      </c:pt>
                      <c:pt idx="301" formatCode="0.00E+00">
                        <c:v>2.4921725204553501E-2</c:v>
                      </c:pt>
                      <c:pt idx="302" formatCode="0.00E+00">
                        <c:v>2.48185891739948E-2</c:v>
                      </c:pt>
                      <c:pt idx="303" formatCode="0.00E+00">
                        <c:v>2.4364929206081701E-2</c:v>
                      </c:pt>
                      <c:pt idx="304" formatCode="0.00E+00">
                        <c:v>2.4042449360510199E-2</c:v>
                      </c:pt>
                      <c:pt idx="305" formatCode="0.00E+00">
                        <c:v>2.3854621921512099E-2</c:v>
                      </c:pt>
                      <c:pt idx="306">
                        <c:v>2.3461084630728001E-2</c:v>
                      </c:pt>
                      <c:pt idx="307" formatCode="0.00E+00">
                        <c:v>2.3352551355732901E-2</c:v>
                      </c:pt>
                      <c:pt idx="308" formatCode="0.00E+00">
                        <c:v>2.3210167616138599E-2</c:v>
                      </c:pt>
                      <c:pt idx="309" formatCode="0.00E+00">
                        <c:v>2.27041375778127E-2</c:v>
                      </c:pt>
                      <c:pt idx="310" formatCode="0.00E+00">
                        <c:v>2.2349927847105201E-2</c:v>
                      </c:pt>
                      <c:pt idx="311" formatCode="0.00E+00">
                        <c:v>2.2077685572328198E-2</c:v>
                      </c:pt>
                      <c:pt idx="312" formatCode="0.00E+00">
                        <c:v>2.1962937059168901E-2</c:v>
                      </c:pt>
                      <c:pt idx="313" formatCode="0.00E+00">
                        <c:v>2.18099266699818E-2</c:v>
                      </c:pt>
                      <c:pt idx="314" formatCode="0.00E+00">
                        <c:v>2.1580588840318701E-2</c:v>
                      </c:pt>
                      <c:pt idx="315" formatCode="0.00E+00">
                        <c:v>2.14901274138268E-2</c:v>
                      </c:pt>
                      <c:pt idx="316" formatCode="0.00E+00">
                        <c:v>2.1017455140256502E-2</c:v>
                      </c:pt>
                      <c:pt idx="317" formatCode="0.00E+00">
                        <c:v>2.06201050865315E-2</c:v>
                      </c:pt>
                      <c:pt idx="318" formatCode="0.00E+00">
                        <c:v>2.0479175328339299E-2</c:v>
                      </c:pt>
                      <c:pt idx="319" formatCode="0.00E+00">
                        <c:v>2.0237633188324899E-2</c:v>
                      </c:pt>
                      <c:pt idx="320" formatCode="0.00E+00">
                        <c:v>1.9816484975803399E-2</c:v>
                      </c:pt>
                      <c:pt idx="321" formatCode="0.00E+00">
                        <c:v>1.9621967952733899E-2</c:v>
                      </c:pt>
                      <c:pt idx="322" formatCode="0.00E+00">
                        <c:v>1.94536195451223E-2</c:v>
                      </c:pt>
                      <c:pt idx="323" formatCode="0.00E+00">
                        <c:v>1.88179586486769E-2</c:v>
                      </c:pt>
                      <c:pt idx="324" formatCode="0.00E+00">
                        <c:v>1.8969928007232101E-2</c:v>
                      </c:pt>
                      <c:pt idx="325" formatCode="0.00E+00">
                        <c:v>1.8639231844077501E-2</c:v>
                      </c:pt>
                      <c:pt idx="326" formatCode="0.00E+00">
                        <c:v>1.8426073413351101E-2</c:v>
                      </c:pt>
                      <c:pt idx="327" formatCode="0.00E+00">
                        <c:v>1.8345188847033501E-2</c:v>
                      </c:pt>
                      <c:pt idx="328" formatCode="0.00E+00">
                        <c:v>1.80740990190323E-2</c:v>
                      </c:pt>
                      <c:pt idx="329" formatCode="0.00E+00">
                        <c:v>1.7727448198286901E-2</c:v>
                      </c:pt>
                      <c:pt idx="330" formatCode="0.00E+00">
                        <c:v>1.7508739466204501E-2</c:v>
                      </c:pt>
                      <c:pt idx="331" formatCode="0.00E+00">
                        <c:v>1.7135379925122599E-2</c:v>
                      </c:pt>
                      <c:pt idx="332" formatCode="0.00E+00">
                        <c:v>1.7024821205667701E-2</c:v>
                      </c:pt>
                      <c:pt idx="333" formatCode="0.00E+00">
                        <c:v>1.6829768666826499E-2</c:v>
                      </c:pt>
                      <c:pt idx="334" formatCode="0.00E+00">
                        <c:v>1.6652013445637302E-2</c:v>
                      </c:pt>
                      <c:pt idx="335" formatCode="0.00E+00">
                        <c:v>1.6549359779129798E-2</c:v>
                      </c:pt>
                      <c:pt idx="336" formatCode="0.00E+00">
                        <c:v>1.6250739826226601E-2</c:v>
                      </c:pt>
                      <c:pt idx="337" formatCode="0.00E+00">
                        <c:v>1.6164159548514901E-2</c:v>
                      </c:pt>
                      <c:pt idx="338" formatCode="0.00E+00">
                        <c:v>1.5931671577410801E-2</c:v>
                      </c:pt>
                      <c:pt idx="339" formatCode="0.00E+00">
                        <c:v>1.5793230082384199E-2</c:v>
                      </c:pt>
                      <c:pt idx="340" formatCode="0.00E+00">
                        <c:v>1.5790404815404599E-2</c:v>
                      </c:pt>
                      <c:pt idx="341" formatCode="0.00E+00">
                        <c:v>1.5264429708028601E-2</c:v>
                      </c:pt>
                      <c:pt idx="342" formatCode="0.00E+00">
                        <c:v>1.49089365260591E-2</c:v>
                      </c:pt>
                      <c:pt idx="343" formatCode="0.00E+00">
                        <c:v>1.4980246916713199E-2</c:v>
                      </c:pt>
                      <c:pt idx="344" formatCode="0.00E+00">
                        <c:v>1.4869179648476699E-2</c:v>
                      </c:pt>
                      <c:pt idx="345" formatCode="0.00E+00">
                        <c:v>1.4438794509557099E-2</c:v>
                      </c:pt>
                      <c:pt idx="346" formatCode="0.00E+00">
                        <c:v>1.43062020099995E-2</c:v>
                      </c:pt>
                      <c:pt idx="347" formatCode="0.00E+00">
                        <c:v>1.43995905130616E-2</c:v>
                      </c:pt>
                      <c:pt idx="348" formatCode="0.00E+00">
                        <c:v>1.41716608474529E-2</c:v>
                      </c:pt>
                      <c:pt idx="349" formatCode="0.00E+00">
                        <c:v>1.3904963316032699E-2</c:v>
                      </c:pt>
                      <c:pt idx="350">
                        <c:v>1.3864434951272001E-2</c:v>
                      </c:pt>
                      <c:pt idx="351" formatCode="0.00E+00">
                        <c:v>1.35341924722876E-2</c:v>
                      </c:pt>
                      <c:pt idx="352" formatCode="0.00E+00">
                        <c:v>1.33593972161849E-2</c:v>
                      </c:pt>
                      <c:pt idx="353" formatCode="0.00E+00">
                        <c:v>1.3187520214027399E-2</c:v>
                      </c:pt>
                      <c:pt idx="354" formatCode="0.00E+00">
                        <c:v>1.29732171777287E-2</c:v>
                      </c:pt>
                      <c:pt idx="355" formatCode="0.00E+00">
                        <c:v>1.28643155007175E-2</c:v>
                      </c:pt>
                      <c:pt idx="356" formatCode="0.00E+00">
                        <c:v>1.27924877933014E-2</c:v>
                      </c:pt>
                      <c:pt idx="357" formatCode="0.00E+00">
                        <c:v>1.26687740526995E-2</c:v>
                      </c:pt>
                      <c:pt idx="358" formatCode="0.00E+00">
                        <c:v>1.25730091091482E-2</c:v>
                      </c:pt>
                      <c:pt idx="359" formatCode="0.00E+00">
                        <c:v>1.2328287067912299E-2</c:v>
                      </c:pt>
                      <c:pt idx="360">
                        <c:v>1.2088313108943999E-2</c:v>
                      </c:pt>
                      <c:pt idx="361" formatCode="0.00E+00">
                        <c:v>1.19903061855834E-2</c:v>
                      </c:pt>
                      <c:pt idx="362" formatCode="0.00E+00">
                        <c:v>1.18470656410156E-2</c:v>
                      </c:pt>
                      <c:pt idx="363" formatCode="0.00E+00">
                        <c:v>1.1604980258747601E-2</c:v>
                      </c:pt>
                      <c:pt idx="364" formatCode="0.00E+00">
                        <c:v>1.16031959633872E-2</c:v>
                      </c:pt>
                      <c:pt idx="365" formatCode="0.00E+00">
                        <c:v>1.12462880639195E-2</c:v>
                      </c:pt>
                      <c:pt idx="366" formatCode="0.00E+00">
                        <c:v>1.11642579300228E-2</c:v>
                      </c:pt>
                      <c:pt idx="367" formatCode="0.00E+00">
                        <c:v>1.11497002860409E-2</c:v>
                      </c:pt>
                      <c:pt idx="368" formatCode="0.00E+00">
                        <c:v>1.07801063486696E-2</c:v>
                      </c:pt>
                      <c:pt idx="369" formatCode="0.00E+00">
                        <c:v>1.07218830636317E-2</c:v>
                      </c:pt>
                      <c:pt idx="370" formatCode="0.00E+00">
                        <c:v>1.05962873594852E-2</c:v>
                      </c:pt>
                      <c:pt idx="371" formatCode="0.00E+00">
                        <c:v>1.0398867288607099E-2</c:v>
                      </c:pt>
                      <c:pt idx="372" formatCode="0.00E+00">
                        <c:v>1.0263350795536299E-2</c:v>
                      </c:pt>
                      <c:pt idx="373" formatCode="0.00E+00">
                        <c:v>1.02590609832423E-2</c:v>
                      </c:pt>
                      <c:pt idx="374" formatCode="0.00E+00">
                        <c:v>9.9886988148991194E-3</c:v>
                      </c:pt>
                      <c:pt idx="375" formatCode="0.00E+00">
                        <c:v>9.5388017565562998E-3</c:v>
                      </c:pt>
                      <c:pt idx="376" formatCode="0.00E+00">
                        <c:v>9.7719672226727096E-3</c:v>
                      </c:pt>
                      <c:pt idx="377" formatCode="0.00E+00">
                        <c:v>9.3280504711381503E-3</c:v>
                      </c:pt>
                      <c:pt idx="378" formatCode="0.00E+00">
                        <c:v>9.4968703317177203E-3</c:v>
                      </c:pt>
                      <c:pt idx="379" formatCode="0.00E+00">
                        <c:v>9.1961383653281197E-3</c:v>
                      </c:pt>
                      <c:pt idx="380" formatCode="0.00E+00">
                        <c:v>9.0078543898775894E-3</c:v>
                      </c:pt>
                      <c:pt idx="381" formatCode="0.00E+00">
                        <c:v>9.0167814810755108E-3</c:v>
                      </c:pt>
                      <c:pt idx="382" formatCode="0.00E+00">
                        <c:v>8.8949148235398495E-3</c:v>
                      </c:pt>
                      <c:pt idx="383" formatCode="0.00E+00">
                        <c:v>8.7113895938315793E-3</c:v>
                      </c:pt>
                      <c:pt idx="384" formatCode="0.00E+00">
                        <c:v>8.3958052586222895E-3</c:v>
                      </c:pt>
                      <c:pt idx="385" formatCode="0.00E+00">
                        <c:v>8.3556816145598702E-3</c:v>
                      </c:pt>
                      <c:pt idx="386" formatCode="0.00E+00">
                        <c:v>8.3660910806783798E-3</c:v>
                      </c:pt>
                      <c:pt idx="387" formatCode="0.00E+00">
                        <c:v>8.1783407080848799E-3</c:v>
                      </c:pt>
                      <c:pt idx="388" formatCode="0.00E+00">
                        <c:v>8.0303942841412901E-3</c:v>
                      </c:pt>
                      <c:pt idx="389" formatCode="0.00E+00">
                        <c:v>7.7993676832318398E-3</c:v>
                      </c:pt>
                      <c:pt idx="390" formatCode="0.00E+00">
                        <c:v>7.6740490989443003E-3</c:v>
                      </c:pt>
                      <c:pt idx="391" formatCode="0.00E+00">
                        <c:v>7.7199485461712401E-3</c:v>
                      </c:pt>
                      <c:pt idx="392" formatCode="0.00E+00">
                        <c:v>7.47072193421041E-3</c:v>
                      </c:pt>
                      <c:pt idx="393" formatCode="0.00E+00">
                        <c:v>7.2520415854333302E-3</c:v>
                      </c:pt>
                      <c:pt idx="394" formatCode="0.00E+00">
                        <c:v>7.1091481322233998E-3</c:v>
                      </c:pt>
                      <c:pt idx="395" formatCode="0.00E+00">
                        <c:v>7.00740830575946E-3</c:v>
                      </c:pt>
                      <c:pt idx="396" formatCode="0.00E+00">
                        <c:v>6.9663399084960399E-3</c:v>
                      </c:pt>
                      <c:pt idx="397" formatCode="0.00E+00">
                        <c:v>6.9695974992592096E-3</c:v>
                      </c:pt>
                      <c:pt idx="398" formatCode="0.00E+00">
                        <c:v>6.8244850847785799E-3</c:v>
                      </c:pt>
                      <c:pt idx="399" formatCode="0.00E+00">
                        <c:v>6.6506277374044197E-3</c:v>
                      </c:pt>
                      <c:pt idx="400" formatCode="0.00E+00">
                        <c:v>6.4629378375582304E-3</c:v>
                      </c:pt>
                      <c:pt idx="401" formatCode="0.00E+00">
                        <c:v>6.3578823007686804E-3</c:v>
                      </c:pt>
                      <c:pt idx="402" formatCode="0.00E+00">
                        <c:v>6.3983500447756499E-3</c:v>
                      </c:pt>
                      <c:pt idx="403" formatCode="0.00E+00">
                        <c:v>6.2738091324887196E-3</c:v>
                      </c:pt>
                      <c:pt idx="404" formatCode="0.00E+00">
                        <c:v>6.0688483032962197E-3</c:v>
                      </c:pt>
                      <c:pt idx="405" formatCode="0.00E+00">
                        <c:v>5.9036214357565198E-3</c:v>
                      </c:pt>
                      <c:pt idx="406" formatCode="0.00E+00">
                        <c:v>5.7987862255488897E-3</c:v>
                      </c:pt>
                      <c:pt idx="407" formatCode="0.00E+00">
                        <c:v>5.7717518370896002E-3</c:v>
                      </c:pt>
                      <c:pt idx="408" formatCode="0.00E+00">
                        <c:v>5.55520517118532E-3</c:v>
                      </c:pt>
                      <c:pt idx="409" formatCode="0.00E+00">
                        <c:v>5.5758865751243496E-3</c:v>
                      </c:pt>
                      <c:pt idx="410" formatCode="0.00E+00">
                        <c:v>5.3810098098470904E-3</c:v>
                      </c:pt>
                      <c:pt idx="411" formatCode="0.00E+00">
                        <c:v>5.0918598175171701E-3</c:v>
                      </c:pt>
                      <c:pt idx="412" formatCode="0.00E+00">
                        <c:v>5.0582118599030897E-3</c:v>
                      </c:pt>
                      <c:pt idx="413" formatCode="0.00E+00">
                        <c:v>5.1505755967153196E-3</c:v>
                      </c:pt>
                      <c:pt idx="414" formatCode="0.00E+00">
                        <c:v>4.7744180776881804E-3</c:v>
                      </c:pt>
                      <c:pt idx="415" formatCode="0.00E+00">
                        <c:v>4.9387910573520204E-3</c:v>
                      </c:pt>
                      <c:pt idx="416" formatCode="0.00E+00">
                        <c:v>4.7060680515649198E-3</c:v>
                      </c:pt>
                      <c:pt idx="417" formatCode="0.00E+00">
                        <c:v>4.74990349806125E-3</c:v>
                      </c:pt>
                      <c:pt idx="418" formatCode="0.00E+00">
                        <c:v>4.6034170740065598E-3</c:v>
                      </c:pt>
                      <c:pt idx="419" formatCode="0.00E+00">
                        <c:v>4.4824750281118103E-3</c:v>
                      </c:pt>
                      <c:pt idx="420" formatCode="0.00E+00">
                        <c:v>4.3069206434628304E-3</c:v>
                      </c:pt>
                      <c:pt idx="421" formatCode="0.00E+00">
                        <c:v>4.3136592577349298E-3</c:v>
                      </c:pt>
                      <c:pt idx="422" formatCode="0.00E+00">
                        <c:v>4.1152024726323301E-3</c:v>
                      </c:pt>
                      <c:pt idx="423" formatCode="0.00E+00">
                        <c:v>3.9574911994631002E-3</c:v>
                      </c:pt>
                      <c:pt idx="424" formatCode="0.00E+00">
                        <c:v>4.0059374342999304E-3</c:v>
                      </c:pt>
                      <c:pt idx="425" formatCode="0.00E+00">
                        <c:v>3.8775513404974401E-3</c:v>
                      </c:pt>
                      <c:pt idx="426" formatCode="0.00E+00">
                        <c:v>3.8338863848647099E-3</c:v>
                      </c:pt>
                      <c:pt idx="427" formatCode="0.00E+00">
                        <c:v>3.6250202735996799E-3</c:v>
                      </c:pt>
                      <c:pt idx="428" formatCode="0.00E+00">
                        <c:v>3.57561951322627E-3</c:v>
                      </c:pt>
                      <c:pt idx="429" formatCode="0.00E+00">
                        <c:v>3.5304038983624301E-3</c:v>
                      </c:pt>
                      <c:pt idx="430" formatCode="0.00E+00">
                        <c:v>3.4960298248572302E-3</c:v>
                      </c:pt>
                      <c:pt idx="431" formatCode="0.00E+00">
                        <c:v>3.36188542236517E-3</c:v>
                      </c:pt>
                      <c:pt idx="432" formatCode="0.00E+00">
                        <c:v>3.2933407208431699E-3</c:v>
                      </c:pt>
                      <c:pt idx="433" formatCode="0.00E+00">
                        <c:v>3.1311094836892601E-3</c:v>
                      </c:pt>
                      <c:pt idx="434" formatCode="0.00E+00">
                        <c:v>2.9732943076749801E-3</c:v>
                      </c:pt>
                      <c:pt idx="435" formatCode="0.00E+00">
                        <c:v>2.90574443185215E-3</c:v>
                      </c:pt>
                      <c:pt idx="436" formatCode="0.00E+00">
                        <c:v>2.75436625329186E-3</c:v>
                      </c:pt>
                      <c:pt idx="437" formatCode="0.00E+00">
                        <c:v>2.68512161969796E-3</c:v>
                      </c:pt>
                      <c:pt idx="438" formatCode="0.00E+00">
                        <c:v>2.7350017165473002E-3</c:v>
                      </c:pt>
                      <c:pt idx="439" formatCode="0.00E+00">
                        <c:v>2.5828055763206402E-3</c:v>
                      </c:pt>
                      <c:pt idx="440" formatCode="0.00E+00">
                        <c:v>2.2893872140933701E-3</c:v>
                      </c:pt>
                      <c:pt idx="441" formatCode="0.00E+00">
                        <c:v>2.3901997375719401E-3</c:v>
                      </c:pt>
                      <c:pt idx="442" formatCode="0.00E+00">
                        <c:v>2.4203073304827202E-3</c:v>
                      </c:pt>
                      <c:pt idx="443" formatCode="0.00E+00">
                        <c:v>2.4054043727077699E-3</c:v>
                      </c:pt>
                      <c:pt idx="444" formatCode="0.00E+00">
                        <c:v>2.1433762464907599E-3</c:v>
                      </c:pt>
                      <c:pt idx="445" formatCode="0.00E+00">
                        <c:v>2.0608311387749299E-3</c:v>
                      </c:pt>
                      <c:pt idx="446" formatCode="0.00E+00">
                        <c:v>2.00383013638327E-3</c:v>
                      </c:pt>
                      <c:pt idx="447" formatCode="0.00E+00">
                        <c:v>1.9536471756149399E-3</c:v>
                      </c:pt>
                      <c:pt idx="448" formatCode="0.00E+00">
                        <c:v>1.8280116392695701E-3</c:v>
                      </c:pt>
                      <c:pt idx="449" formatCode="0.00E+00">
                        <c:v>1.6590184563722E-3</c:v>
                      </c:pt>
                      <c:pt idx="450" formatCode="0.00E+00">
                        <c:v>1.6944091158130399E-3</c:v>
                      </c:pt>
                      <c:pt idx="451" formatCode="0.00E+00">
                        <c:v>1.74699988875214E-3</c:v>
                      </c:pt>
                      <c:pt idx="452" formatCode="0.00E+00">
                        <c:v>1.6034675078467999E-3</c:v>
                      </c:pt>
                      <c:pt idx="453" formatCode="0.00E+00">
                        <c:v>1.6210424731884199E-3</c:v>
                      </c:pt>
                      <c:pt idx="454" formatCode="0.00E+00">
                        <c:v>1.62258060723044E-3</c:v>
                      </c:pt>
                      <c:pt idx="455" formatCode="0.00E+00">
                        <c:v>1.5768894089980201E-3</c:v>
                      </c:pt>
                      <c:pt idx="456" formatCode="0.00E+00">
                        <c:v>1.50288774284672E-3</c:v>
                      </c:pt>
                      <c:pt idx="457" formatCode="0.00E+00">
                        <c:v>1.4545697770606901E-3</c:v>
                      </c:pt>
                      <c:pt idx="458" formatCode="0.00E+00">
                        <c:v>1.3628424345545E-3</c:v>
                      </c:pt>
                      <c:pt idx="459" formatCode="0.00E+00">
                        <c:v>1.2040072267156701E-3</c:v>
                      </c:pt>
                      <c:pt idx="460" formatCode="0.00E+00">
                        <c:v>1.07948249882093E-3</c:v>
                      </c:pt>
                      <c:pt idx="461" formatCode="0.00E+00">
                        <c:v>1.1345082404334099E-3</c:v>
                      </c:pt>
                      <c:pt idx="462">
                        <c:v>1.061641661862E-3</c:v>
                      </c:pt>
                      <c:pt idx="463" formatCode="0.00E+00">
                        <c:v>1.1018823862396999E-3</c:v>
                      </c:pt>
                      <c:pt idx="464" formatCode="0.00E+00">
                        <c:v>1.09400897228294E-3</c:v>
                      </c:pt>
                      <c:pt idx="465" formatCode="0.00E+00">
                        <c:v>1.0767354884703899E-3</c:v>
                      </c:pt>
                      <c:pt idx="466" formatCode="0.00E+00">
                        <c:v>1.1088807470618499E-3</c:v>
                      </c:pt>
                      <c:pt idx="467" formatCode="0.00E+00">
                        <c:v>1.2671653210063101E-3</c:v>
                      </c:pt>
                      <c:pt idx="468" formatCode="0.00E+00">
                        <c:v>1.3900114777477099E-3</c:v>
                      </c:pt>
                      <c:pt idx="469" formatCode="0.00E+00">
                        <c:v>1.3860702358188101E-3</c:v>
                      </c:pt>
                      <c:pt idx="470" formatCode="0.00E+00">
                        <c:v>1.61438483691465E-3</c:v>
                      </c:pt>
                      <c:pt idx="471" formatCode="0.00E+00">
                        <c:v>1.58981514157458E-3</c:v>
                      </c:pt>
                      <c:pt idx="472" formatCode="0.00E+00">
                        <c:v>1.66991125652847E-3</c:v>
                      </c:pt>
                      <c:pt idx="473" formatCode="0.00E+00">
                        <c:v>1.6609341159532099E-3</c:v>
                      </c:pt>
                      <c:pt idx="474" formatCode="0.00E+00">
                        <c:v>1.6979745912423601E-3</c:v>
                      </c:pt>
                      <c:pt idx="475" formatCode="0.00E+00">
                        <c:v>1.87052245096963E-3</c:v>
                      </c:pt>
                      <c:pt idx="476" formatCode="0.00E+00">
                        <c:v>1.73865287005255E-3</c:v>
                      </c:pt>
                      <c:pt idx="477" formatCode="0.00E+00">
                        <c:v>1.6429073806618201E-3</c:v>
                      </c:pt>
                      <c:pt idx="478" formatCode="0.00E+00">
                        <c:v>1.59180900878691E-3</c:v>
                      </c:pt>
                      <c:pt idx="479" formatCode="0.00E+00">
                        <c:v>1.5523557432267599E-3</c:v>
                      </c:pt>
                      <c:pt idx="480" formatCode="0.00E+00">
                        <c:v>1.52589727433989E-3</c:v>
                      </c:pt>
                      <c:pt idx="481" formatCode="0.00E+00">
                        <c:v>1.41143502535011E-3</c:v>
                      </c:pt>
                      <c:pt idx="482" formatCode="0.00E+00">
                        <c:v>1.34728439853729E-3</c:v>
                      </c:pt>
                      <c:pt idx="483" formatCode="0.00E+00">
                        <c:v>1.2459776146231099E-3</c:v>
                      </c:pt>
                      <c:pt idx="484" formatCode="0.00E+00">
                        <c:v>1.17202278095401E-3</c:v>
                      </c:pt>
                      <c:pt idx="485" formatCode="0.00E+00">
                        <c:v>1.11174736669579E-3</c:v>
                      </c:pt>
                      <c:pt idx="486" formatCode="0.00E+00">
                        <c:v>1.0296755878031699E-3</c:v>
                      </c:pt>
                      <c:pt idx="487" formatCode="0.00E+00">
                        <c:v>8.0234732700198096E-4</c:v>
                      </c:pt>
                      <c:pt idx="488" formatCode="0.00E+00">
                        <c:v>8.16390103482011E-4</c:v>
                      </c:pt>
                      <c:pt idx="489" formatCode="0.00E+00">
                        <c:v>7.9615083647080497E-4</c:v>
                      </c:pt>
                      <c:pt idx="490" formatCode="0.00E+00">
                        <c:v>5.9148643644486095E-4</c:v>
                      </c:pt>
                      <c:pt idx="491" formatCode="0.00E+00">
                        <c:v>5.1584669578422703E-4</c:v>
                      </c:pt>
                      <c:pt idx="492" formatCode="0.00E+00">
                        <c:v>5.0128957429955998E-4</c:v>
                      </c:pt>
                      <c:pt idx="493" formatCode="0.00E+00">
                        <c:v>4.30328279875068E-4</c:v>
                      </c:pt>
                      <c:pt idx="494" formatCode="0.00E+00">
                        <c:v>4.4709478903297398E-4</c:v>
                      </c:pt>
                      <c:pt idx="495" formatCode="0.00E+00">
                        <c:v>4.1050126504017602E-4</c:v>
                      </c:pt>
                      <c:pt idx="496" formatCode="0.00E+00">
                        <c:v>3.29475262673482E-4</c:v>
                      </c:pt>
                      <c:pt idx="497" formatCode="0.00E+00">
                        <c:v>2.3892070524064699E-4</c:v>
                      </c:pt>
                      <c:pt idx="498" formatCode="0.00E+00">
                        <c:v>1.42807847411558E-4</c:v>
                      </c:pt>
                      <c:pt idx="499" formatCode="0.00E+00">
                        <c:v>1.41745626800483E-4</c:v>
                      </c:pt>
                      <c:pt idx="500" formatCode="0.00E+00">
                        <c:v>1.3707064402601E-4</c:v>
                      </c:pt>
                      <c:pt idx="501" formatCode="0.00E+00">
                        <c:v>-1.88468028631938E-5</c:v>
                      </c:pt>
                      <c:pt idx="502" formatCode="0.00E+00">
                        <c:v>-8.8975090588566002E-7</c:v>
                      </c:pt>
                      <c:pt idx="503" formatCode="0.00E+00">
                        <c:v>1.9553327445378399E-5</c:v>
                      </c:pt>
                      <c:pt idx="504" formatCode="0.00E+00">
                        <c:v>-3.3459947615125697E-5</c:v>
                      </c:pt>
                      <c:pt idx="505" formatCode="0.00E+00">
                        <c:v>-6.25570500410585E-5</c:v>
                      </c:pt>
                      <c:pt idx="506" formatCode="0.00E+00">
                        <c:v>-1.5560354832686799E-4</c:v>
                      </c:pt>
                      <c:pt idx="507" formatCode="0.00E+00">
                        <c:v>-1.60469019770224E-4</c:v>
                      </c:pt>
                      <c:pt idx="508" formatCode="0.00E+00">
                        <c:v>-9.2122547080576204E-5</c:v>
                      </c:pt>
                      <c:pt idx="509" formatCode="0.00E+00">
                        <c:v>-1.4904854952159499E-4</c:v>
                      </c:pt>
                      <c:pt idx="510" formatCode="0.00E+00">
                        <c:v>-1.50384443519884E-4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9-21CF-4D42-889D-8C5E2AA0ACD8}"/>
                  </c:ext>
                </c:extLst>
              </c15:ser>
            </c15:filteredScatterSeries>
          </c:ext>
        </c:extLst>
      </c:scatterChart>
      <c:valAx>
        <c:axId val="439065424"/>
        <c:scaling>
          <c:orientation val="minMax"/>
          <c:max val="700"/>
          <c:min val="39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Wavelength,</a:t>
                </a:r>
                <a:r>
                  <a:rPr lang="en-GB" baseline="0"/>
                  <a:t> nm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9058208"/>
        <c:crosses val="autoZero"/>
        <c:crossBetween val="midCat"/>
      </c:valAx>
      <c:valAx>
        <c:axId val="439058208"/>
        <c:scaling>
          <c:orientation val="minMax"/>
          <c:max val="0.45"/>
          <c:min val="-5.000000000000001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Absorbance, Au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906542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Calibration curve of Ni</a:t>
            </a:r>
          </a:p>
          <a:p>
            <a:pPr>
              <a:defRPr/>
            </a:pPr>
            <a:r>
              <a:rPr lang="en-GB"/>
              <a:t>at 544 nm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3112425577087003"/>
          <c:y val="0.17593074549891791"/>
          <c:w val="0.70120713305898497"/>
          <c:h val="0.6324847815075747"/>
        </c:manualLayout>
      </c:layout>
      <c:scatterChart>
        <c:scatterStyle val="lineMarker"/>
        <c:varyColors val="0"/>
        <c:ser>
          <c:idx val="1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linear"/>
            <c:dispRSqr val="1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'Ni 20.10.2020'!$N$9:$N$18</c:f>
              <c:numCache>
                <c:formatCode>General</c:formatCode>
                <c:ptCount val="10"/>
                <c:pt idx="0">
                  <c:v>1E-3</c:v>
                </c:pt>
                <c:pt idx="1">
                  <c:v>5.0000000000000001E-3</c:v>
                </c:pt>
                <c:pt idx="2">
                  <c:v>0.01</c:v>
                </c:pt>
                <c:pt idx="3">
                  <c:v>1.4999999999999999E-2</c:v>
                </c:pt>
                <c:pt idx="4">
                  <c:v>0.02</c:v>
                </c:pt>
                <c:pt idx="5">
                  <c:v>2.5000000000000001E-2</c:v>
                </c:pt>
                <c:pt idx="6">
                  <c:v>0.03</c:v>
                </c:pt>
                <c:pt idx="7">
                  <c:v>0.04</c:v>
                </c:pt>
                <c:pt idx="8">
                  <c:v>0.06</c:v>
                </c:pt>
                <c:pt idx="9">
                  <c:v>9.0999999999999998E-2</c:v>
                </c:pt>
              </c:numCache>
            </c:numRef>
          </c:xVal>
          <c:yVal>
            <c:numRef>
              <c:f>'Ni 20.10.2020'!$O$9:$O$18</c:f>
              <c:numCache>
                <c:formatCode>General</c:formatCode>
                <c:ptCount val="10"/>
                <c:pt idx="0">
                  <c:v>2.5400000000000002E-3</c:v>
                </c:pt>
                <c:pt idx="1">
                  <c:v>2.5000000000000001E-2</c:v>
                </c:pt>
                <c:pt idx="2">
                  <c:v>5.2900000000000003E-2</c:v>
                </c:pt>
                <c:pt idx="3">
                  <c:v>8.0299999999999996E-2</c:v>
                </c:pt>
                <c:pt idx="4">
                  <c:v>0.109161943</c:v>
                </c:pt>
                <c:pt idx="5">
                  <c:v>0.13821259499999999</c:v>
                </c:pt>
                <c:pt idx="6">
                  <c:v>0.165529655</c:v>
                </c:pt>
                <c:pt idx="7">
                  <c:v>0.22046121599999999</c:v>
                </c:pt>
                <c:pt idx="8">
                  <c:v>0.33414556899999998</c:v>
                </c:pt>
                <c:pt idx="9">
                  <c:v>0.50448026099999999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4AF-4C87-B10B-BB46935970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5641640"/>
        <c:axId val="435646560"/>
      </c:scatterChart>
      <c:valAx>
        <c:axId val="43564164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concentration, M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5646560"/>
        <c:crosses val="autoZero"/>
        <c:crossBetween val="midCat"/>
      </c:valAx>
      <c:valAx>
        <c:axId val="4356465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absorbance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564164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6781773262591687"/>
          <c:y val="2.9255026355615117E-2"/>
          <c:w val="0.79016929133858271"/>
          <c:h val="0.74350320793234181"/>
        </c:manualLayout>
      </c:layout>
      <c:scatterChart>
        <c:scatterStyle val="lineMarker"/>
        <c:varyColors val="0"/>
        <c:ser>
          <c:idx val="1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log"/>
            <c:dispRSqr val="1"/>
            <c:dispEq val="1"/>
            <c:trendlineLbl>
              <c:layout>
                <c:manualLayout>
                  <c:x val="-0.356913515906774"/>
                  <c:y val="1.144051393175398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'Ni 20.10.2020'!$AF$23:$AF$29</c:f>
              <c:numCache>
                <c:formatCode>General</c:formatCode>
                <c:ptCount val="7"/>
                <c:pt idx="0">
                  <c:v>1.7799999999999999E-3</c:v>
                </c:pt>
                <c:pt idx="1">
                  <c:v>2.82E-3</c:v>
                </c:pt>
                <c:pt idx="2">
                  <c:v>5.4418349350208537E-3</c:v>
                </c:pt>
                <c:pt idx="3">
                  <c:v>1.1954650396280462E-2</c:v>
                </c:pt>
                <c:pt idx="4">
                  <c:v>1.3621660176164133E-2</c:v>
                </c:pt>
                <c:pt idx="5">
                  <c:v>2.6262778300981653E-2</c:v>
                </c:pt>
                <c:pt idx="6">
                  <c:v>5.6643250462994892E-2</c:v>
                </c:pt>
              </c:numCache>
            </c:numRef>
          </c:xVal>
          <c:yVal>
            <c:numRef>
              <c:f>'Ni 20.10.2020'!$AH$23:$AH$29</c:f>
              <c:numCache>
                <c:formatCode>General</c:formatCode>
                <c:ptCount val="7"/>
                <c:pt idx="0">
                  <c:v>8.7649402390438304E-4</c:v>
                </c:pt>
                <c:pt idx="1">
                  <c:v>4.7011952191235067E-3</c:v>
                </c:pt>
                <c:pt idx="2">
                  <c:v>1.0191892689159945E-2</c:v>
                </c:pt>
                <c:pt idx="3">
                  <c:v>1.6084889080395778E-2</c:v>
                </c:pt>
                <c:pt idx="4">
                  <c:v>1.7478402490362737E-2</c:v>
                </c:pt>
                <c:pt idx="5">
                  <c:v>2.2948886796073389E-2</c:v>
                </c:pt>
                <c:pt idx="6">
                  <c:v>2.9309759111574143E-2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881-4F6F-BBB3-C6ECDD5F0C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7506560"/>
        <c:axId val="307508856"/>
      </c:scatterChart>
      <c:valAx>
        <c:axId val="307506560"/>
        <c:scaling>
          <c:orientation val="minMax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C*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07508856"/>
        <c:crosses val="autoZero"/>
        <c:crossBetween val="midCat"/>
      </c:valAx>
      <c:valAx>
        <c:axId val="30750885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a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075065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 orientation="portrait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246067409629673"/>
          <c:y val="7.484586062242142E-2"/>
          <c:w val="0.8328771780492481"/>
          <c:h val="0.74083073748587891"/>
        </c:manualLayout>
      </c:layout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5780397253963288"/>
                  <c:y val="3.5949218262242656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'Ni 20.10.2020'!$AI$25:$AI$29</c:f>
              <c:numCache>
                <c:formatCode>General</c:formatCode>
                <c:ptCount val="5"/>
                <c:pt idx="0">
                  <c:v>183.7615458647071</c:v>
                </c:pt>
                <c:pt idx="1">
                  <c:v>83.649455806013137</c:v>
                </c:pt>
                <c:pt idx="2">
                  <c:v>73.412490626498695</c:v>
                </c:pt>
                <c:pt idx="3">
                  <c:v>38.076702645074754</c:v>
                </c:pt>
                <c:pt idx="4">
                  <c:v>17.654354081485867</c:v>
                </c:pt>
              </c:numCache>
            </c:numRef>
          </c:xVal>
          <c:yVal>
            <c:numRef>
              <c:f>'Ni 20.10.2020'!$AJ$25:$AJ$29</c:f>
              <c:numCache>
                <c:formatCode>General</c:formatCode>
                <c:ptCount val="5"/>
                <c:pt idx="0">
                  <c:v>98.117202613759446</c:v>
                </c:pt>
                <c:pt idx="1">
                  <c:v>62.170152060221383</c:v>
                </c:pt>
                <c:pt idx="2">
                  <c:v>57.213466765705917</c:v>
                </c:pt>
                <c:pt idx="3">
                  <c:v>43.575098386519663</c:v>
                </c:pt>
                <c:pt idx="4">
                  <c:v>34.11832885399285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0C2-4900-9FB1-E1DFFE60A3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69197872"/>
        <c:axId val="1636089904"/>
      </c:scatterChart>
      <c:valAx>
        <c:axId val="176919787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1/C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36089904"/>
        <c:crosses val="autoZero"/>
        <c:crossBetween val="midCat"/>
      </c:valAx>
      <c:valAx>
        <c:axId val="16360899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1/a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691978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75992031286846"/>
          <c:y val="5.9977654150313336E-2"/>
          <c:w val="0.79016929133858271"/>
          <c:h val="0.74350320793234181"/>
        </c:manualLayout>
      </c:layout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'Ni 20.10.2020'!$AT$24:$AT$38</c:f>
              <c:numCache>
                <c:formatCode>General</c:formatCode>
                <c:ptCount val="15"/>
                <c:pt idx="0">
                  <c:v>5.4418349350208537E-3</c:v>
                </c:pt>
                <c:pt idx="1">
                  <c:v>5.944994804831333E-3</c:v>
                </c:pt>
                <c:pt idx="2">
                  <c:v>6.7277600877192999E-3</c:v>
                </c:pt>
                <c:pt idx="3">
                  <c:v>1.0295686752834331E-2</c:v>
                </c:pt>
                <c:pt idx="4">
                  <c:v>1.1954650396280462E-2</c:v>
                </c:pt>
                <c:pt idx="5">
                  <c:v>1.3621660176164133E-2</c:v>
                </c:pt>
                <c:pt idx="6">
                  <c:v>1.3621660176164133E-2</c:v>
                </c:pt>
                <c:pt idx="7">
                  <c:v>1.7489678975769436E-2</c:v>
                </c:pt>
                <c:pt idx="8">
                  <c:v>2.1714286665580961E-2</c:v>
                </c:pt>
                <c:pt idx="9">
                  <c:v>2.5426200186161263E-2</c:v>
                </c:pt>
                <c:pt idx="10">
                  <c:v>2.6262778300981653E-2</c:v>
                </c:pt>
                <c:pt idx="11">
                  <c:v>3.5104174519429814E-2</c:v>
                </c:pt>
                <c:pt idx="12">
                  <c:v>4.5595253774511776E-2</c:v>
                </c:pt>
                <c:pt idx="13">
                  <c:v>5.565685784805488E-2</c:v>
                </c:pt>
                <c:pt idx="14">
                  <c:v>5.6643250462994892E-2</c:v>
                </c:pt>
              </c:numCache>
            </c:numRef>
          </c:xVal>
          <c:yVal>
            <c:numRef>
              <c:f>'Ni 20.10.2020'!$AX$24:$AX$38</c:f>
              <c:numCache>
                <c:formatCode>General</c:formatCode>
                <c:ptCount val="15"/>
                <c:pt idx="0">
                  <c:v>1.0191892689159945E-2</c:v>
                </c:pt>
                <c:pt idx="1">
                  <c:v>1.6220020780674669E-2</c:v>
                </c:pt>
                <c:pt idx="2">
                  <c:v>1.306283398116048E-2</c:v>
                </c:pt>
                <c:pt idx="3">
                  <c:v>1.4758220108229757E-2</c:v>
                </c:pt>
                <c:pt idx="4">
                  <c:v>1.6084889080395778E-2</c:v>
                </c:pt>
                <c:pt idx="5">
                  <c:v>1.7478402490362737E-2</c:v>
                </c:pt>
                <c:pt idx="6">
                  <c:v>1.7408905860182369E-2</c:v>
                </c:pt>
                <c:pt idx="7">
                  <c:v>1.8041284096922253E-2</c:v>
                </c:pt>
                <c:pt idx="8">
                  <c:v>1.7074555117207322E-2</c:v>
                </c:pt>
                <c:pt idx="9">
                  <c:v>1.8295199255354944E-2</c:v>
                </c:pt>
                <c:pt idx="10">
                  <c:v>2.2948886796073389E-2</c:v>
                </c:pt>
                <c:pt idx="11">
                  <c:v>1.9583301922280749E-2</c:v>
                </c:pt>
                <c:pt idx="12">
                  <c:v>1.7618984901952905E-2</c:v>
                </c:pt>
                <c:pt idx="13">
                  <c:v>1.737256860778047E-2</c:v>
                </c:pt>
                <c:pt idx="14">
                  <c:v>2.9309759111574143E-2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v>combined data</c:v>
                </c15:tx>
              </c15:filteredSeriesTitle>
            </c:ext>
            <c:ext xmlns:c16="http://schemas.microsoft.com/office/drawing/2014/chart" uri="{C3380CC4-5D6E-409C-BE32-E72D297353CC}">
              <c16:uniqueId val="{00000003-A6C8-417B-BE2F-1FB7192D99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7506560"/>
        <c:axId val="307508856"/>
      </c:scatterChart>
      <c:valAx>
        <c:axId val="307506560"/>
        <c:scaling>
          <c:orientation val="minMax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C*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07508856"/>
        <c:crosses val="autoZero"/>
        <c:crossBetween val="midCat"/>
      </c:valAx>
      <c:valAx>
        <c:axId val="30750885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a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075065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 orientation="portrait"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988834692336623"/>
          <c:y val="8.7914787693012642E-2"/>
          <c:w val="0.79016929133858271"/>
          <c:h val="0.74350320793234181"/>
        </c:manualLayout>
      </c:layout>
      <c:scatterChart>
        <c:scatterStyle val="lineMarker"/>
        <c:varyColors val="0"/>
        <c:ser>
          <c:idx val="1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og"/>
            <c:dispRSqr val="1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'Ni 20.10.2020'!$BE$28:$BE$36</c:f>
              <c:numCache>
                <c:formatCode>General</c:formatCode>
                <c:ptCount val="9"/>
                <c:pt idx="0">
                  <c:v>5.4418349350208537E-3</c:v>
                </c:pt>
                <c:pt idx="1">
                  <c:v>6.7277600877192999E-3</c:v>
                </c:pt>
                <c:pt idx="2">
                  <c:v>1.0295686752834331E-2</c:v>
                </c:pt>
                <c:pt idx="3">
                  <c:v>1.1954650396280462E-2</c:v>
                </c:pt>
                <c:pt idx="4">
                  <c:v>1.3621660176164133E-2</c:v>
                </c:pt>
                <c:pt idx="5">
                  <c:v>1.3621660176164133E-2</c:v>
                </c:pt>
                <c:pt idx="6">
                  <c:v>1.7489678975769436E-2</c:v>
                </c:pt>
                <c:pt idx="7">
                  <c:v>2.5426200186161263E-2</c:v>
                </c:pt>
                <c:pt idx="8">
                  <c:v>3.5104174519429814E-2</c:v>
                </c:pt>
              </c:numCache>
            </c:numRef>
          </c:xVal>
          <c:yVal>
            <c:numRef>
              <c:f>'Ni 20.10.2020'!$BI$28:$BI$37</c:f>
              <c:numCache>
                <c:formatCode>General</c:formatCode>
                <c:ptCount val="10"/>
                <c:pt idx="0">
                  <c:v>1.0191892689159945E-2</c:v>
                </c:pt>
                <c:pt idx="1">
                  <c:v>1.306283398116048E-2</c:v>
                </c:pt>
                <c:pt idx="2">
                  <c:v>1.4758220108229757E-2</c:v>
                </c:pt>
                <c:pt idx="3">
                  <c:v>1.6084889080395778E-2</c:v>
                </c:pt>
                <c:pt idx="4">
                  <c:v>1.7478402490362737E-2</c:v>
                </c:pt>
                <c:pt idx="5">
                  <c:v>1.7408905860182369E-2</c:v>
                </c:pt>
                <c:pt idx="6">
                  <c:v>1.8041284096922253E-2</c:v>
                </c:pt>
                <c:pt idx="7">
                  <c:v>1.8295199255354944E-2</c:v>
                </c:pt>
                <c:pt idx="8">
                  <c:v>1.9583301922280749E-2</c:v>
                </c:pt>
                <c:pt idx="9">
                  <c:v>2.9309759111574143E-2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8E3-4F52-8E41-5740EB49EB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7506560"/>
        <c:axId val="307508856"/>
      </c:scatterChart>
      <c:valAx>
        <c:axId val="307506560"/>
        <c:scaling>
          <c:orientation val="minMax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C*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07508856"/>
        <c:crosses val="autoZero"/>
        <c:crossBetween val="midCat"/>
      </c:valAx>
      <c:valAx>
        <c:axId val="30750885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a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075065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 orientation="portrait"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246067409629673"/>
          <c:y val="7.484586062242142E-2"/>
          <c:w val="0.8328771780492481"/>
          <c:h val="0.74083073748587891"/>
        </c:manualLayout>
      </c:layout>
      <c:scatterChart>
        <c:scatterStyle val="lineMarker"/>
        <c:varyColors val="0"/>
        <c:ser>
          <c:idx val="1"/>
          <c:order val="0"/>
          <c:tx>
            <c:v>combined data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9.2067283496088809E-2"/>
                  <c:y val="-3.4196307579653563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'Ni 20.10.2020'!$AY$24:$AY$39</c:f>
              <c:numCache>
                <c:formatCode>General</c:formatCode>
                <c:ptCount val="16"/>
                <c:pt idx="0">
                  <c:v>183.7615458647071</c:v>
                </c:pt>
                <c:pt idx="1">
                  <c:v>168.20872563039543</c:v>
                </c:pt>
                <c:pt idx="2">
                  <c:v>148.63788050726976</c:v>
                </c:pt>
                <c:pt idx="3">
                  <c:v>97.128052164631654</c:v>
                </c:pt>
                <c:pt idx="4">
                  <c:v>83.649455806013137</c:v>
                </c:pt>
                <c:pt idx="5">
                  <c:v>73.412490626498695</c:v>
                </c:pt>
                <c:pt idx="6">
                  <c:v>73.412490626498695</c:v>
                </c:pt>
                <c:pt idx="7">
                  <c:v>57.176578334309099</c:v>
                </c:pt>
                <c:pt idx="8">
                  <c:v>46.052629561397808</c:v>
                </c:pt>
                <c:pt idx="9">
                  <c:v>39.329510216956081</c:v>
                </c:pt>
                <c:pt idx="10">
                  <c:v>38.076702645074754</c:v>
                </c:pt>
                <c:pt idx="11">
                  <c:v>28.48664051184311</c:v>
                </c:pt>
                <c:pt idx="12">
                  <c:v>21.932107340501535</c:v>
                </c:pt>
                <c:pt idx="13">
                  <c:v>17.967237797182769</c:v>
                </c:pt>
                <c:pt idx="14">
                  <c:v>17.654354081485867</c:v>
                </c:pt>
              </c:numCache>
            </c:numRef>
          </c:xVal>
          <c:yVal>
            <c:numRef>
              <c:f>'Ni 20.10.2020'!$AZ$24:$AZ$39</c:f>
              <c:numCache>
                <c:formatCode>General</c:formatCode>
                <c:ptCount val="16"/>
                <c:pt idx="0">
                  <c:v>98.117202613759446</c:v>
                </c:pt>
                <c:pt idx="1">
                  <c:v>61.65220214708043</c:v>
                </c:pt>
                <c:pt idx="2">
                  <c:v>76.553066619557669</c:v>
                </c:pt>
                <c:pt idx="3">
                  <c:v>67.758848469969706</c:v>
                </c:pt>
                <c:pt idx="4">
                  <c:v>62.170152060221383</c:v>
                </c:pt>
                <c:pt idx="5">
                  <c:v>57.213466765705917</c:v>
                </c:pt>
                <c:pt idx="6">
                  <c:v>57.441863838622908</c:v>
                </c:pt>
                <c:pt idx="7">
                  <c:v>55.428427080231764</c:v>
                </c:pt>
                <c:pt idx="8">
                  <c:v>58.566679666647609</c:v>
                </c:pt>
                <c:pt idx="9">
                  <c:v>54.659147792954663</c:v>
                </c:pt>
                <c:pt idx="10">
                  <c:v>43.575098386519663</c:v>
                </c:pt>
                <c:pt idx="11">
                  <c:v>51.063911692147165</c:v>
                </c:pt>
                <c:pt idx="12">
                  <c:v>56.756958789899357</c:v>
                </c:pt>
                <c:pt idx="13">
                  <c:v>57.562011846201059</c:v>
                </c:pt>
                <c:pt idx="14">
                  <c:v>34.11832885399285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2F7-43B5-904D-D3F0B754AC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69197872"/>
        <c:axId val="1636089904"/>
      </c:scatterChart>
      <c:valAx>
        <c:axId val="176919787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1/C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36089904"/>
        <c:crosses val="autoZero"/>
        <c:crossBetween val="midCat"/>
      </c:valAx>
      <c:valAx>
        <c:axId val="16360899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1/a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691978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Curve to determine catalyst loadin</a:t>
            </a:r>
            <a:r>
              <a:rPr lang="en-GB" baseline="0"/>
              <a:t> </a:t>
            </a:r>
            <a:r>
              <a:rPr lang="en-GB"/>
              <a:t>for Ni</a:t>
            </a:r>
          </a:p>
        </c:rich>
      </c:tx>
      <c:layout>
        <c:manualLayout>
          <c:xMode val="edge"/>
          <c:yMode val="edge"/>
          <c:x val="0.14645242055683702"/>
          <c:y val="4.010191429627982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805637903532438"/>
          <c:y val="0.12770292465701433"/>
          <c:w val="0.7574731988263077"/>
          <c:h val="0.69129628922608499"/>
        </c:manualLayout>
      </c:layout>
      <c:scatterChart>
        <c:scatterStyle val="lineMarker"/>
        <c:varyColors val="0"/>
        <c:ser>
          <c:idx val="1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log"/>
            <c:dispRSqr val="1"/>
            <c:dispEq val="1"/>
            <c:trendlineLbl>
              <c:layout>
                <c:manualLayout>
                  <c:x val="-6.8009777580014863E-2"/>
                  <c:y val="-1.0352734885077589E-3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'Ni 20.10.2020'!$AE$24:$AE$29</c:f>
              <c:numCache>
                <c:formatCode>General</c:formatCode>
                <c:ptCount val="6"/>
                <c:pt idx="0">
                  <c:v>4.0000000000000001E-3</c:v>
                </c:pt>
                <c:pt idx="1">
                  <c:v>8.0000000000000002E-3</c:v>
                </c:pt>
                <c:pt idx="2">
                  <c:v>1.6E-2</c:v>
                </c:pt>
                <c:pt idx="3">
                  <c:v>1.7999999999999999E-2</c:v>
                </c:pt>
                <c:pt idx="4">
                  <c:v>3.2000000000000001E-2</c:v>
                </c:pt>
                <c:pt idx="5">
                  <c:v>6.4000000000000001E-2</c:v>
                </c:pt>
              </c:numCache>
            </c:numRef>
          </c:xVal>
          <c:yVal>
            <c:numRef>
              <c:f>'Ni 20.10.2020'!$AL$24:$AL$29</c:f>
              <c:numCache>
                <c:formatCode>General</c:formatCode>
                <c:ptCount val="6"/>
                <c:pt idx="0">
                  <c:v>0.34372586460157084</c:v>
                </c:pt>
                <c:pt idx="1">
                  <c:v>0.74219629949203447</c:v>
                </c:pt>
                <c:pt idx="2">
                  <c:v>1.166332195929086</c:v>
                </c:pt>
                <c:pt idx="3">
                  <c:v>1.2660979862022215</c:v>
                </c:pt>
                <c:pt idx="4">
                  <c:v>1.6558066678702243</c:v>
                </c:pt>
                <c:pt idx="5">
                  <c:v>2.1050946193960183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5BD-4E3E-A810-0398058CC2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3935056"/>
        <c:axId val="89533648"/>
      </c:scatterChart>
      <c:valAx>
        <c:axId val="14393505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C0 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533648"/>
        <c:crosses val="autoZero"/>
        <c:crossBetween val="midCat"/>
      </c:valAx>
      <c:valAx>
        <c:axId val="8953364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Catalyst loading, wt %</a:t>
                </a:r>
              </a:p>
            </c:rich>
          </c:tx>
          <c:layout>
            <c:manualLayout>
              <c:xMode val="edge"/>
              <c:yMode val="edge"/>
              <c:x val="2.1100101645259561E-2"/>
              <c:y val="0.2704422689754732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3935056"/>
        <c:crosses val="autoZero"/>
        <c:crossBetween val="midCat"/>
      </c:valAx>
      <c:spPr>
        <a:noFill/>
        <a:ln>
          <a:solidFill>
            <a:schemeClr val="bg2">
              <a:lumMod val="75000"/>
            </a:schemeClr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242422214499822"/>
          <c:y val="2.5069252988899782E-2"/>
          <c:w val="0.72347256737855592"/>
          <c:h val="0.79410444864093066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'Ni 20.10.2020'!$AL$34</c:f>
              <c:strCache>
                <c:ptCount val="1"/>
                <c:pt idx="0">
                  <c:v>a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'Ni 20.10.2020'!$AK$35:$AK$39</c:f>
              <c:numCache>
                <c:formatCode>General</c:formatCode>
                <c:ptCount val="5"/>
                <c:pt idx="0">
                  <c:v>5.4418349350208537</c:v>
                </c:pt>
                <c:pt idx="1">
                  <c:v>11.954650396280462</c:v>
                </c:pt>
                <c:pt idx="2">
                  <c:v>13.621660176164132</c:v>
                </c:pt>
                <c:pt idx="3">
                  <c:v>26.262778300981655</c:v>
                </c:pt>
                <c:pt idx="4">
                  <c:v>56.643250462994892</c:v>
                </c:pt>
              </c:numCache>
            </c:numRef>
          </c:xVal>
          <c:yVal>
            <c:numRef>
              <c:f>'Ni 20.10.2020'!$AL$35:$AL$39</c:f>
              <c:numCache>
                <c:formatCode>0.00</c:formatCode>
                <c:ptCount val="5"/>
                <c:pt idx="0">
                  <c:v>1.01918926891599E-2</c:v>
                </c:pt>
                <c:pt idx="1">
                  <c:v>1.6084889080395778E-2</c:v>
                </c:pt>
                <c:pt idx="2">
                  <c:v>1.7478402490362737E-2</c:v>
                </c:pt>
                <c:pt idx="3" formatCode="General">
                  <c:v>2.2948886796073389E-2</c:v>
                </c:pt>
                <c:pt idx="4" formatCode="General">
                  <c:v>2.9309759111574143E-2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B8F-418A-8E3E-A2D2C35307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4269456"/>
        <c:axId val="1184260304"/>
      </c:scatterChart>
      <c:scatterChart>
        <c:scatterStyle val="smoothMarker"/>
        <c:varyColors val="0"/>
        <c:ser>
          <c:idx val="1"/>
          <c:order val="1"/>
          <c:tx>
            <c:strRef>
              <c:f>'Ni 20.10.2020'!$AM$34</c:f>
              <c:strCache>
                <c:ptCount val="1"/>
                <c:pt idx="0">
                  <c:v>wt. %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'Ni 20.10.2020'!$AK$35:$AK$39</c:f>
              <c:numCache>
                <c:formatCode>General</c:formatCode>
                <c:ptCount val="5"/>
                <c:pt idx="0">
                  <c:v>5.4418349350208537</c:v>
                </c:pt>
                <c:pt idx="1">
                  <c:v>11.954650396280462</c:v>
                </c:pt>
                <c:pt idx="2">
                  <c:v>13.621660176164132</c:v>
                </c:pt>
                <c:pt idx="3">
                  <c:v>26.262778300981655</c:v>
                </c:pt>
                <c:pt idx="4">
                  <c:v>56.643250462994892</c:v>
                </c:pt>
              </c:numCache>
            </c:numRef>
          </c:xVal>
          <c:yVal>
            <c:numRef>
              <c:f>'Ni 20.10.2020'!$AM$35:$AM$39</c:f>
              <c:numCache>
                <c:formatCode>General</c:formatCode>
                <c:ptCount val="5"/>
                <c:pt idx="0">
                  <c:v>0.74219629949203403</c:v>
                </c:pt>
                <c:pt idx="1">
                  <c:v>1.166332195929086</c:v>
                </c:pt>
                <c:pt idx="2">
                  <c:v>1.2660979862022215</c:v>
                </c:pt>
                <c:pt idx="3">
                  <c:v>1.6558066678702243</c:v>
                </c:pt>
                <c:pt idx="4">
                  <c:v>2.1050946193960201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B8F-418A-8E3E-A2D2C35307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4296912"/>
        <c:axId val="1184300240"/>
      </c:scatterChart>
      <c:valAx>
        <c:axId val="118426945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000" b="0" i="0" baseline="0">
                    <a:effectLst/>
                  </a:rPr>
                  <a:t>C</a:t>
                </a:r>
                <a:r>
                  <a:rPr lang="en-GB" sz="1000" b="0" i="0" baseline="30000">
                    <a:effectLst/>
                  </a:rPr>
                  <a:t>*</a:t>
                </a:r>
                <a:r>
                  <a:rPr lang="en-GB" sz="1000" b="0" i="0" baseline="0">
                    <a:effectLst/>
                  </a:rPr>
                  <a:t>, Concentration of nickel, mmol L</a:t>
                </a:r>
                <a:r>
                  <a:rPr lang="en-GB" sz="1000" b="0" i="0" baseline="30000">
                    <a:effectLst/>
                  </a:rPr>
                  <a:t>-1</a:t>
                </a:r>
                <a:r>
                  <a:rPr lang="en-GB" sz="1000" b="0" i="0" baseline="0">
                    <a:effectLst/>
                  </a:rPr>
                  <a:t> </a:t>
                </a:r>
                <a:endParaRPr lang="en-GB" sz="10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out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84260304"/>
        <c:crosses val="autoZero"/>
        <c:crossBetween val="midCat"/>
      </c:valAx>
      <c:valAx>
        <c:axId val="1184260304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000" b="0" i="0" u="none" strike="noStrike" baseline="0">
                    <a:effectLst/>
                  </a:rPr>
                  <a:t>a, Ion-exchange molar ratio / mol (Ni) mol</a:t>
                </a:r>
                <a:r>
                  <a:rPr lang="en-GB" sz="1000" b="0" i="0" u="none" strike="noStrike" baseline="30000">
                    <a:effectLst/>
                  </a:rPr>
                  <a:t>-1</a:t>
                </a:r>
                <a:r>
                  <a:rPr lang="en-GB" sz="1000" b="0" i="0" u="none" strike="noStrike" baseline="0">
                    <a:effectLst/>
                  </a:rPr>
                  <a:t> (TiNT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84269456"/>
        <c:crosses val="autoZero"/>
        <c:crossBetween val="midCat"/>
        <c:minorUnit val="2.0000000000000005E-3"/>
      </c:valAx>
      <c:valAx>
        <c:axId val="1184300240"/>
        <c:scaling>
          <c:orientation val="minMax"/>
        </c:scaling>
        <c:delete val="0"/>
        <c:axPos val="r"/>
        <c:title>
          <c:tx>
            <c:rich>
              <a:bodyPr rot="5400000" spcFirstLastPara="1" vertOverflow="ellipsis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00" b="0" i="0" u="none" strike="noStrike" kern="1200" baseline="0">
                    <a:solidFill>
                      <a:sysClr val="windowText" lastClr="000000">
                        <a:lumMod val="65000"/>
                        <a:lumOff val="35000"/>
                      </a:sys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000" b="0" i="0" baseline="0">
                    <a:effectLst/>
                  </a:rPr>
                  <a:t>Nickel loading / wt. % </a:t>
                </a:r>
              </a:p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>
                    <a:solidFill>
                      <a:sysClr val="windowText" lastClr="000000">
                        <a:lumMod val="65000"/>
                        <a:lumOff val="35000"/>
                      </a:sysClr>
                    </a:solidFill>
                  </a:defRPr>
                </a:pP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5400000" spcFirstLastPara="1" vertOverflow="ellipsis" wrap="square" anchor="ctr" anchorCtr="1"/>
            <a:lstStyle/>
            <a:p>
              <a:pPr marL="0" marR="0" lvl="0" indent="0" algn="ctr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 sz="1000" b="0" i="0" u="none" strike="noStrike" kern="1200" baseline="0">
                  <a:solidFill>
                    <a:sysClr val="windowText" lastClr="000000">
                      <a:lumMod val="65000"/>
                      <a:lumOff val="35000"/>
                    </a:sys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84296912"/>
        <c:crosses val="max"/>
        <c:crossBetween val="midCat"/>
        <c:minorUnit val="0.2"/>
      </c:valAx>
      <c:valAx>
        <c:axId val="11842969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184300240"/>
        <c:crosses val="autoZero"/>
        <c:crossBetween val="midCat"/>
      </c:valAx>
      <c:spPr>
        <a:noFill/>
        <a:ln>
          <a:solidFill>
            <a:schemeClr val="bg2">
              <a:lumMod val="75000"/>
            </a:schemeClr>
          </a:solidFill>
        </a:ln>
        <a:effectLst/>
      </c:spPr>
    </c:plotArea>
    <c:legend>
      <c:legendPos val="b"/>
      <c:layout>
        <c:manualLayout>
          <c:xMode val="edge"/>
          <c:yMode val="edge"/>
          <c:x val="0.59459463794585765"/>
          <c:y val="0.34872120490330899"/>
          <c:w val="0.14013771915942014"/>
          <c:h val="0.2376361207798445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og"/>
            <c:dispRSqr val="1"/>
            <c:dispEq val="1"/>
            <c:trendlineLbl>
              <c:layout>
                <c:manualLayout>
                  <c:x val="-0.14113757655293088"/>
                  <c:y val="-4.2869641294838142E-3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'Ni 20.10.2020'!$AE$24:$AE$29</c:f>
              <c:numCache>
                <c:formatCode>General</c:formatCode>
                <c:ptCount val="6"/>
                <c:pt idx="0">
                  <c:v>4.0000000000000001E-3</c:v>
                </c:pt>
                <c:pt idx="1">
                  <c:v>8.0000000000000002E-3</c:v>
                </c:pt>
                <c:pt idx="2">
                  <c:v>1.6E-2</c:v>
                </c:pt>
                <c:pt idx="3">
                  <c:v>1.7999999999999999E-2</c:v>
                </c:pt>
                <c:pt idx="4">
                  <c:v>3.2000000000000001E-2</c:v>
                </c:pt>
                <c:pt idx="5">
                  <c:v>6.4000000000000001E-2</c:v>
                </c:pt>
              </c:numCache>
            </c:numRef>
          </c:xVal>
          <c:yVal>
            <c:numRef>
              <c:f>'Ni 20.10.2020'!$AN$24:$AN$29</c:f>
              <c:numCache>
                <c:formatCode>General</c:formatCode>
                <c:ptCount val="6"/>
                <c:pt idx="0">
                  <c:v>0.3437258646015709</c:v>
                </c:pt>
                <c:pt idx="1">
                  <c:v>0.74219629949203425</c:v>
                </c:pt>
                <c:pt idx="2">
                  <c:v>1.166332195929086</c:v>
                </c:pt>
                <c:pt idx="3">
                  <c:v>1.2660979862022215</c:v>
                </c:pt>
                <c:pt idx="4">
                  <c:v>1.6558066678702243</c:v>
                </c:pt>
                <c:pt idx="5">
                  <c:v>2.1050946193960187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68B-43F3-A5FC-F79C94A642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80600752"/>
        <c:axId val="480602064"/>
      </c:scatterChart>
      <c:valAx>
        <c:axId val="4806007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80602064"/>
        <c:crosses val="autoZero"/>
        <c:crossBetween val="midCat"/>
      </c:valAx>
      <c:valAx>
        <c:axId val="4806020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8060075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5689876813929625E-2"/>
          <c:y val="7.4243225084954234E-2"/>
          <c:w val="0.73274215736773463"/>
          <c:h val="0.8136824233809018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'cat. ratio table NiAu'!$C$56</c:f>
              <c:strCache>
                <c:ptCount val="1"/>
                <c:pt idx="0">
                  <c:v>Au %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diamond"/>
            <c:size val="8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errBars>
            <c:errDir val="y"/>
            <c:errBarType val="both"/>
            <c:errValType val="cust"/>
            <c:noEndCap val="0"/>
            <c:plus>
              <c:numRef>
                <c:f>'cat. ratio table NiAu'!$I$57:$I$61</c:f>
                <c:numCache>
                  <c:formatCode>General</c:formatCode>
                  <c:ptCount val="5"/>
                  <c:pt idx="0">
                    <c:v>1.3092218309275501</c:v>
                  </c:pt>
                  <c:pt idx="1">
                    <c:v>3.1501119724583</c:v>
                  </c:pt>
                  <c:pt idx="2">
                    <c:v>2.0997963664584298</c:v>
                  </c:pt>
                  <c:pt idx="3">
                    <c:v>2.83201905951731</c:v>
                  </c:pt>
                  <c:pt idx="4">
                    <c:v>2.2767533312402901</c:v>
                  </c:pt>
                </c:numCache>
              </c:numRef>
            </c:plus>
            <c:minus>
              <c:numRef>
                <c:f>'cat. ratio table NiAu'!$I$57:$I$61</c:f>
                <c:numCache>
                  <c:formatCode>General</c:formatCode>
                  <c:ptCount val="5"/>
                  <c:pt idx="0">
                    <c:v>1.3092218309275501</c:v>
                  </c:pt>
                  <c:pt idx="1">
                    <c:v>3.1501119724583</c:v>
                  </c:pt>
                  <c:pt idx="2">
                    <c:v>2.0997963664584298</c:v>
                  </c:pt>
                  <c:pt idx="3">
                    <c:v>2.83201905951731</c:v>
                  </c:pt>
                  <c:pt idx="4">
                    <c:v>2.2767533312402901</c:v>
                  </c:pt>
                </c:numCache>
              </c:numRef>
            </c:minus>
            <c:spPr>
              <a:noFill/>
              <a:ln w="12700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'cat. ratio table NiAu'!$C$57:$C$61</c:f>
              <c:numCache>
                <c:formatCode>General</c:formatCode>
                <c:ptCount val="5"/>
                <c:pt idx="0">
                  <c:v>2.5099999999999998</c:v>
                </c:pt>
                <c:pt idx="1">
                  <c:v>2.3342999999999998</c:v>
                </c:pt>
                <c:pt idx="2">
                  <c:v>2.089575</c:v>
                </c:pt>
                <c:pt idx="3">
                  <c:v>1.725625</c:v>
                </c:pt>
                <c:pt idx="4">
                  <c:v>1.1294999999999999</c:v>
                </c:pt>
              </c:numCache>
            </c:numRef>
          </c:xVal>
          <c:yVal>
            <c:numRef>
              <c:f>'cat. ratio table NiAu'!$H$57:$H$61</c:f>
              <c:numCache>
                <c:formatCode>0.00</c:formatCode>
                <c:ptCount val="5"/>
                <c:pt idx="0">
                  <c:v>7.52626041999007</c:v>
                </c:pt>
                <c:pt idx="1">
                  <c:v>16.707732248135862</c:v>
                </c:pt>
                <c:pt idx="2">
                  <c:v>15.90134720313692</c:v>
                </c:pt>
                <c:pt idx="3">
                  <c:v>16.290392619583773</c:v>
                </c:pt>
                <c:pt idx="4">
                  <c:v>13.510486280245336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F-6199-4ED8-94F7-D3B72F3F10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4527728"/>
        <c:axId val="644526416"/>
        <c:extLst/>
      </c:scatterChart>
      <c:valAx>
        <c:axId val="64452772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000" b="0" i="0" baseline="0">
                    <a:effectLst/>
                  </a:rPr>
                  <a:t>gold weight percentage in catalyst mixture (wt. % Au)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4526416"/>
        <c:crosses val="autoZero"/>
        <c:crossBetween val="midCat"/>
      </c:valAx>
      <c:valAx>
        <c:axId val="644526416"/>
        <c:scaling>
          <c:orientation val="minMax"/>
          <c:max val="2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000" b="0" i="0" baseline="0">
                    <a:effectLst/>
                  </a:rPr>
                  <a:t>Currenr densiy, mA cm</a:t>
                </a:r>
                <a:r>
                  <a:rPr lang="en-US" sz="1000" b="0" i="0" baseline="30000">
                    <a:effectLst/>
                  </a:rPr>
                  <a:t>-2</a:t>
                </a:r>
                <a:r>
                  <a:rPr lang="en-US" sz="1000" b="0" i="0" baseline="0">
                    <a:effectLst/>
                  </a:rPr>
                  <a:t>  </a:t>
                </a:r>
                <a:endParaRPr lang="en-GB" sz="10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out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4527728"/>
        <c:crosses val="autoZero"/>
        <c:crossBetween val="midCat"/>
      </c:valAx>
      <c:spPr>
        <a:noFill/>
        <a:ln cmpd="sng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85711811990011366"/>
          <c:y val="0.34807823812114491"/>
          <c:w val="0.10376275161464757"/>
          <c:h val="4.894884483247707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5689876813929625E-2"/>
          <c:y val="7.4243225084954234E-2"/>
          <c:w val="0.73274215736773463"/>
          <c:h val="0.8136824233809018"/>
        </c:manualLayout>
      </c:layout>
      <c:scatterChart>
        <c:scatterStyle val="smoothMarker"/>
        <c:varyColors val="0"/>
        <c:ser>
          <c:idx val="1"/>
          <c:order val="0"/>
          <c:tx>
            <c:v>Au mg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diamond"/>
            <c:size val="8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0.18647685823708232"/>
                  <c:y val="1.1602607937371391E-2"/>
                </c:manualLayout>
              </c:layout>
              <c:showLegendKey val="0"/>
              <c:showVal val="1"/>
              <c:showCatName val="1"/>
              <c:showSerName val="0"/>
              <c:showPercent val="0"/>
              <c:showBubbleSize val="0"/>
              <c:separator>;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9769-4CFF-AA61-A05527E16915}"/>
                </c:ext>
              </c:extLst>
            </c:dLbl>
            <c:dLbl>
              <c:idx val="1"/>
              <c:layout>
                <c:manualLayout>
                  <c:x val="-0.16075591227334673"/>
                  <c:y val="7.2516299608571866E-2"/>
                </c:manualLayout>
              </c:layout>
              <c:showLegendKey val="0"/>
              <c:showVal val="1"/>
              <c:showCatName val="1"/>
              <c:showSerName val="0"/>
              <c:showPercent val="0"/>
              <c:showBubbleSize val="0"/>
              <c:separator>;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9769-4CFF-AA61-A05527E16915}"/>
                </c:ext>
              </c:extLst>
            </c:dLbl>
            <c:dLbl>
              <c:idx val="2"/>
              <c:layout>
                <c:manualLayout>
                  <c:x val="-7.8590871445182864E-17"/>
                  <c:y val="-4.0609127780800239E-2"/>
                </c:manualLayout>
              </c:layout>
              <c:showLegendKey val="0"/>
              <c:showVal val="1"/>
              <c:showCatName val="1"/>
              <c:showSerName val="0"/>
              <c:showPercent val="0"/>
              <c:showBubbleSize val="0"/>
              <c:separator>;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9769-4CFF-AA61-A05527E16915}"/>
                </c:ext>
              </c:extLst>
            </c:dLbl>
            <c:dLbl>
              <c:idx val="3"/>
              <c:layout>
                <c:manualLayout>
                  <c:x val="6.4302364909337942E-3"/>
                  <c:y val="-4.0609127780800239E-2"/>
                </c:manualLayout>
              </c:layout>
              <c:showLegendKey val="0"/>
              <c:showVal val="1"/>
              <c:showCatName val="1"/>
              <c:showSerName val="0"/>
              <c:showPercent val="0"/>
              <c:showBubbleSize val="0"/>
              <c:separator>;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9769-4CFF-AA61-A05527E16915}"/>
                </c:ext>
              </c:extLst>
            </c:dLbl>
            <c:dLbl>
              <c:idx val="4"/>
              <c:layout>
                <c:manualLayout>
                  <c:x val="-7.8590871445182864E-17"/>
                  <c:y val="-4.0609127780800239E-2"/>
                </c:manualLayout>
              </c:layout>
              <c:showLegendKey val="0"/>
              <c:showVal val="1"/>
              <c:showCatName val="1"/>
              <c:showSerName val="0"/>
              <c:showPercent val="0"/>
              <c:showBubbleSize val="0"/>
              <c:separator>;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9769-4CFF-AA61-A05527E16915}"/>
                </c:ext>
              </c:extLst>
            </c:dLbl>
            <c:spPr>
              <a:solidFill>
                <a:sysClr val="window" lastClr="FFFFFF"/>
              </a:solidFill>
              <a:ln>
                <a:solidFill>
                  <a:sysClr val="windowText" lastClr="000000">
                    <a:lumMod val="25000"/>
                    <a:lumOff val="75000"/>
                  </a:sysClr>
                </a:solidFill>
              </a:ln>
              <a:effectLst/>
            </c:spPr>
            <c:txPr>
              <a:bodyPr rot="0" spcFirstLastPara="1" vertOverflow="clip" horzOverflow="clip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1"/>
            <c:showSerName val="0"/>
            <c:showPercent val="0"/>
            <c:showBubbleSize val="0"/>
            <c:separator>; </c:separator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wedgeRectCallout">
                    <a:avLst/>
                  </a:prstGeom>
                  <a:noFill/>
                  <a:ln>
                    <a:noFill/>
                  </a:ln>
                </c15:spPr>
                <c15:showLeaderLines val="0"/>
              </c:ext>
            </c:extLst>
          </c:dLbls>
          <c:xVal>
            <c:numRef>
              <c:f>'cat. ratio table NiAu'!$E$57:$E$61</c:f>
              <c:numCache>
                <c:formatCode>0.0000</c:formatCode>
                <c:ptCount val="5"/>
                <c:pt idx="0">
                  <c:v>5.0999999999999997E-2</c:v>
                </c:pt>
                <c:pt idx="1">
                  <c:v>4.7E-2</c:v>
                </c:pt>
                <c:pt idx="2">
                  <c:v>4.2000000000000003E-2</c:v>
                </c:pt>
                <c:pt idx="3">
                  <c:v>3.5000000000000003E-2</c:v>
                </c:pt>
                <c:pt idx="4">
                  <c:v>2.3E-2</c:v>
                </c:pt>
              </c:numCache>
            </c:numRef>
          </c:xVal>
          <c:yVal>
            <c:numRef>
              <c:f>'cat. ratio table NiAu'!$V$57:$V$61</c:f>
              <c:numCache>
                <c:formatCode>0.00</c:formatCode>
                <c:ptCount val="5"/>
                <c:pt idx="0">
                  <c:v>147.57373372529551</c:v>
                </c:pt>
                <c:pt idx="1">
                  <c:v>355.48366485395451</c:v>
                </c:pt>
                <c:pt idx="2">
                  <c:v>378.60350483659329</c:v>
                </c:pt>
                <c:pt idx="3">
                  <c:v>465.43978913096493</c:v>
                </c:pt>
                <c:pt idx="4">
                  <c:v>587.41244696718854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9769-4CFF-AA61-A05527E169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4527728"/>
        <c:axId val="644526416"/>
        <c:extLst/>
      </c:scatterChart>
      <c:valAx>
        <c:axId val="64452772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000" b="0" i="0" baseline="0">
                    <a:effectLst/>
                  </a:rPr>
                  <a:t>Gold (Au) content, mg</a:t>
                </a:r>
                <a:endParaRPr lang="en-GB" sz="10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0"/>
        <c:majorTickMark val="out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4526416"/>
        <c:crosses val="autoZero"/>
        <c:crossBetween val="midCat"/>
        <c:minorUnit val="1.0000000000000002E-2"/>
      </c:valAx>
      <c:valAx>
        <c:axId val="644526416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000" b="0" i="0" baseline="0">
                    <a:effectLst/>
                  </a:rPr>
                  <a:t>Currenr densiy, mA mg</a:t>
                </a:r>
                <a:r>
                  <a:rPr lang="en-US" sz="1000" b="0" i="0" baseline="30000">
                    <a:effectLst/>
                  </a:rPr>
                  <a:t>-1</a:t>
                </a:r>
                <a:r>
                  <a:rPr lang="en-US" sz="1000" b="0" i="0" baseline="0">
                    <a:effectLst/>
                  </a:rPr>
                  <a:t> Au </a:t>
                </a:r>
                <a:endParaRPr lang="en-GB" sz="10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out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4527728"/>
        <c:crosses val="autoZero"/>
        <c:crossBetween val="midCat"/>
      </c:valAx>
      <c:spPr>
        <a:noFill/>
        <a:ln cmpd="sng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85711811990011366"/>
          <c:y val="0.34807823812114491"/>
          <c:w val="0.11445837831123425"/>
          <c:h val="4.894884483247707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5689876813929625E-2"/>
          <c:y val="7.4243225084954234E-2"/>
          <c:w val="0.73274215736773463"/>
          <c:h val="0.8136824233809018"/>
        </c:manualLayout>
      </c:layout>
      <c:scatterChart>
        <c:scatterStyle val="smoothMarker"/>
        <c:varyColors val="0"/>
        <c:ser>
          <c:idx val="1"/>
          <c:order val="0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'cat. ratio table NiAu'!$L$111:$L$115</c:f>
              <c:numCache>
                <c:formatCode>General</c:formatCode>
                <c:ptCount val="5"/>
                <c:pt idx="0">
                  <c:v>2.5099999999999998</c:v>
                </c:pt>
                <c:pt idx="1">
                  <c:v>2.3342999999999998</c:v>
                </c:pt>
                <c:pt idx="2">
                  <c:v>2.089575</c:v>
                </c:pt>
                <c:pt idx="3">
                  <c:v>1.725625</c:v>
                </c:pt>
                <c:pt idx="4">
                  <c:v>1.1294999999999999</c:v>
                </c:pt>
              </c:numCache>
            </c:numRef>
          </c:xVal>
          <c:yVal>
            <c:numRef>
              <c:f>'cat. ratio table NiAu'!$M$111:$M$115</c:f>
              <c:numCache>
                <c:formatCode>0.00</c:formatCode>
                <c:ptCount val="5"/>
                <c:pt idx="0">
                  <c:v>7.5262604199900736</c:v>
                </c:pt>
                <c:pt idx="1">
                  <c:v>7.15</c:v>
                </c:pt>
                <c:pt idx="2">
                  <c:v>9.68</c:v>
                </c:pt>
                <c:pt idx="3">
                  <c:v>7.27</c:v>
                </c:pt>
                <c:pt idx="4">
                  <c:v>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7E5-40F6-A5FF-8F2CF0EAFD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4527728"/>
        <c:axId val="644526416"/>
        <c:extLst/>
      </c:scatterChart>
      <c:valAx>
        <c:axId val="64452772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000" b="0" i="0" baseline="0">
                    <a:effectLst/>
                  </a:rPr>
                  <a:t>gold weight percentage in catalyst mixture (wt. % Au)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4526416"/>
        <c:crosses val="autoZero"/>
        <c:crossBetween val="midCat"/>
      </c:valAx>
      <c:valAx>
        <c:axId val="644526416"/>
        <c:scaling>
          <c:orientation val="minMax"/>
          <c:max val="1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000" b="0" i="0" baseline="0">
                    <a:effectLst/>
                  </a:rPr>
                  <a:t>Currenr densiy, mA cm</a:t>
                </a:r>
                <a:r>
                  <a:rPr lang="en-US" sz="1000" b="0" i="0" baseline="30000">
                    <a:effectLst/>
                  </a:rPr>
                  <a:t>-2</a:t>
                </a:r>
                <a:r>
                  <a:rPr lang="en-US" sz="1000" b="0" i="0" baseline="0">
                    <a:effectLst/>
                  </a:rPr>
                  <a:t>  </a:t>
                </a:r>
                <a:endParaRPr lang="en-GB" sz="10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out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4527728"/>
        <c:crosses val="autoZero"/>
        <c:crossBetween val="midCat"/>
      </c:valAx>
      <c:spPr>
        <a:noFill/>
        <a:ln cmpd="sng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85711811990011366"/>
          <c:y val="0.34807823812114491"/>
          <c:w val="0.12167418038706564"/>
          <c:h val="4.894884483247707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5689876813929625E-2"/>
          <c:y val="7.4243225084954234E-2"/>
          <c:w val="0.73274215736773463"/>
          <c:h val="0.8136824233809018"/>
        </c:manualLayout>
      </c:layout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'cat. ratio table NiAu'!$N$111:$N$115</c:f>
              <c:numCache>
                <c:formatCode>0.0000</c:formatCode>
                <c:ptCount val="5"/>
                <c:pt idx="0">
                  <c:v>5.0999999999999997E-2</c:v>
                </c:pt>
                <c:pt idx="1">
                  <c:v>4.7E-2</c:v>
                </c:pt>
                <c:pt idx="2">
                  <c:v>4.2000000000000003E-2</c:v>
                </c:pt>
                <c:pt idx="3">
                  <c:v>3.5000000000000003E-2</c:v>
                </c:pt>
                <c:pt idx="4">
                  <c:v>2.3E-2</c:v>
                </c:pt>
              </c:numCache>
            </c:numRef>
          </c:xVal>
          <c:yVal>
            <c:numRef>
              <c:f>'cat. ratio table NiAu'!$P$111:$P$115</c:f>
              <c:numCache>
                <c:formatCode>0.00</c:formatCode>
                <c:ptCount val="5"/>
                <c:pt idx="0">
                  <c:v>147.57373372529557</c:v>
                </c:pt>
                <c:pt idx="1">
                  <c:v>152.12765957446808</c:v>
                </c:pt>
                <c:pt idx="2">
                  <c:v>230.47619047619045</c:v>
                </c:pt>
                <c:pt idx="3">
                  <c:v>207.71428571428569</c:v>
                </c:pt>
                <c:pt idx="4">
                  <c:v>86.956521739130437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F6D7-4CE3-96A2-D7C7CB864A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4527728"/>
        <c:axId val="644526416"/>
        <c:extLst/>
      </c:scatterChart>
      <c:valAx>
        <c:axId val="64452772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000" b="0" i="0" baseline="0">
                    <a:effectLst/>
                  </a:rPr>
                  <a:t>Gold (Au) content, mg</a:t>
                </a:r>
                <a:endParaRPr lang="en-GB" sz="10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0"/>
        <c:majorTickMark val="out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4526416"/>
        <c:crosses val="autoZero"/>
        <c:crossBetween val="midCat"/>
        <c:minorUnit val="1.0000000000000002E-2"/>
      </c:valAx>
      <c:valAx>
        <c:axId val="644526416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000" b="0" i="0" baseline="0">
                    <a:effectLst/>
                  </a:rPr>
                  <a:t>Currenr densiy, mA mg</a:t>
                </a:r>
                <a:r>
                  <a:rPr lang="en-US" sz="1000" b="0" i="0" baseline="30000">
                    <a:effectLst/>
                  </a:rPr>
                  <a:t>-1</a:t>
                </a:r>
                <a:r>
                  <a:rPr lang="en-US" sz="1000" b="0" i="0" baseline="0">
                    <a:effectLst/>
                  </a:rPr>
                  <a:t> Au </a:t>
                </a:r>
                <a:endParaRPr lang="en-GB" sz="10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out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4527728"/>
        <c:crosses val="autoZero"/>
        <c:crossBetween val="midCat"/>
      </c:valAx>
      <c:spPr>
        <a:noFill/>
        <a:ln cmpd="sng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85711811990011366"/>
          <c:y val="0.34807823812114491"/>
          <c:w val="0.12176690034486283"/>
          <c:h val="4.894884483247707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Curve to determine catalyst loadin</a:t>
            </a:r>
            <a:r>
              <a:rPr lang="en-GB" baseline="0"/>
              <a:t> </a:t>
            </a:r>
            <a:r>
              <a:rPr lang="en-GB"/>
              <a:t>for Co</a:t>
            </a:r>
          </a:p>
        </c:rich>
      </c:tx>
      <c:layout>
        <c:manualLayout>
          <c:xMode val="edge"/>
          <c:yMode val="edge"/>
          <c:x val="0.15377220190378812"/>
          <c:y val="4.01018410374686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805637903532438"/>
          <c:y val="0.12770292465701433"/>
          <c:w val="0.7574731988263077"/>
          <c:h val="0.69129628922608499"/>
        </c:manualLayout>
      </c:layout>
      <c:scatterChart>
        <c:scatterStyle val="lineMarker"/>
        <c:varyColors val="0"/>
        <c:ser>
          <c:idx val="2"/>
          <c:order val="2"/>
          <c:tx>
            <c:v>cobalt 2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log"/>
            <c:dispRSqr val="1"/>
            <c:dispEq val="1"/>
            <c:trendlineLbl>
              <c:layout>
                <c:manualLayout>
                  <c:x val="9.5816694460981774E-2"/>
                  <c:y val="0.16464103466448288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'AuCo deposition calculations'!$Y$8:$Y$14</c:f>
              <c:numCache>
                <c:formatCode>General</c:formatCode>
                <c:ptCount val="7"/>
                <c:pt idx="0">
                  <c:v>2E-3</c:v>
                </c:pt>
                <c:pt idx="1">
                  <c:v>4.0000000000000001E-3</c:v>
                </c:pt>
                <c:pt idx="2">
                  <c:v>6.0000000000000001E-3</c:v>
                </c:pt>
                <c:pt idx="3">
                  <c:v>8.0000000000000002E-3</c:v>
                </c:pt>
                <c:pt idx="4">
                  <c:v>1.2E-2</c:v>
                </c:pt>
                <c:pt idx="5">
                  <c:v>1.6E-2</c:v>
                </c:pt>
                <c:pt idx="6">
                  <c:v>3.2000000000000001E-2</c:v>
                </c:pt>
              </c:numCache>
            </c:numRef>
          </c:xVal>
          <c:yVal>
            <c:numRef>
              <c:f>'AuCo deposition calculations'!$AF$8:$AF$14</c:f>
              <c:numCache>
                <c:formatCode>General</c:formatCode>
                <c:ptCount val="7"/>
                <c:pt idx="0">
                  <c:v>0.57765537053831195</c:v>
                </c:pt>
                <c:pt idx="1">
                  <c:v>1.1508447138424849</c:v>
                </c:pt>
                <c:pt idx="2">
                  <c:v>1.7317507963109717</c:v>
                </c:pt>
                <c:pt idx="3">
                  <c:v>2.2870536675604973</c:v>
                </c:pt>
                <c:pt idx="4">
                  <c:v>2.7086590350928477</c:v>
                </c:pt>
                <c:pt idx="5">
                  <c:v>2.9195610412452719</c:v>
                </c:pt>
                <c:pt idx="6">
                  <c:v>3.6506377001135619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AE59-405B-B2AD-7B2044AD6B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3935056"/>
        <c:axId val="89533648"/>
        <c:extLst>
          <c:ext xmlns:c15="http://schemas.microsoft.com/office/drawing/2012/chart" uri="{02D57815-91ED-43cb-92C2-25804820EDAC}">
            <c15:filteredScatterSeries>
              <c15:ser>
                <c:idx val="1"/>
                <c:order val="0"/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/>
                    </a:solidFill>
                    <a:ln w="9525">
                      <a:solidFill>
                        <a:schemeClr val="accent2"/>
                      </a:solidFill>
                    </a:ln>
                    <a:effectLst/>
                  </c:spPr>
                </c:marker>
                <c:trendline>
                  <c:spPr>
                    <a:ln w="19050" cap="rnd">
                      <a:solidFill>
                        <a:schemeClr val="accent2"/>
                      </a:solidFill>
                      <a:prstDash val="solid"/>
                    </a:ln>
                    <a:effectLst/>
                  </c:spPr>
                  <c:trendlineType val="log"/>
                  <c:dispRSqr val="1"/>
                  <c:dispEq val="1"/>
                  <c:trendlineLbl>
                    <c:layout>
                      <c:manualLayout>
                        <c:x val="-6.8009777580014863E-2"/>
                        <c:y val="-1.0352734885077589E-3"/>
                      </c:manualLayout>
                    </c:layout>
                    <c:numFmt formatCode="General" sourceLinked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anchor="ctr" anchorCtr="1"/>
                      <a:lstStyle/>
                      <a:p>
                        <a:pPr>
                          <a:defRPr sz="900" b="0" i="0" u="none" strike="noStrike" kern="1200" baseline="0">
                            <a:solidFill>
                              <a:schemeClr val="tx1">
                                <a:lumMod val="65000"/>
                                <a:lumOff val="35000"/>
                              </a:schemeClr>
                            </a:solidFill>
                            <a:latin typeface="+mn-lt"/>
                            <a:ea typeface="+mn-ea"/>
                            <a:cs typeface="+mn-cs"/>
                          </a:defRPr>
                        </a:pPr>
                        <a:endParaRPr lang="en-US"/>
                      </a:p>
                    </c:txPr>
                  </c:trendlineLbl>
                </c:trendline>
                <c:xVal>
                  <c:numRef>
                    <c:extLst>
                      <c:ext uri="{02D57815-91ED-43cb-92C2-25804820EDAC}">
                        <c15:formulaRef>
                          <c15:sqref>'Ni 20.10.2020'!$AE$24:$AE$29</c15:sqref>
                        </c15:formulaRef>
                      </c:ext>
                    </c:extLst>
                    <c:numCache>
                      <c:formatCode>General</c:formatCode>
                      <c:ptCount val="6"/>
                      <c:pt idx="0">
                        <c:v>4.0000000000000001E-3</c:v>
                      </c:pt>
                      <c:pt idx="1">
                        <c:v>8.0000000000000002E-3</c:v>
                      </c:pt>
                      <c:pt idx="2">
                        <c:v>1.6E-2</c:v>
                      </c:pt>
                      <c:pt idx="3">
                        <c:v>1.7999999999999999E-2</c:v>
                      </c:pt>
                      <c:pt idx="4">
                        <c:v>3.2000000000000001E-2</c:v>
                      </c:pt>
                      <c:pt idx="5">
                        <c:v>6.4000000000000001E-2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'Ni 20.10.2020'!$AL$24:$AL$29</c15:sqref>
                        </c15:formulaRef>
                      </c:ext>
                    </c:extLst>
                    <c:numCache>
                      <c:formatCode>General</c:formatCode>
                      <c:ptCount val="6"/>
                      <c:pt idx="0">
                        <c:v>0.34372586460157084</c:v>
                      </c:pt>
                      <c:pt idx="1">
                        <c:v>0.74219629949203447</c:v>
                      </c:pt>
                      <c:pt idx="2">
                        <c:v>1.166332195929086</c:v>
                      </c:pt>
                      <c:pt idx="3">
                        <c:v>1.2660979862022215</c:v>
                      </c:pt>
                      <c:pt idx="4">
                        <c:v>1.6558066678702243</c:v>
                      </c:pt>
                      <c:pt idx="5">
                        <c:v>2.1050946193960183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3-AE59-405B-B2AD-7B2044AD6B66}"/>
                  </c:ext>
                </c:extLst>
              </c15:ser>
            </c15:filteredScatterSeries>
            <c15:filteredScatterSeries>
              <c15:ser>
                <c:idx val="0"/>
                <c:order val="1"/>
                <c:tx>
                  <c:v>Cobalt</c:v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trendline>
                  <c:spPr>
                    <a:ln w="19050" cap="rnd">
                      <a:solidFill>
                        <a:schemeClr val="accent1"/>
                      </a:solidFill>
                      <a:prstDash val="solid"/>
                    </a:ln>
                    <a:effectLst/>
                  </c:spPr>
                  <c:trendlineType val="log"/>
                  <c:dispRSqr val="1"/>
                  <c:dispEq val="1"/>
                  <c:trendlineLbl>
                    <c:layout>
                      <c:manualLayout>
                        <c:x val="-0.21021611058581932"/>
                        <c:y val="5.4643282300376246E-2"/>
                      </c:manualLayout>
                    </c:layout>
                    <c:numFmt formatCode="General" sourceLinked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anchor="ctr" anchorCtr="1"/>
                      <a:lstStyle/>
                      <a:p>
                        <a:pPr>
                          <a:defRPr sz="900" b="0" i="0" u="none" strike="noStrike" kern="1200" baseline="0">
                            <a:solidFill>
                              <a:schemeClr val="tx1">
                                <a:lumMod val="65000"/>
                                <a:lumOff val="35000"/>
                              </a:schemeClr>
                            </a:solidFill>
                            <a:latin typeface="+mn-lt"/>
                            <a:ea typeface="+mn-ea"/>
                            <a:cs typeface="+mn-cs"/>
                          </a:defRPr>
                        </a:pPr>
                        <a:endParaRPr lang="en-US"/>
                      </a:p>
                    </c:txPr>
                  </c:trendlineLbl>
                </c:trendline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[1]Sheet1!$M$20:$M$26</c15:sqref>
                        </c15:formulaRef>
                      </c:ext>
                    </c:extLst>
                    <c:numCache>
                      <c:formatCode>General</c:formatCode>
                      <c:ptCount val="7"/>
                      <c:pt idx="0">
                        <c:v>2E-3</c:v>
                      </c:pt>
                      <c:pt idx="1">
                        <c:v>4.0000000000000001E-3</c:v>
                      </c:pt>
                      <c:pt idx="2">
                        <c:v>6.0000000000000001E-3</c:v>
                      </c:pt>
                      <c:pt idx="3">
                        <c:v>8.0000000000000002E-3</c:v>
                      </c:pt>
                      <c:pt idx="4">
                        <c:v>1.2E-2</c:v>
                      </c:pt>
                      <c:pt idx="5">
                        <c:v>1.6E-2</c:v>
                      </c:pt>
                      <c:pt idx="6">
                        <c:v>3.2000000000000001E-2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[1]Sheet1!$T$20:$T$26</c15:sqref>
                        </c15:formulaRef>
                      </c:ext>
                    </c:extLst>
                    <c:numCache>
                      <c:formatCode>General</c:formatCode>
                      <c:ptCount val="7"/>
                      <c:pt idx="0">
                        <c:v>0.57765537053831195</c:v>
                      </c:pt>
                      <c:pt idx="1">
                        <c:v>1.1508447138424849</c:v>
                      </c:pt>
                      <c:pt idx="2">
                        <c:v>1.7317507963109717</c:v>
                      </c:pt>
                      <c:pt idx="3">
                        <c:v>2.2870536675605</c:v>
                      </c:pt>
                      <c:pt idx="4">
                        <c:v>2.7086590350928477</c:v>
                      </c:pt>
                      <c:pt idx="5">
                        <c:v>2.9195610412452719</c:v>
                      </c:pt>
                      <c:pt idx="6">
                        <c:v>3.6506377001135619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AE59-405B-B2AD-7B2044AD6B66}"/>
                  </c:ext>
                </c:extLst>
              </c15:ser>
            </c15:filteredScatterSeries>
          </c:ext>
        </c:extLst>
      </c:scatterChart>
      <c:valAx>
        <c:axId val="14393505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C0 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533648"/>
        <c:crosses val="autoZero"/>
        <c:crossBetween val="midCat"/>
      </c:valAx>
      <c:valAx>
        <c:axId val="8953364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Catalyst loading, wt %</a:t>
                </a:r>
              </a:p>
            </c:rich>
          </c:tx>
          <c:layout>
            <c:manualLayout>
              <c:xMode val="edge"/>
              <c:yMode val="edge"/>
              <c:x val="2.1100101645259561E-2"/>
              <c:y val="0.2704422689754732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3935056"/>
        <c:crosses val="autoZero"/>
        <c:crossBetween val="midCat"/>
      </c:valAx>
      <c:spPr>
        <a:noFill/>
        <a:ln>
          <a:solidFill>
            <a:schemeClr val="bg2">
              <a:lumMod val="75000"/>
            </a:schemeClr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215587981899103E-2"/>
          <c:y val="7.4243215329329065E-2"/>
          <c:w val="0.73274215736773463"/>
          <c:h val="0.8136824233809018"/>
        </c:manualLayout>
      </c:layout>
      <c:scatterChart>
        <c:scatterStyle val="smoothMarker"/>
        <c:varyColors val="0"/>
        <c:ser>
          <c:idx val="1"/>
          <c:order val="0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errBars>
            <c:errDir val="y"/>
            <c:errBarType val="both"/>
            <c:errValType val="percentage"/>
            <c:noEndCap val="0"/>
            <c:val val="5"/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'AuCo deposition calculations'!$B$47:$B$51</c:f>
              <c:numCache>
                <c:formatCode>General</c:formatCode>
                <c:ptCount val="5"/>
                <c:pt idx="0">
                  <c:v>2.5099999999999998</c:v>
                </c:pt>
                <c:pt idx="1">
                  <c:v>2.3342999999999998</c:v>
                </c:pt>
                <c:pt idx="2">
                  <c:v>2.089575</c:v>
                </c:pt>
                <c:pt idx="3">
                  <c:v>1.725625</c:v>
                </c:pt>
                <c:pt idx="4">
                  <c:v>1.1294999999999999</c:v>
                </c:pt>
              </c:numCache>
            </c:numRef>
          </c:xVal>
          <c:yVal>
            <c:numRef>
              <c:f>'AuCo deposition calculations'!$G$47:$G$51</c:f>
              <c:numCache>
                <c:formatCode>0.00</c:formatCode>
                <c:ptCount val="5"/>
                <c:pt idx="0">
                  <c:v>7.89</c:v>
                </c:pt>
                <c:pt idx="1">
                  <c:v>9.36</c:v>
                </c:pt>
                <c:pt idx="2">
                  <c:v>7.5</c:v>
                </c:pt>
                <c:pt idx="3">
                  <c:v>7.89</c:v>
                </c:pt>
                <c:pt idx="4">
                  <c:v>6.72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6DD-4F5A-BFE5-84FAFB7D58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4527728"/>
        <c:axId val="644526416"/>
        <c:extLst/>
      </c:scatterChart>
      <c:valAx>
        <c:axId val="64452772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000" b="0" i="0" baseline="0">
                    <a:effectLst/>
                  </a:rPr>
                  <a:t>gold weight percentage in catalyst mixture (wt. % Au)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4526416"/>
        <c:crosses val="autoZero"/>
        <c:crossBetween val="midCat"/>
      </c:valAx>
      <c:valAx>
        <c:axId val="644526416"/>
        <c:scaling>
          <c:orientation val="minMax"/>
          <c:max val="10"/>
          <c:min val="5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000" b="0" i="0" baseline="0">
                    <a:effectLst/>
                  </a:rPr>
                  <a:t>Currenr densiy, mA cm</a:t>
                </a:r>
                <a:r>
                  <a:rPr lang="en-US" sz="1000" b="0" i="0" baseline="30000">
                    <a:effectLst/>
                  </a:rPr>
                  <a:t>-2</a:t>
                </a:r>
                <a:r>
                  <a:rPr lang="en-US" sz="1000" b="0" i="0" baseline="0">
                    <a:effectLst/>
                  </a:rPr>
                  <a:t>  </a:t>
                </a:r>
                <a:endParaRPr lang="en-GB" sz="10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out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4527728"/>
        <c:crosses val="autoZero"/>
        <c:crossBetween val="midCat"/>
      </c:valAx>
      <c:spPr>
        <a:noFill/>
        <a:ln cmpd="sng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85711811990011366"/>
          <c:y val="0.34807823812114491"/>
          <c:w val="0.12167418038706564"/>
          <c:h val="4.894884483247707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5689876813929625E-2"/>
          <c:y val="7.4243225084954234E-2"/>
          <c:w val="0.73274215736773463"/>
          <c:h val="0.8136824233809018"/>
        </c:manualLayout>
      </c:layout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'AuCo deposition calculations'!$D$47:$D$51</c:f>
              <c:numCache>
                <c:formatCode>0.0000</c:formatCode>
                <c:ptCount val="5"/>
                <c:pt idx="0">
                  <c:v>5.0999999999999997E-2</c:v>
                </c:pt>
                <c:pt idx="1">
                  <c:v>4.7E-2</c:v>
                </c:pt>
                <c:pt idx="2">
                  <c:v>4.2000000000000003E-2</c:v>
                </c:pt>
                <c:pt idx="3">
                  <c:v>3.5000000000000003E-2</c:v>
                </c:pt>
                <c:pt idx="4">
                  <c:v>2.3E-2</c:v>
                </c:pt>
              </c:numCache>
            </c:numRef>
          </c:xVal>
          <c:yVal>
            <c:numRef>
              <c:f>'AuCo deposition calculations'!$U$47:$U$51</c:f>
              <c:numCache>
                <c:formatCode>0.00</c:formatCode>
                <c:ptCount val="5"/>
                <c:pt idx="0">
                  <c:v>154.70588235294119</c:v>
                </c:pt>
                <c:pt idx="1">
                  <c:v>199.14893617021275</c:v>
                </c:pt>
                <c:pt idx="2">
                  <c:v>178.57142857142856</c:v>
                </c:pt>
                <c:pt idx="3">
                  <c:v>225.42857142857139</c:v>
                </c:pt>
                <c:pt idx="4">
                  <c:v>292.17391304347825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ABB2-479F-B85F-F94C239727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4527728"/>
        <c:axId val="644526416"/>
        <c:extLst/>
      </c:scatterChart>
      <c:valAx>
        <c:axId val="64452772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000" b="0" i="0" baseline="0">
                    <a:effectLst/>
                  </a:rPr>
                  <a:t>Gold (Au) content, mg</a:t>
                </a:r>
                <a:endParaRPr lang="en-GB" sz="10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0"/>
        <c:majorTickMark val="out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4526416"/>
        <c:crosses val="autoZero"/>
        <c:crossBetween val="midCat"/>
        <c:minorUnit val="1.0000000000000002E-2"/>
      </c:valAx>
      <c:valAx>
        <c:axId val="644526416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000" b="0" i="0" baseline="0">
                    <a:effectLst/>
                  </a:rPr>
                  <a:t>Currenr densiy, mA mg</a:t>
                </a:r>
                <a:r>
                  <a:rPr lang="en-US" sz="1000" b="0" i="0" baseline="30000">
                    <a:effectLst/>
                  </a:rPr>
                  <a:t>-1</a:t>
                </a:r>
                <a:r>
                  <a:rPr lang="en-US" sz="1000" b="0" i="0" baseline="0">
                    <a:effectLst/>
                  </a:rPr>
                  <a:t> Au </a:t>
                </a:r>
                <a:endParaRPr lang="en-GB" sz="10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out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4527728"/>
        <c:crosses val="autoZero"/>
        <c:crossBetween val="midCat"/>
      </c:valAx>
      <c:spPr>
        <a:noFill/>
        <a:ln cmpd="sng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85711811990011366"/>
          <c:y val="0.34807823812114491"/>
          <c:w val="0.12176690034486283"/>
          <c:h val="4.894884483247707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Curve to determine catalyst loading</a:t>
            </a:r>
            <a:r>
              <a:rPr lang="en-GB" baseline="0"/>
              <a:t> </a:t>
            </a:r>
            <a:r>
              <a:rPr lang="en-GB"/>
              <a:t>for Cu</a:t>
            </a:r>
          </a:p>
        </c:rich>
      </c:tx>
      <c:layout>
        <c:manualLayout>
          <c:xMode val="edge"/>
          <c:yMode val="edge"/>
          <c:x val="0.15377220190378812"/>
          <c:y val="4.01018410374686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5657277627204932"/>
          <c:y val="0.18703895671573365"/>
          <c:w val="0.7574731988263077"/>
          <c:h val="0.69129628922608499"/>
        </c:manualLayout>
      </c:layout>
      <c:scatterChart>
        <c:scatterStyle val="lineMarker"/>
        <c:varyColors val="0"/>
        <c:ser>
          <c:idx val="1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log"/>
            <c:dispRSqr val="1"/>
            <c:dispEq val="1"/>
            <c:trendlineLbl>
              <c:layout>
                <c:manualLayout>
                  <c:x val="-0.16723028669035417"/>
                  <c:y val="1.1606083151363439E-3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'[2]Cu+en'!$AM$27:$AM$32</c:f>
              <c:numCache>
                <c:formatCode>General</c:formatCode>
                <c:ptCount val="6"/>
                <c:pt idx="0">
                  <c:v>4.0000000000000001E-3</c:v>
                </c:pt>
                <c:pt idx="1">
                  <c:v>8.0000000000000002E-3</c:v>
                </c:pt>
                <c:pt idx="2">
                  <c:v>1.2E-2</c:v>
                </c:pt>
                <c:pt idx="3">
                  <c:v>1.6E-2</c:v>
                </c:pt>
                <c:pt idx="4">
                  <c:v>3.2000000000000001E-2</c:v>
                </c:pt>
                <c:pt idx="5">
                  <c:v>6.4000000000000001E-2</c:v>
                </c:pt>
              </c:numCache>
            </c:numRef>
          </c:xVal>
          <c:yVal>
            <c:numRef>
              <c:f>'[2]Cu+en'!$AT$27:$AT$32</c:f>
              <c:numCache>
                <c:formatCode>General</c:formatCode>
                <c:ptCount val="6"/>
                <c:pt idx="0">
                  <c:v>1.0662624505848406</c:v>
                </c:pt>
                <c:pt idx="1">
                  <c:v>2.26874946465189</c:v>
                </c:pt>
                <c:pt idx="2">
                  <c:v>2.7971344683174539</c:v>
                </c:pt>
                <c:pt idx="3">
                  <c:v>3.0567996168193337</c:v>
                </c:pt>
                <c:pt idx="4">
                  <c:v>3.4422526841432481</c:v>
                </c:pt>
                <c:pt idx="5">
                  <c:v>3.9896893470200609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4F7-4A3F-B190-FC404CFCF5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3935056"/>
        <c:axId val="89533648"/>
        <c:extLst/>
      </c:scatterChart>
      <c:valAx>
        <c:axId val="14393505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C0 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533648"/>
        <c:crosses val="autoZero"/>
        <c:crossBetween val="midCat"/>
      </c:valAx>
      <c:valAx>
        <c:axId val="8953364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Catalyst loading, wt %</a:t>
                </a:r>
              </a:p>
            </c:rich>
          </c:tx>
          <c:layout>
            <c:manualLayout>
              <c:xMode val="edge"/>
              <c:yMode val="edge"/>
              <c:x val="2.1100101645259561E-2"/>
              <c:y val="0.2704422689754732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3935056"/>
        <c:crosses val="autoZero"/>
        <c:crossBetween val="midCat"/>
      </c:valAx>
      <c:spPr>
        <a:noFill/>
        <a:ln>
          <a:solidFill>
            <a:schemeClr val="bg2">
              <a:lumMod val="75000"/>
            </a:schemeClr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Curve to determine catalyst loading w:w</a:t>
            </a:r>
            <a:r>
              <a:rPr lang="en-US" baseline="0"/>
              <a:t> </a:t>
            </a:r>
            <a:r>
              <a:rPr lang="en-US"/>
              <a:t>ratio for Au</a:t>
            </a:r>
          </a:p>
        </c:rich>
      </c:tx>
      <c:layout>
        <c:manualLayout>
          <c:xMode val="edge"/>
          <c:yMode val="edge"/>
          <c:x val="0.41277353689567431"/>
          <c:y val="2.365863648012714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3384940215806357"/>
          <c:y val="0.16851612903225807"/>
          <c:w val="0.80992849227179931"/>
          <c:h val="0.64050190500380988"/>
        </c:manualLayout>
      </c:layout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log"/>
            <c:dispRSqr val="1"/>
            <c:dispEq val="1"/>
            <c:trendlineLbl>
              <c:layout>
                <c:manualLayout>
                  <c:x val="7.3947725284339461E-2"/>
                  <c:y val="0.22685185185185186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'[3]16.10.2020 absorbance and adsor'!$AH$61:$AH$65</c:f>
              <c:numCache>
                <c:formatCode>General</c:formatCode>
                <c:ptCount val="5"/>
                <c:pt idx="0">
                  <c:v>4.0000000000000001E-3</c:v>
                </c:pt>
                <c:pt idx="1">
                  <c:v>8.0000000000000002E-3</c:v>
                </c:pt>
                <c:pt idx="2">
                  <c:v>1.6E-2</c:v>
                </c:pt>
                <c:pt idx="3">
                  <c:v>3.2000000000000001E-2</c:v>
                </c:pt>
                <c:pt idx="4">
                  <c:v>6.4000000000000001E-2</c:v>
                </c:pt>
              </c:numCache>
            </c:numRef>
          </c:xVal>
          <c:yVal>
            <c:numRef>
              <c:f>'[3]16.10.2020 absorbance and adsor'!$AO$61:$AO$65</c:f>
              <c:numCache>
                <c:formatCode>General</c:formatCode>
                <c:ptCount val="5"/>
                <c:pt idx="0">
                  <c:v>3.6705406010414077</c:v>
                </c:pt>
                <c:pt idx="1">
                  <c:v>7.1482847250706634</c:v>
                </c:pt>
                <c:pt idx="2">
                  <c:v>11.967616322798607</c:v>
                </c:pt>
                <c:pt idx="3">
                  <c:v>15.145008618766326</c:v>
                </c:pt>
                <c:pt idx="4">
                  <c:v>17.279868822332627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B23-4FDE-9D31-7B36D55EAC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3935056"/>
        <c:axId val="89533648"/>
      </c:scatterChart>
      <c:valAx>
        <c:axId val="14393505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C0 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533648"/>
        <c:crosses val="autoZero"/>
        <c:crossBetween val="midCat"/>
      </c:valAx>
      <c:valAx>
        <c:axId val="8953364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Catalyst loading, wt %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3935056"/>
        <c:crosses val="autoZero"/>
        <c:crossBetween val="midCat"/>
      </c:valAx>
      <c:spPr>
        <a:noFill/>
        <a:ln>
          <a:solidFill>
            <a:schemeClr val="bg2">
              <a:lumMod val="75000"/>
            </a:schemeClr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215587981899103E-2"/>
          <c:y val="7.4243215329329065E-2"/>
          <c:w val="0.73274215736773463"/>
          <c:h val="0.8136824233809018"/>
        </c:manualLayout>
      </c:layout>
      <c:scatterChart>
        <c:scatterStyle val="smoothMarker"/>
        <c:varyColors val="0"/>
        <c:ser>
          <c:idx val="0"/>
          <c:order val="1"/>
          <c:tx>
            <c:v>Au-Cu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errBars>
            <c:errDir val="y"/>
            <c:errBarType val="both"/>
            <c:errValType val="cust"/>
            <c:noEndCap val="0"/>
            <c:plus>
              <c:numRef>
                <c:f>'AuCu deposition'!$I$62:$I$66</c:f>
                <c:numCache>
                  <c:formatCode>General</c:formatCode>
                  <c:ptCount val="5"/>
                  <c:pt idx="0">
                    <c:v>0.3</c:v>
                  </c:pt>
                  <c:pt idx="1">
                    <c:v>0.25</c:v>
                  </c:pt>
                  <c:pt idx="2">
                    <c:v>0.4</c:v>
                  </c:pt>
                  <c:pt idx="3">
                    <c:v>0.3</c:v>
                  </c:pt>
                  <c:pt idx="4">
                    <c:v>0.4</c:v>
                  </c:pt>
                </c:numCache>
              </c:numRef>
            </c:plus>
            <c:minus>
              <c:numRef>
                <c:f>'AuCu deposition'!$I$62:$I$66</c:f>
                <c:numCache>
                  <c:formatCode>General</c:formatCode>
                  <c:ptCount val="5"/>
                  <c:pt idx="0">
                    <c:v>0.3</c:v>
                  </c:pt>
                  <c:pt idx="1">
                    <c:v>0.25</c:v>
                  </c:pt>
                  <c:pt idx="2">
                    <c:v>0.4</c:v>
                  </c:pt>
                  <c:pt idx="3">
                    <c:v>0.3</c:v>
                  </c:pt>
                  <c:pt idx="4">
                    <c:v>0.4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'AuCu deposition'!$C$62:$C$66</c:f>
              <c:numCache>
                <c:formatCode>General</c:formatCode>
                <c:ptCount val="5"/>
                <c:pt idx="0">
                  <c:v>2.5099999999999998</c:v>
                </c:pt>
                <c:pt idx="1">
                  <c:v>2.3342999999999998</c:v>
                </c:pt>
                <c:pt idx="2">
                  <c:v>2.089575</c:v>
                </c:pt>
                <c:pt idx="3">
                  <c:v>1.725625</c:v>
                </c:pt>
                <c:pt idx="4">
                  <c:v>1.1294999999999999</c:v>
                </c:pt>
              </c:numCache>
            </c:numRef>
          </c:xVal>
          <c:yVal>
            <c:numRef>
              <c:f>'AuCu deposition'!$H$62:$H$66</c:f>
              <c:numCache>
                <c:formatCode>0.00</c:formatCode>
                <c:ptCount val="5"/>
                <c:pt idx="0">
                  <c:v>7.89</c:v>
                </c:pt>
                <c:pt idx="1">
                  <c:v>7.86</c:v>
                </c:pt>
                <c:pt idx="2">
                  <c:v>7.4</c:v>
                </c:pt>
                <c:pt idx="3">
                  <c:v>5.68</c:v>
                </c:pt>
                <c:pt idx="4">
                  <c:v>6.38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1BA1-4B69-9420-FAB3803E99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4527728"/>
        <c:axId val="644526416"/>
        <c:extLst>
          <c:ext xmlns:c15="http://schemas.microsoft.com/office/drawing/2012/chart" uri="{02D57815-91ED-43cb-92C2-25804820EDAC}">
            <c15:filteredScatterSeries>
              <c15:ser>
                <c:idx val="1"/>
                <c:order val="0"/>
                <c:spPr>
                  <a:ln w="19050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/>
                    </a:solidFill>
                    <a:ln w="9525">
                      <a:solidFill>
                        <a:schemeClr val="accent2"/>
                      </a:solidFill>
                    </a:ln>
                    <a:effectLst/>
                  </c:spPr>
                </c:marker>
                <c:errBars>
                  <c:errDir val="y"/>
                  <c:errBarType val="both"/>
                  <c:errValType val="percentage"/>
                  <c:noEndCap val="0"/>
                  <c:val val="5"/>
                  <c:spPr>
                    <a:noFill/>
                    <a:ln w="9525" cap="flat" cmpd="sng" algn="ctr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round/>
                    </a:ln>
                    <a:effectLst/>
                  </c:spPr>
                </c:errBars>
                <c:xVal>
                  <c:numRef>
                    <c:extLst>
                      <c:ext uri="{02D57815-91ED-43cb-92C2-25804820EDAC}">
                        <c15:formulaRef>
                          <c15:sqref>'AuCo deposition calculations'!$B$47:$B$51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2.5099999999999998</c:v>
                      </c:pt>
                      <c:pt idx="1">
                        <c:v>2.3342999999999998</c:v>
                      </c:pt>
                      <c:pt idx="2">
                        <c:v>2.089575</c:v>
                      </c:pt>
                      <c:pt idx="3">
                        <c:v>1.725625</c:v>
                      </c:pt>
                      <c:pt idx="4">
                        <c:v>1.1294999999999999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'AuCo deposition calculations'!$G$47:$G$51</c15:sqref>
                        </c15:formulaRef>
                      </c:ext>
                    </c:extLst>
                    <c:numCache>
                      <c:formatCode>0.00</c:formatCode>
                      <c:ptCount val="5"/>
                      <c:pt idx="0">
                        <c:v>7.89</c:v>
                      </c:pt>
                      <c:pt idx="1">
                        <c:v>9.36</c:v>
                      </c:pt>
                      <c:pt idx="2">
                        <c:v>7.5</c:v>
                      </c:pt>
                      <c:pt idx="3">
                        <c:v>7.89</c:v>
                      </c:pt>
                      <c:pt idx="4">
                        <c:v>6.72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0-1BA1-4B69-9420-FAB3803E99EA}"/>
                  </c:ext>
                </c:extLst>
              </c15:ser>
            </c15:filteredScatterSeries>
          </c:ext>
        </c:extLst>
      </c:scatterChart>
      <c:valAx>
        <c:axId val="64452772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000" b="0" i="0" baseline="0">
                    <a:effectLst/>
                  </a:rPr>
                  <a:t>gold weight percentage in catalyst mixture (wt. % Au)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4526416"/>
        <c:crosses val="autoZero"/>
        <c:crossBetween val="midCat"/>
      </c:valAx>
      <c:valAx>
        <c:axId val="644526416"/>
        <c:scaling>
          <c:orientation val="minMax"/>
          <c:max val="10"/>
          <c:min val="5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000" b="0" i="0" baseline="0">
                    <a:effectLst/>
                  </a:rPr>
                  <a:t>Currenr densiy, mA cm</a:t>
                </a:r>
                <a:r>
                  <a:rPr lang="en-US" sz="1000" b="0" i="0" baseline="30000">
                    <a:effectLst/>
                  </a:rPr>
                  <a:t>-2</a:t>
                </a:r>
                <a:r>
                  <a:rPr lang="en-US" sz="1000" b="0" i="0" baseline="0">
                    <a:effectLst/>
                  </a:rPr>
                  <a:t>  </a:t>
                </a:r>
                <a:endParaRPr lang="en-GB" sz="10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out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4527728"/>
        <c:crosses val="autoZero"/>
        <c:crossBetween val="midCat"/>
      </c:valAx>
      <c:spPr>
        <a:noFill/>
        <a:ln cmpd="sng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85711811990011366"/>
          <c:y val="0.34807823812114491"/>
          <c:w val="0.11557967320927728"/>
          <c:h val="4.791760945428918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5689876813929625E-2"/>
          <c:y val="7.4243225084954234E-2"/>
          <c:w val="0.73274215736773463"/>
          <c:h val="0.8136824233809018"/>
        </c:manualLayout>
      </c:layout>
      <c:scatterChart>
        <c:scatterStyle val="smoothMarker"/>
        <c:varyColors val="0"/>
        <c:ser>
          <c:idx val="1"/>
          <c:order val="0"/>
          <c:tx>
            <c:v>Au-Cu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'AuCu deposition'!$E$62:$E$66</c:f>
              <c:numCache>
                <c:formatCode>0.0000</c:formatCode>
                <c:ptCount val="5"/>
                <c:pt idx="0">
                  <c:v>5.0999999999999997E-2</c:v>
                </c:pt>
                <c:pt idx="1">
                  <c:v>4.7E-2</c:v>
                </c:pt>
                <c:pt idx="2">
                  <c:v>4.2000000000000003E-2</c:v>
                </c:pt>
                <c:pt idx="3">
                  <c:v>3.5000000000000003E-2</c:v>
                </c:pt>
                <c:pt idx="4">
                  <c:v>2.3E-2</c:v>
                </c:pt>
              </c:numCache>
            </c:numRef>
          </c:xVal>
          <c:yVal>
            <c:numRef>
              <c:f>'AuCu deposition'!$V$62:$V$66</c:f>
              <c:numCache>
                <c:formatCode>0.00</c:formatCode>
                <c:ptCount val="5"/>
                <c:pt idx="0">
                  <c:v>154.70588235294119</c:v>
                </c:pt>
                <c:pt idx="1">
                  <c:v>167.2340425531915</c:v>
                </c:pt>
                <c:pt idx="2">
                  <c:v>176.19047619047618</c:v>
                </c:pt>
                <c:pt idx="3">
                  <c:v>162.28571428571425</c:v>
                </c:pt>
                <c:pt idx="4">
                  <c:v>277.39130434782606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067-42E3-96D4-79BBD69582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4527728"/>
        <c:axId val="644526416"/>
        <c:extLst/>
      </c:scatterChart>
      <c:valAx>
        <c:axId val="64452772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000" b="0" i="0" baseline="0">
                    <a:effectLst/>
                  </a:rPr>
                  <a:t>Gold (Au) content, mg</a:t>
                </a:r>
                <a:endParaRPr lang="en-GB" sz="10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0"/>
        <c:majorTickMark val="out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4526416"/>
        <c:crosses val="autoZero"/>
        <c:crossBetween val="midCat"/>
        <c:minorUnit val="1.0000000000000002E-2"/>
      </c:valAx>
      <c:valAx>
        <c:axId val="644526416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000" b="0" i="0" baseline="0">
                    <a:effectLst/>
                  </a:rPr>
                  <a:t>Currenr densiy, mA mg</a:t>
                </a:r>
                <a:r>
                  <a:rPr lang="en-US" sz="1000" b="0" i="0" baseline="30000">
                    <a:effectLst/>
                  </a:rPr>
                  <a:t>-1</a:t>
                </a:r>
                <a:r>
                  <a:rPr lang="en-US" sz="1000" b="0" i="0" baseline="0">
                    <a:effectLst/>
                  </a:rPr>
                  <a:t> Au </a:t>
                </a:r>
                <a:endParaRPr lang="en-GB" sz="10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out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4527728"/>
        <c:crosses val="autoZero"/>
        <c:crossBetween val="midCat"/>
      </c:valAx>
      <c:spPr>
        <a:noFill/>
        <a:ln cmpd="sng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85711811990011366"/>
          <c:y val="0.34807823812114491"/>
          <c:w val="0.11185788949096631"/>
          <c:h val="4.791760945428918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5.xml"/><Relationship Id="rId5" Type="http://schemas.openxmlformats.org/officeDocument/2006/relationships/image" Target="../media/image1.png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.xml"/><Relationship Id="rId7" Type="http://schemas.openxmlformats.org/officeDocument/2006/relationships/chart" Target="../charts/chart10.xml"/><Relationship Id="rId2" Type="http://schemas.openxmlformats.org/officeDocument/2006/relationships/chart" Target="../charts/chart7.xml"/><Relationship Id="rId1" Type="http://schemas.openxmlformats.org/officeDocument/2006/relationships/chart" Target="../charts/chart6.xml"/><Relationship Id="rId6" Type="http://schemas.openxmlformats.org/officeDocument/2006/relationships/image" Target="../media/image2.png"/><Relationship Id="rId5" Type="http://schemas.openxmlformats.org/officeDocument/2006/relationships/chart" Target="../charts/chart9.xml"/><Relationship Id="rId4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6.xml"/><Relationship Id="rId13" Type="http://schemas.openxmlformats.org/officeDocument/2006/relationships/chart" Target="../charts/chart21.xml"/><Relationship Id="rId3" Type="http://schemas.openxmlformats.org/officeDocument/2006/relationships/chart" Target="../charts/chart13.xml"/><Relationship Id="rId7" Type="http://schemas.openxmlformats.org/officeDocument/2006/relationships/image" Target="../media/image2.png"/><Relationship Id="rId12" Type="http://schemas.openxmlformats.org/officeDocument/2006/relationships/chart" Target="../charts/chart20.xml"/><Relationship Id="rId2" Type="http://schemas.openxmlformats.org/officeDocument/2006/relationships/chart" Target="../charts/chart12.xml"/><Relationship Id="rId1" Type="http://schemas.openxmlformats.org/officeDocument/2006/relationships/chart" Target="../charts/chart11.xml"/><Relationship Id="rId6" Type="http://schemas.openxmlformats.org/officeDocument/2006/relationships/chart" Target="../charts/chart15.xml"/><Relationship Id="rId11" Type="http://schemas.openxmlformats.org/officeDocument/2006/relationships/chart" Target="../charts/chart19.xml"/><Relationship Id="rId5" Type="http://schemas.openxmlformats.org/officeDocument/2006/relationships/chart" Target="../charts/chart14.xml"/><Relationship Id="rId10" Type="http://schemas.openxmlformats.org/officeDocument/2006/relationships/chart" Target="../charts/chart18.xml"/><Relationship Id="rId4" Type="http://schemas.openxmlformats.org/officeDocument/2006/relationships/image" Target="../media/image1.png"/><Relationship Id="rId9" Type="http://schemas.openxmlformats.org/officeDocument/2006/relationships/chart" Target="../charts/chart17.xml"/><Relationship Id="rId14" Type="http://schemas.openxmlformats.org/officeDocument/2006/relationships/image" Target="../media/image3.emf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4.xml"/><Relationship Id="rId2" Type="http://schemas.openxmlformats.org/officeDocument/2006/relationships/chart" Target="../charts/chart23.xml"/><Relationship Id="rId1" Type="http://schemas.openxmlformats.org/officeDocument/2006/relationships/chart" Target="../charts/chart22.xml"/><Relationship Id="rId4" Type="http://schemas.openxmlformats.org/officeDocument/2006/relationships/chart" Target="../charts/chart25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8.xml"/><Relationship Id="rId2" Type="http://schemas.openxmlformats.org/officeDocument/2006/relationships/chart" Target="../charts/chart27.xml"/><Relationship Id="rId1" Type="http://schemas.openxmlformats.org/officeDocument/2006/relationships/chart" Target="../charts/chart26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1.xml"/><Relationship Id="rId2" Type="http://schemas.openxmlformats.org/officeDocument/2006/relationships/chart" Target="../charts/chart30.xml"/><Relationship Id="rId1" Type="http://schemas.openxmlformats.org/officeDocument/2006/relationships/chart" Target="../charts/chart29.xml"/><Relationship Id="rId4" Type="http://schemas.openxmlformats.org/officeDocument/2006/relationships/chart" Target="../charts/chart3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38101</xdr:colOff>
      <xdr:row>11</xdr:row>
      <xdr:rowOff>48685</xdr:rowOff>
    </xdr:from>
    <xdr:to>
      <xdr:col>25</xdr:col>
      <xdr:colOff>476251</xdr:colOff>
      <xdr:row>23</xdr:row>
      <xdr:rowOff>95251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571501</xdr:colOff>
      <xdr:row>13</xdr:row>
      <xdr:rowOff>180975</xdr:rowOff>
    </xdr:from>
    <xdr:to>
      <xdr:col>8</xdr:col>
      <xdr:colOff>9525</xdr:colOff>
      <xdr:row>24</xdr:row>
      <xdr:rowOff>133350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19</xdr:col>
      <xdr:colOff>38102</xdr:colOff>
      <xdr:row>20</xdr:row>
      <xdr:rowOff>123826</xdr:rowOff>
    </xdr:from>
    <xdr:to>
      <xdr:col>24</xdr:col>
      <xdr:colOff>466726</xdr:colOff>
      <xdr:row>32</xdr:row>
      <xdr:rowOff>38100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161926</xdr:colOff>
      <xdr:row>16</xdr:row>
      <xdr:rowOff>95250</xdr:rowOff>
    </xdr:from>
    <xdr:to>
      <xdr:col>16</xdr:col>
      <xdr:colOff>485776</xdr:colOff>
      <xdr:row>30</xdr:row>
      <xdr:rowOff>142875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31</xdr:col>
      <xdr:colOff>514350</xdr:colOff>
      <xdr:row>18</xdr:row>
      <xdr:rowOff>9526</xdr:rowOff>
    </xdr:from>
    <xdr:to>
      <xdr:col>34</xdr:col>
      <xdr:colOff>174914</xdr:colOff>
      <xdr:row>20</xdr:row>
      <xdr:rowOff>36080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535900" y="3438526"/>
          <a:ext cx="1489364" cy="40755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28</xdr:col>
      <xdr:colOff>0</xdr:colOff>
      <xdr:row>33</xdr:row>
      <xdr:rowOff>85725</xdr:rowOff>
    </xdr:from>
    <xdr:to>
      <xdr:col>35</xdr:col>
      <xdr:colOff>267373</xdr:colOff>
      <xdr:row>47</xdr:row>
      <xdr:rowOff>133638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609599</xdr:colOff>
      <xdr:row>12</xdr:row>
      <xdr:rowOff>38100</xdr:rowOff>
    </xdr:from>
    <xdr:to>
      <xdr:col>13</xdr:col>
      <xdr:colOff>600074</xdr:colOff>
      <xdr:row>36</xdr:row>
      <xdr:rowOff>19050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21</xdr:col>
      <xdr:colOff>142875</xdr:colOff>
      <xdr:row>13</xdr:row>
      <xdr:rowOff>28574</xdr:rowOff>
    </xdr:from>
    <xdr:to>
      <xdr:col>29</xdr:col>
      <xdr:colOff>295275</xdr:colOff>
      <xdr:row>35</xdr:row>
      <xdr:rowOff>171449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247650</xdr:colOff>
      <xdr:row>18</xdr:row>
      <xdr:rowOff>95250</xdr:rowOff>
    </xdr:from>
    <xdr:to>
      <xdr:col>21</xdr:col>
      <xdr:colOff>38100</xdr:colOff>
      <xdr:row>36</xdr:row>
      <xdr:rowOff>19050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30</xdr:col>
      <xdr:colOff>208046</xdr:colOff>
      <xdr:row>12</xdr:row>
      <xdr:rowOff>123825</xdr:rowOff>
    </xdr:from>
    <xdr:to>
      <xdr:col>32</xdr:col>
      <xdr:colOff>346364</xdr:colOff>
      <xdr:row>14</xdr:row>
      <xdr:rowOff>114300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496046" y="2409825"/>
          <a:ext cx="1357518" cy="371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29</xdr:col>
      <xdr:colOff>457200</xdr:colOff>
      <xdr:row>24</xdr:row>
      <xdr:rowOff>104775</xdr:rowOff>
    </xdr:from>
    <xdr:to>
      <xdr:col>37</xdr:col>
      <xdr:colOff>172123</xdr:colOff>
      <xdr:row>38</xdr:row>
      <xdr:rowOff>152688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30</xdr:col>
      <xdr:colOff>0</xdr:colOff>
      <xdr:row>41</xdr:row>
      <xdr:rowOff>0</xdr:rowOff>
    </xdr:from>
    <xdr:to>
      <xdr:col>31</xdr:col>
      <xdr:colOff>574964</xdr:colOff>
      <xdr:row>43</xdr:row>
      <xdr:rowOff>7504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0" y="7810500"/>
          <a:ext cx="1184564" cy="38850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30</xdr:col>
      <xdr:colOff>0</xdr:colOff>
      <xdr:row>45</xdr:row>
      <xdr:rowOff>0</xdr:rowOff>
    </xdr:from>
    <xdr:to>
      <xdr:col>37</xdr:col>
      <xdr:colOff>521374</xdr:colOff>
      <xdr:row>59</xdr:row>
      <xdr:rowOff>47913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</xdr:colOff>
      <xdr:row>12</xdr:row>
      <xdr:rowOff>169332</xdr:rowOff>
    </xdr:from>
    <xdr:to>
      <xdr:col>10</xdr:col>
      <xdr:colOff>552451</xdr:colOff>
      <xdr:row>36</xdr:row>
      <xdr:rowOff>160406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18</xdr:col>
      <xdr:colOff>414544</xdr:colOff>
      <xdr:row>10</xdr:row>
      <xdr:rowOff>181804</xdr:rowOff>
    </xdr:from>
    <xdr:to>
      <xdr:col>26</xdr:col>
      <xdr:colOff>57978</xdr:colOff>
      <xdr:row>32</xdr:row>
      <xdr:rowOff>132522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381000</xdr:colOff>
      <xdr:row>18</xdr:row>
      <xdr:rowOff>161925</xdr:rowOff>
    </xdr:from>
    <xdr:to>
      <xdr:col>18</xdr:col>
      <xdr:colOff>171450</xdr:colOff>
      <xdr:row>36</xdr:row>
      <xdr:rowOff>85725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31</xdr:col>
      <xdr:colOff>208046</xdr:colOff>
      <xdr:row>18</xdr:row>
      <xdr:rowOff>123825</xdr:rowOff>
    </xdr:from>
    <xdr:to>
      <xdr:col>33</xdr:col>
      <xdr:colOff>346364</xdr:colOff>
      <xdr:row>20</xdr:row>
      <xdr:rowOff>114300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496046" y="2409825"/>
          <a:ext cx="1357518" cy="371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40</xdr:col>
      <xdr:colOff>234857</xdr:colOff>
      <xdr:row>33</xdr:row>
      <xdr:rowOff>179272</xdr:rowOff>
    </xdr:from>
    <xdr:to>
      <xdr:col>47</xdr:col>
      <xdr:colOff>535452</xdr:colOff>
      <xdr:row>48</xdr:row>
      <xdr:rowOff>46808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03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29</xdr:col>
      <xdr:colOff>153320</xdr:colOff>
      <xdr:row>47</xdr:row>
      <xdr:rowOff>28022</xdr:rowOff>
    </xdr:from>
    <xdr:to>
      <xdr:col>34</xdr:col>
      <xdr:colOff>165652</xdr:colOff>
      <xdr:row>61</xdr:row>
      <xdr:rowOff>107673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0300-00000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30</xdr:col>
      <xdr:colOff>252528</xdr:colOff>
      <xdr:row>44</xdr:row>
      <xdr:rowOff>33130</xdr:rowOff>
    </xdr:from>
    <xdr:to>
      <xdr:col>32</xdr:col>
      <xdr:colOff>215498</xdr:colOff>
      <xdr:row>46</xdr:row>
      <xdr:rowOff>41692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00000000-0008-0000-0300-00000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633832" y="8050695"/>
          <a:ext cx="1255057" cy="37299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46</xdr:col>
      <xdr:colOff>441095</xdr:colOff>
      <xdr:row>40</xdr:row>
      <xdr:rowOff>149086</xdr:rowOff>
    </xdr:from>
    <xdr:to>
      <xdr:col>51</xdr:col>
      <xdr:colOff>5311</xdr:colOff>
      <xdr:row>51</xdr:row>
      <xdr:rowOff>120189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56</xdr:col>
      <xdr:colOff>0</xdr:colOff>
      <xdr:row>39</xdr:row>
      <xdr:rowOff>0</xdr:rowOff>
    </xdr:from>
    <xdr:to>
      <xdr:col>62</xdr:col>
      <xdr:colOff>323021</xdr:colOff>
      <xdr:row>51</xdr:row>
      <xdr:rowOff>149087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3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47</xdr:col>
      <xdr:colOff>604169</xdr:colOff>
      <xdr:row>55</xdr:row>
      <xdr:rowOff>139563</xdr:rowOff>
    </xdr:from>
    <xdr:to>
      <xdr:col>53</xdr:col>
      <xdr:colOff>242158</xdr:colOff>
      <xdr:row>66</xdr:row>
      <xdr:rowOff>129163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0300-00000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40</xdr:col>
      <xdr:colOff>352425</xdr:colOff>
      <xdr:row>47</xdr:row>
      <xdr:rowOff>40070</xdr:rowOff>
    </xdr:from>
    <xdr:to>
      <xdr:col>45</xdr:col>
      <xdr:colOff>605120</xdr:colOff>
      <xdr:row>62</xdr:row>
      <xdr:rowOff>159808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00000000-0008-0000-0300-00001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34</xdr:col>
      <xdr:colOff>163250</xdr:colOff>
      <xdr:row>44</xdr:row>
      <xdr:rowOff>128671</xdr:rowOff>
    </xdr:from>
    <xdr:to>
      <xdr:col>40</xdr:col>
      <xdr:colOff>226427</xdr:colOff>
      <xdr:row>60</xdr:row>
      <xdr:rowOff>120251</xdr:rowOff>
    </xdr:to>
    <xdr:graphicFrame macro="">
      <xdr:nvGraphicFramePr>
        <xdr:cNvPr id="18" name="Chart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55</xdr:col>
      <xdr:colOff>168804</xdr:colOff>
      <xdr:row>54</xdr:row>
      <xdr:rowOff>166158</xdr:rowOff>
    </xdr:from>
    <xdr:to>
      <xdr:col>62</xdr:col>
      <xdr:colOff>473603</xdr:colOff>
      <xdr:row>69</xdr:row>
      <xdr:rowOff>51858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 editAs="oneCell">
    <xdr:from>
      <xdr:col>34</xdr:col>
      <xdr:colOff>504825</xdr:colOff>
      <xdr:row>61</xdr:row>
      <xdr:rowOff>38100</xdr:rowOff>
    </xdr:from>
    <xdr:to>
      <xdr:col>39</xdr:col>
      <xdr:colOff>552450</xdr:colOff>
      <xdr:row>77</xdr:row>
      <xdr:rowOff>66675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00000000-0008-0000-0300-00001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231225" y="11658600"/>
          <a:ext cx="3838575" cy="3076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63</xdr:row>
      <xdr:rowOff>9525</xdr:rowOff>
    </xdr:from>
    <xdr:to>
      <xdr:col>10</xdr:col>
      <xdr:colOff>495882</xdr:colOff>
      <xdr:row>86</xdr:row>
      <xdr:rowOff>6351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18</xdr:col>
      <xdr:colOff>142314</xdr:colOff>
      <xdr:row>63</xdr:row>
      <xdr:rowOff>17929</xdr:rowOff>
    </xdr:from>
    <xdr:to>
      <xdr:col>27</xdr:col>
      <xdr:colOff>139535</xdr:colOff>
      <xdr:row>86</xdr:row>
      <xdr:rowOff>14755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67236</xdr:colOff>
      <xdr:row>117</xdr:row>
      <xdr:rowOff>78441</xdr:rowOff>
    </xdr:from>
    <xdr:to>
      <xdr:col>15</xdr:col>
      <xdr:colOff>315467</xdr:colOff>
      <xdr:row>140</xdr:row>
      <xdr:rowOff>75267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44BE7C8-5667-4B0E-953B-DB3D1E612B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134472</xdr:colOff>
      <xdr:row>118</xdr:row>
      <xdr:rowOff>179294</xdr:rowOff>
    </xdr:from>
    <xdr:to>
      <xdr:col>25</xdr:col>
      <xdr:colOff>568722</xdr:colOff>
      <xdr:row>141</xdr:row>
      <xdr:rowOff>176120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6FE9871-287F-41F1-A3E2-012F52AA28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24</xdr:col>
      <xdr:colOff>418041</xdr:colOff>
      <xdr:row>14</xdr:row>
      <xdr:rowOff>182033</xdr:rowOff>
    </xdr:from>
    <xdr:to>
      <xdr:col>30</xdr:col>
      <xdr:colOff>18806</xdr:colOff>
      <xdr:row>30</xdr:row>
      <xdr:rowOff>133496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592455</xdr:colOff>
      <xdr:row>52</xdr:row>
      <xdr:rowOff>9525</xdr:rowOff>
    </xdr:from>
    <xdr:to>
      <xdr:col>12</xdr:col>
      <xdr:colOff>160265</xdr:colOff>
      <xdr:row>75</xdr:row>
      <xdr:rowOff>6351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23CEB56-FDAB-48D5-9EAA-64B5EA7665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304800</xdr:colOff>
      <xdr:row>52</xdr:row>
      <xdr:rowOff>133350</xdr:rowOff>
    </xdr:from>
    <xdr:to>
      <xdr:col>25</xdr:col>
      <xdr:colOff>89109</xdr:colOff>
      <xdr:row>75</xdr:row>
      <xdr:rowOff>130176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E16A500-CFD1-4C25-A5C8-C8364F16AC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447675</xdr:colOff>
      <xdr:row>37</xdr:row>
      <xdr:rowOff>85725</xdr:rowOff>
    </xdr:from>
    <xdr:to>
      <xdr:col>8</xdr:col>
      <xdr:colOff>381000</xdr:colOff>
      <xdr:row>55</xdr:row>
      <xdr:rowOff>7554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409575</xdr:colOff>
      <xdr:row>38</xdr:row>
      <xdr:rowOff>95251</xdr:rowOff>
    </xdr:from>
    <xdr:to>
      <xdr:col>15</xdr:col>
      <xdr:colOff>428625</xdr:colOff>
      <xdr:row>54</xdr:row>
      <xdr:rowOff>1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</xdr:col>
      <xdr:colOff>238125</xdr:colOff>
      <xdr:row>67</xdr:row>
      <xdr:rowOff>161925</xdr:rowOff>
    </xdr:from>
    <xdr:to>
      <xdr:col>13</xdr:col>
      <xdr:colOff>446015</xdr:colOff>
      <xdr:row>90</xdr:row>
      <xdr:rowOff>158751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76F2E76-3396-43D5-90FF-E6DA9D2F9F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304800</xdr:colOff>
      <xdr:row>67</xdr:row>
      <xdr:rowOff>133350</xdr:rowOff>
    </xdr:from>
    <xdr:to>
      <xdr:col>26</xdr:col>
      <xdr:colOff>89109</xdr:colOff>
      <xdr:row>90</xdr:row>
      <xdr:rowOff>130176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43476FF-5965-4F79-AA10-FC35986806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ersonal/rd3n17_soton_ac_uk/Documents/doktora/deneyler%202020%20ve%20oncesi/Absorbance%20and%20absorption%20studies/cobalt/combined%20data%20for%20Co%20deposition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rd3n17\OneDrive%20-%20University%20of%20Southampton\doktora\deneyler%202020%20ve%20oncesi\Absorbance%20and%20absorption%20studies\copper\copper%20adsorption%20study%2022.07.2022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rd3n17\OneDrive%20-%20University%20of%20Southampton\doktora\deneyler%202020%20ve%20oncesi\Absorbance%20and%20absorption%20studies\gold\09.10.2020%20gold%20absorbance%20and%20adsorption%20measurment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>
        <row r="20">
          <cell r="M20">
            <v>2E-3</v>
          </cell>
          <cell r="T20">
            <v>0.57765537053831195</v>
          </cell>
        </row>
        <row r="21">
          <cell r="M21">
            <v>4.0000000000000001E-3</v>
          </cell>
          <cell r="T21">
            <v>1.1508447138424849</v>
          </cell>
        </row>
        <row r="22">
          <cell r="M22">
            <v>6.0000000000000001E-3</v>
          </cell>
          <cell r="T22">
            <v>1.7317507963109717</v>
          </cell>
        </row>
        <row r="23">
          <cell r="M23">
            <v>8.0000000000000002E-3</v>
          </cell>
          <cell r="T23">
            <v>2.2870536675605</v>
          </cell>
        </row>
        <row r="24">
          <cell r="M24">
            <v>1.2E-2</v>
          </cell>
          <cell r="T24">
            <v>2.7086590350928477</v>
          </cell>
        </row>
        <row r="25">
          <cell r="M25">
            <v>1.6E-2</v>
          </cell>
          <cell r="T25">
            <v>2.9195610412452719</v>
          </cell>
        </row>
        <row r="26">
          <cell r="M26">
            <v>3.2000000000000001E-2</v>
          </cell>
          <cell r="T26">
            <v>3.6506377001135619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 only"/>
      <sheetName val="Cu+en"/>
    </sheetNames>
    <sheetDataSet>
      <sheetData sheetId="0"/>
      <sheetData sheetId="1">
        <row r="27">
          <cell r="AM27">
            <v>4.0000000000000001E-3</v>
          </cell>
          <cell r="AT27">
            <v>1.0662624505848406</v>
          </cell>
        </row>
        <row r="28">
          <cell r="AM28">
            <v>8.0000000000000002E-3</v>
          </cell>
          <cell r="AT28">
            <v>2.26874946465189</v>
          </cell>
        </row>
        <row r="29">
          <cell r="AM29">
            <v>1.2E-2</v>
          </cell>
          <cell r="AT29">
            <v>2.7971344683174539</v>
          </cell>
        </row>
        <row r="30">
          <cell r="AM30">
            <v>1.6E-2</v>
          </cell>
          <cell r="AT30">
            <v>3.0567996168193337</v>
          </cell>
        </row>
        <row r="31">
          <cell r="AM31">
            <v>3.2000000000000001E-2</v>
          </cell>
          <cell r="AT31">
            <v>3.4422526841432481</v>
          </cell>
        </row>
        <row r="32">
          <cell r="AM32">
            <v>6.4000000000000001E-2</v>
          </cell>
          <cell r="AT32">
            <v>3.9896893470200609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9.10.2020 gold absorbance and "/>
      <sheetName val="16.10.2020 absorbance and adsor"/>
    </sheetNames>
    <sheetDataSet>
      <sheetData sheetId="0"/>
      <sheetData sheetId="1">
        <row r="61">
          <cell r="AH61">
            <v>4.0000000000000001E-3</v>
          </cell>
          <cell r="AO61">
            <v>3.6705406010414077</v>
          </cell>
        </row>
        <row r="62">
          <cell r="AH62">
            <v>8.0000000000000002E-3</v>
          </cell>
          <cell r="AO62">
            <v>7.1482847250706634</v>
          </cell>
        </row>
        <row r="63">
          <cell r="AH63">
            <v>1.6E-2</v>
          </cell>
          <cell r="AO63">
            <v>11.967616322798607</v>
          </cell>
        </row>
        <row r="64">
          <cell r="AH64">
            <v>3.2000000000000001E-2</v>
          </cell>
          <cell r="AO64">
            <v>15.145008618766326</v>
          </cell>
        </row>
        <row r="65">
          <cell r="AH65">
            <v>6.4000000000000001E-2</v>
          </cell>
          <cell r="AO65">
            <v>17.279868822332627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I517"/>
  <sheetViews>
    <sheetView topLeftCell="G1" workbookViewId="0">
      <selection activeCell="AC87" sqref="AC87:AG88"/>
    </sheetView>
  </sheetViews>
  <sheetFormatPr defaultColWidth="9.15625" defaultRowHeight="14.4" x14ac:dyDescent="0.55000000000000004"/>
  <cols>
    <col min="1" max="1" width="10.578125" style="1" bestFit="1" customWidth="1"/>
    <col min="2" max="7" width="9.41796875" style="1" bestFit="1" customWidth="1"/>
    <col min="8" max="8" width="17.15625" style="1" customWidth="1"/>
    <col min="9" max="9" width="9.41796875" style="1" bestFit="1" customWidth="1"/>
    <col min="10" max="10" width="9.15625" style="1"/>
    <col min="11" max="12" width="9.41796875" style="1" bestFit="1" customWidth="1"/>
    <col min="13" max="18" width="9.15625" style="1"/>
    <col min="19" max="19" width="10.578125" style="1" bestFit="1" customWidth="1"/>
    <col min="20" max="31" width="9.41796875" style="1" bestFit="1" customWidth="1"/>
    <col min="32" max="16384" width="9.15625" style="1"/>
  </cols>
  <sheetData>
    <row r="1" spans="1:34" x14ac:dyDescent="0.55000000000000004">
      <c r="A1" s="1" t="s">
        <v>0</v>
      </c>
      <c r="B1" s="1" t="s">
        <v>1</v>
      </c>
    </row>
    <row r="2" spans="1:34" x14ac:dyDescent="0.55000000000000004">
      <c r="A2" s="1" t="s">
        <v>2</v>
      </c>
      <c r="B2" s="1" t="s">
        <v>3</v>
      </c>
      <c r="AC2" s="2" t="s">
        <v>32</v>
      </c>
      <c r="AE2" s="1" t="s">
        <v>34</v>
      </c>
    </row>
    <row r="3" spans="1:34" x14ac:dyDescent="0.55000000000000004">
      <c r="A3" s="1" t="s">
        <v>4</v>
      </c>
      <c r="B3" s="1" t="s">
        <v>11</v>
      </c>
      <c r="AC3" s="2" t="s">
        <v>33</v>
      </c>
      <c r="AE3" s="1" t="s">
        <v>35</v>
      </c>
    </row>
    <row r="4" spans="1:34" x14ac:dyDescent="0.55000000000000004">
      <c r="A4" s="1" t="s">
        <v>5</v>
      </c>
      <c r="B4" s="1" t="s">
        <v>3</v>
      </c>
      <c r="AB4" s="1" t="s">
        <v>36</v>
      </c>
    </row>
    <row r="5" spans="1:34" x14ac:dyDescent="0.55000000000000004">
      <c r="A5" s="1" t="s">
        <v>6</v>
      </c>
      <c r="B5" s="1" t="s">
        <v>7</v>
      </c>
      <c r="G5" s="3"/>
      <c r="H5" s="3" t="s">
        <v>28</v>
      </c>
      <c r="I5" s="3"/>
      <c r="J5" s="3"/>
      <c r="K5" s="4"/>
      <c r="L5" s="4"/>
      <c r="M5" s="4"/>
      <c r="N5" s="4"/>
      <c r="O5" s="4"/>
      <c r="P5" s="4"/>
      <c r="Q5" s="4"/>
      <c r="R5" s="4"/>
      <c r="S5" s="3" t="s">
        <v>12</v>
      </c>
      <c r="T5" s="3"/>
      <c r="U5" s="3"/>
      <c r="V5" s="3"/>
      <c r="W5" s="3"/>
      <c r="AB5" s="1">
        <v>0</v>
      </c>
      <c r="AC5" s="1">
        <v>5.649</v>
      </c>
    </row>
    <row r="6" spans="1:34" x14ac:dyDescent="0.55000000000000004">
      <c r="A6" s="1" t="s">
        <v>8</v>
      </c>
      <c r="B6" s="1" t="s">
        <v>26</v>
      </c>
      <c r="C6" s="1" t="s">
        <v>25</v>
      </c>
      <c r="D6" s="1" t="s">
        <v>24</v>
      </c>
      <c r="E6" s="1" t="s">
        <v>23</v>
      </c>
      <c r="F6" s="1" t="s">
        <v>22</v>
      </c>
      <c r="G6" s="1" t="s">
        <v>21</v>
      </c>
      <c r="H6" s="1" t="s">
        <v>20</v>
      </c>
      <c r="I6" s="1" t="s">
        <v>27</v>
      </c>
      <c r="S6" s="1" t="s">
        <v>8</v>
      </c>
      <c r="T6" s="1" t="s">
        <v>9</v>
      </c>
      <c r="U6" s="1" t="s">
        <v>13</v>
      </c>
      <c r="V6" s="1" t="s">
        <v>14</v>
      </c>
      <c r="W6" s="1" t="s">
        <v>15</v>
      </c>
      <c r="X6" s="1" t="s">
        <v>16</v>
      </c>
      <c r="Y6" s="1" t="s">
        <v>17</v>
      </c>
      <c r="Z6" s="1" t="s">
        <v>18</v>
      </c>
      <c r="AA6" s="1" t="s">
        <v>19</v>
      </c>
      <c r="AC6" s="5" t="s">
        <v>30</v>
      </c>
      <c r="AD6" s="5"/>
      <c r="AE6" s="6" t="s">
        <v>31</v>
      </c>
    </row>
    <row r="7" spans="1:34" x14ac:dyDescent="0.55000000000000004">
      <c r="A7" s="1">
        <v>190</v>
      </c>
      <c r="B7" s="1">
        <v>3.9886351603628101</v>
      </c>
      <c r="C7" s="1">
        <v>3.9777425420545902</v>
      </c>
      <c r="D7" s="1">
        <v>2.2391452716240399</v>
      </c>
      <c r="E7" s="1">
        <v>3.9563490139597</v>
      </c>
      <c r="F7" s="1">
        <v>3.9442869604811799</v>
      </c>
      <c r="G7" s="1">
        <v>3.9330705459653101</v>
      </c>
      <c r="H7" s="1">
        <v>3.8677244013806402</v>
      </c>
      <c r="I7" s="1">
        <v>6.71303408024745E-2</v>
      </c>
      <c r="S7" s="1">
        <v>190</v>
      </c>
      <c r="T7" s="1">
        <v>0.14712474359001701</v>
      </c>
      <c r="U7" s="1">
        <v>1.88798346997553</v>
      </c>
      <c r="V7" s="1">
        <v>3.9831434151616798</v>
      </c>
      <c r="W7" s="1">
        <v>3.9737484835108798</v>
      </c>
      <c r="X7" s="1">
        <v>3.9651145303970101</v>
      </c>
      <c r="Y7" s="1">
        <v>3.9527123765085399</v>
      </c>
      <c r="Z7" s="1">
        <v>3.9428947707967299</v>
      </c>
      <c r="AA7" s="1">
        <v>6.1755668378683903E-2</v>
      </c>
      <c r="AC7" s="5">
        <v>3.3583275652492202E-2</v>
      </c>
      <c r="AE7" s="6">
        <f>(AC7+$AB$5)/$AC$5</f>
        <v>5.944994804831333E-3</v>
      </c>
    </row>
    <row r="8" spans="1:34" x14ac:dyDescent="0.55000000000000004">
      <c r="A8" s="1">
        <v>191</v>
      </c>
      <c r="B8" s="1">
        <v>3.9886351603628101</v>
      </c>
      <c r="C8" s="1">
        <v>3.9777425420545902</v>
      </c>
      <c r="D8" s="1">
        <v>2.46153821361212</v>
      </c>
      <c r="E8" s="1">
        <v>3.9563490139597</v>
      </c>
      <c r="F8" s="1">
        <v>3.9442869604811799</v>
      </c>
      <c r="G8" s="1">
        <v>3.9330705459653101</v>
      </c>
      <c r="H8" s="1">
        <v>3.8677244013806402</v>
      </c>
      <c r="I8" s="1">
        <v>7.5695123554985505E-2</v>
      </c>
      <c r="S8" s="1">
        <v>191</v>
      </c>
      <c r="T8" s="1">
        <v>0.13667928832129</v>
      </c>
      <c r="U8" s="1">
        <v>2.40540027704004</v>
      </c>
      <c r="V8" s="1">
        <v>3.9831434151616798</v>
      </c>
      <c r="W8" s="1">
        <v>3.9737484835108798</v>
      </c>
      <c r="X8" s="1">
        <v>3.9651145303970101</v>
      </c>
      <c r="Y8" s="1">
        <v>3.9527123765085399</v>
      </c>
      <c r="Z8" s="1">
        <v>3.9428947707967299</v>
      </c>
      <c r="AA8" s="1">
        <v>7.8130222123414195E-2</v>
      </c>
      <c r="AC8" s="5">
        <v>9.3959057355811795E-2</v>
      </c>
      <c r="AE8" s="6">
        <f t="shared" ref="AE8:AE12" si="0">(AC8+$AB$5)/$AC$5</f>
        <v>1.6632865525900476E-2</v>
      </c>
    </row>
    <row r="9" spans="1:34" x14ac:dyDescent="0.55000000000000004">
      <c r="A9" s="1">
        <v>192</v>
      </c>
      <c r="B9" s="1">
        <v>3.9886351603628101</v>
      </c>
      <c r="C9" s="1">
        <v>3.6910723200454201</v>
      </c>
      <c r="D9" s="1">
        <v>3.9665940144924798</v>
      </c>
      <c r="E9" s="1">
        <v>3.9563490139597</v>
      </c>
      <c r="F9" s="1">
        <v>3.9442869604811799</v>
      </c>
      <c r="G9" s="1">
        <v>3.9330705459653101</v>
      </c>
      <c r="H9" s="1">
        <v>3.8677244013806402</v>
      </c>
      <c r="I9" s="1">
        <v>7.0778359939433197E-2</v>
      </c>
      <c r="K9" s="1" t="s">
        <v>10</v>
      </c>
      <c r="L9" s="1" t="s">
        <v>29</v>
      </c>
      <c r="S9" s="1">
        <v>192</v>
      </c>
      <c r="T9" s="1">
        <v>0.138879298597097</v>
      </c>
      <c r="U9" s="1">
        <v>2.0909978611917501</v>
      </c>
      <c r="V9" s="1">
        <v>3.9831434151616798</v>
      </c>
      <c r="W9" s="1">
        <v>3.9737484835108798</v>
      </c>
      <c r="X9" s="1">
        <v>3.9651145303970101</v>
      </c>
      <c r="Y9" s="1">
        <v>3.9527123765085399</v>
      </c>
      <c r="Z9" s="1">
        <v>3.9428947707967299</v>
      </c>
      <c r="AA9" s="1">
        <v>7.9432594220600797E-2</v>
      </c>
      <c r="AC9" s="5">
        <v>0.15064246392688699</v>
      </c>
      <c r="AE9" s="6">
        <f t="shared" si="0"/>
        <v>2.6667102837119309E-2</v>
      </c>
    </row>
    <row r="10" spans="1:34" x14ac:dyDescent="0.55000000000000004">
      <c r="A10" s="1">
        <v>193.00000000000099</v>
      </c>
      <c r="B10" s="1">
        <v>3.9886351603628101</v>
      </c>
      <c r="C10" s="1">
        <v>2.4099002353666501</v>
      </c>
      <c r="D10" s="1">
        <v>3.9665940144924798</v>
      </c>
      <c r="E10" s="1">
        <v>3.9563490139597</v>
      </c>
      <c r="F10" s="1">
        <v>3.9442869604811799</v>
      </c>
      <c r="G10" s="1">
        <v>3.9330705459653101</v>
      </c>
      <c r="H10" s="1">
        <v>3.8677244013806402</v>
      </c>
      <c r="I10" s="1">
        <v>8.7913307515713607E-2</v>
      </c>
      <c r="K10" s="1">
        <v>0.01</v>
      </c>
      <c r="L10" s="1">
        <v>5.5012150013427803E-2</v>
      </c>
      <c r="S10" s="1">
        <v>193.00000000000099</v>
      </c>
      <c r="T10" s="1">
        <v>0.13694990495616099</v>
      </c>
      <c r="U10" s="1">
        <v>1.88234753029482</v>
      </c>
      <c r="V10" s="1">
        <v>3.9831434151616798</v>
      </c>
      <c r="W10" s="1">
        <v>3.9737484835108798</v>
      </c>
      <c r="X10" s="1">
        <v>3.9651145303970101</v>
      </c>
      <c r="Y10" s="1">
        <v>3.9527123765085399</v>
      </c>
      <c r="Z10" s="1">
        <v>3.9428947707967299</v>
      </c>
      <c r="AA10" s="1">
        <v>8.9006571977106902E-2</v>
      </c>
      <c r="AC10" s="5">
        <v>0.19830348186025901</v>
      </c>
      <c r="AE10" s="6">
        <f t="shared" si="0"/>
        <v>3.5104174519429814E-2</v>
      </c>
    </row>
    <row r="11" spans="1:34" x14ac:dyDescent="0.55000000000000004">
      <c r="A11" s="1">
        <v>194.00000000000099</v>
      </c>
      <c r="B11" s="1">
        <v>3.9886351603628101</v>
      </c>
      <c r="C11" s="1">
        <v>3.9777425420545902</v>
      </c>
      <c r="D11" s="1">
        <v>3.9665940144924798</v>
      </c>
      <c r="E11" s="1">
        <v>3.9563490139597</v>
      </c>
      <c r="F11" s="1">
        <v>3.9442869604811799</v>
      </c>
      <c r="G11" s="1">
        <v>3.9330705459653101</v>
      </c>
      <c r="H11" s="1">
        <v>3.8677244013806402</v>
      </c>
      <c r="I11" s="1">
        <v>8.78540020752272E-2</v>
      </c>
      <c r="K11" s="1">
        <v>0.02</v>
      </c>
      <c r="L11" s="1">
        <v>0.110966059578938</v>
      </c>
      <c r="S11" s="1">
        <v>194.00000000000099</v>
      </c>
      <c r="T11" s="1">
        <v>0.13419238318070401</v>
      </c>
      <c r="U11" s="1">
        <v>2.1868592294495799</v>
      </c>
      <c r="V11" s="1">
        <v>3.9831434151616798</v>
      </c>
      <c r="W11" s="1">
        <v>3.9737484835108798</v>
      </c>
      <c r="X11" s="1">
        <v>3.9651145303970101</v>
      </c>
      <c r="Y11" s="1">
        <v>3.9527123765085399</v>
      </c>
      <c r="Z11" s="1">
        <v>3.9428947707967299</v>
      </c>
      <c r="AA11" s="1">
        <v>9.3081874620766003E-2</v>
      </c>
      <c r="AC11" s="5">
        <v>0.25756758857221701</v>
      </c>
      <c r="AE11" s="6">
        <f t="shared" si="0"/>
        <v>4.5595253774511776E-2</v>
      </c>
    </row>
    <row r="12" spans="1:34" x14ac:dyDescent="0.55000000000000004">
      <c r="A12" s="1">
        <v>195.00000000000099</v>
      </c>
      <c r="B12" s="1">
        <v>3.9886351603628101</v>
      </c>
      <c r="C12" s="1">
        <v>3.9777425420545902</v>
      </c>
      <c r="D12" s="1">
        <v>3.9665940144924798</v>
      </c>
      <c r="E12" s="1">
        <v>3.9563490139597</v>
      </c>
      <c r="F12" s="1">
        <v>3.9442869604811799</v>
      </c>
      <c r="G12" s="1">
        <v>3.9330705459653101</v>
      </c>
      <c r="H12" s="1">
        <v>3.8677244013806402</v>
      </c>
      <c r="I12" s="1">
        <v>9.3269176873469903E-2</v>
      </c>
      <c r="K12" s="1">
        <v>0.03</v>
      </c>
      <c r="L12" s="1">
        <v>0.16681803449478899</v>
      </c>
      <c r="S12" s="1">
        <v>195.00000000000099</v>
      </c>
      <c r="T12" s="1">
        <v>0.13561188168011501</v>
      </c>
      <c r="U12" s="1">
        <v>2.1526268791697998</v>
      </c>
      <c r="V12" s="1">
        <v>3.9831434151616798</v>
      </c>
      <c r="W12" s="1">
        <v>3.9737484835108798</v>
      </c>
      <c r="X12" s="1">
        <v>3.9651145303970101</v>
      </c>
      <c r="Y12" s="1">
        <v>3.9527123765085399</v>
      </c>
      <c r="Z12" s="1">
        <v>3.9428947707967299</v>
      </c>
      <c r="AA12" s="1">
        <v>9.4675686085781904E-2</v>
      </c>
      <c r="AC12" s="5">
        <v>0.31440558998366203</v>
      </c>
      <c r="AE12" s="6">
        <f t="shared" si="0"/>
        <v>5.565685784805488E-2</v>
      </c>
    </row>
    <row r="13" spans="1:34" x14ac:dyDescent="0.55000000000000004">
      <c r="A13" s="1">
        <v>196.00000000000099</v>
      </c>
      <c r="B13" s="1">
        <v>3.9886351603628101</v>
      </c>
      <c r="C13" s="1">
        <v>3.9777425420545902</v>
      </c>
      <c r="D13" s="1">
        <v>3.9665940144924798</v>
      </c>
      <c r="E13" s="1">
        <v>3.9563490139597</v>
      </c>
      <c r="F13" s="1">
        <v>3.9442869604811799</v>
      </c>
      <c r="G13" s="1">
        <v>3.9330705459653101</v>
      </c>
      <c r="H13" s="1">
        <v>3.8677244013806402</v>
      </c>
      <c r="I13" s="1">
        <v>8.8602088164373399E-2</v>
      </c>
      <c r="K13" s="1">
        <v>0.04</v>
      </c>
      <c r="L13" s="1">
        <v>0.22293660311945401</v>
      </c>
      <c r="S13" s="1">
        <v>196.00000000000099</v>
      </c>
      <c r="T13" s="1">
        <v>0.137517504563612</v>
      </c>
      <c r="U13" s="1">
        <v>2.4051922473278902</v>
      </c>
      <c r="V13" s="1">
        <v>3.9831434151616798</v>
      </c>
      <c r="W13" s="1">
        <v>3.9737484835108798</v>
      </c>
      <c r="X13" s="1">
        <v>3.9651145303970101</v>
      </c>
      <c r="Y13" s="1">
        <v>3.9527123765085399</v>
      </c>
      <c r="Z13" s="1">
        <v>3.9428947707967299</v>
      </c>
      <c r="AA13" s="1">
        <v>9.5108894513770595E-2</v>
      </c>
    </row>
    <row r="14" spans="1:34" x14ac:dyDescent="0.55000000000000004">
      <c r="A14" s="1">
        <v>197.00000000000199</v>
      </c>
      <c r="B14" s="1">
        <v>3.9886351603628101</v>
      </c>
      <c r="C14" s="1">
        <v>3.9777425420545902</v>
      </c>
      <c r="D14" s="1">
        <v>3.9665940144924798</v>
      </c>
      <c r="E14" s="1">
        <v>3.9563490139597</v>
      </c>
      <c r="F14" s="1">
        <v>3.9442869604811799</v>
      </c>
      <c r="G14" s="1">
        <v>3.9330705459653101</v>
      </c>
      <c r="H14" s="1">
        <v>3.8677244013806402</v>
      </c>
      <c r="I14" s="1">
        <v>9.2948919256090501E-2</v>
      </c>
      <c r="K14" s="1">
        <v>0.05</v>
      </c>
      <c r="L14" s="1">
        <v>0.279901643914235</v>
      </c>
      <c r="S14" s="1">
        <v>197.00000000000199</v>
      </c>
      <c r="T14" s="1">
        <v>0.13688965328248101</v>
      </c>
      <c r="U14" s="1">
        <v>2.24067686889618</v>
      </c>
      <c r="V14" s="1">
        <v>3.9831434151616798</v>
      </c>
      <c r="W14" s="1">
        <v>3.9580883288990001</v>
      </c>
      <c r="X14" s="1">
        <v>3.9651145303970101</v>
      </c>
      <c r="Y14" s="1">
        <v>3.9527123765085399</v>
      </c>
      <c r="Z14" s="1">
        <v>3.9428947707967299</v>
      </c>
      <c r="AA14" s="1">
        <v>9.87573061618187E-2</v>
      </c>
    </row>
    <row r="15" spans="1:34" x14ac:dyDescent="0.55000000000000004">
      <c r="A15" s="1">
        <v>198.00000000000199</v>
      </c>
      <c r="B15" s="1">
        <v>3.9886351603628101</v>
      </c>
      <c r="C15" s="1">
        <v>3.9777425420545902</v>
      </c>
      <c r="D15" s="1">
        <v>3.9665940144924798</v>
      </c>
      <c r="E15" s="1">
        <v>3.9563490139597</v>
      </c>
      <c r="F15" s="1">
        <v>3.9442869604811799</v>
      </c>
      <c r="G15" s="1">
        <v>3.9330705459653101</v>
      </c>
      <c r="H15" s="1">
        <v>3.8677244013806402</v>
      </c>
      <c r="I15" s="1">
        <v>9.4912182619632995E-2</v>
      </c>
      <c r="K15" s="1">
        <v>0.06</v>
      </c>
      <c r="L15" s="1">
        <v>0.33785703116585702</v>
      </c>
      <c r="S15" s="1">
        <v>198.00000000000199</v>
      </c>
      <c r="T15" s="1">
        <v>0.133370430947888</v>
      </c>
      <c r="U15" s="1">
        <v>2.2761161864499999</v>
      </c>
      <c r="V15" s="1">
        <v>3.9831434151616798</v>
      </c>
      <c r="W15" s="1">
        <v>2.9692232068263</v>
      </c>
      <c r="X15" s="1">
        <v>3.9651145303970101</v>
      </c>
      <c r="Y15" s="1">
        <v>3.9527123765085399</v>
      </c>
      <c r="Z15" s="1">
        <v>3.9428947707967299</v>
      </c>
      <c r="AA15" s="1">
        <v>9.7891315458547803E-2</v>
      </c>
      <c r="AF15" s="1" t="s">
        <v>37</v>
      </c>
      <c r="AG15" s="1">
        <v>80</v>
      </c>
      <c r="AH15" s="1" t="s">
        <v>38</v>
      </c>
    </row>
    <row r="16" spans="1:34" x14ac:dyDescent="0.55000000000000004">
      <c r="A16" s="1">
        <v>199.00000000000199</v>
      </c>
      <c r="B16" s="1">
        <v>3.9886351603628101</v>
      </c>
      <c r="C16" s="1">
        <v>3.9777425420545902</v>
      </c>
      <c r="D16" s="1">
        <v>3.9665940144924798</v>
      </c>
      <c r="E16" s="1">
        <v>3.9563490139597</v>
      </c>
      <c r="F16" s="1">
        <v>3.9442869604811799</v>
      </c>
      <c r="G16" s="1">
        <v>3.9330705459653101</v>
      </c>
      <c r="H16" s="1">
        <v>3.8677244013806402</v>
      </c>
      <c r="I16" s="1">
        <v>9.55383169525824E-2</v>
      </c>
      <c r="S16" s="1">
        <v>199.00000000000199</v>
      </c>
      <c r="T16" s="1">
        <v>0.134178565008537</v>
      </c>
      <c r="U16" s="1">
        <v>3.9229106600161501</v>
      </c>
      <c r="V16" s="1">
        <v>3.9831434151616798</v>
      </c>
      <c r="W16" s="1">
        <v>3.9318465617994001</v>
      </c>
      <c r="X16" s="1">
        <v>3.9651145303970101</v>
      </c>
      <c r="Y16" s="1">
        <v>3.9527123765085399</v>
      </c>
      <c r="Z16" s="1">
        <v>3.9428947707967299</v>
      </c>
      <c r="AA16" s="1">
        <v>9.6268715700345703E-2</v>
      </c>
      <c r="AC16" s="1" t="s">
        <v>10</v>
      </c>
      <c r="AD16" s="1" t="s">
        <v>31</v>
      </c>
      <c r="AE16" s="1" t="s">
        <v>49</v>
      </c>
      <c r="AF16" s="1" t="s">
        <v>39</v>
      </c>
      <c r="AG16" s="1">
        <v>2.5000000000000001E-2</v>
      </c>
      <c r="AH16" s="1" t="s">
        <v>40</v>
      </c>
    </row>
    <row r="17" spans="1:35" x14ac:dyDescent="0.55000000000000004">
      <c r="A17" s="1">
        <v>200.00000000000199</v>
      </c>
      <c r="B17" s="1">
        <v>3.9886351603628101</v>
      </c>
      <c r="C17" s="1">
        <v>3.9777425420545902</v>
      </c>
      <c r="D17" s="1">
        <v>3.9665940144924798</v>
      </c>
      <c r="E17" s="1">
        <v>3.9563490139597</v>
      </c>
      <c r="F17" s="1">
        <v>3.9442869604811799</v>
      </c>
      <c r="G17" s="1">
        <v>3.9330705459653101</v>
      </c>
      <c r="H17" s="1">
        <v>3.8677244013806402</v>
      </c>
      <c r="I17" s="1">
        <v>9.5525528368509097E-2</v>
      </c>
      <c r="S17" s="1">
        <v>200.00000000000199</v>
      </c>
      <c r="T17" s="1">
        <v>0.134975826290814</v>
      </c>
      <c r="U17" s="1">
        <v>2.6707762360806599</v>
      </c>
      <c r="V17" s="1">
        <v>3.9831434151616798</v>
      </c>
      <c r="W17" s="1">
        <v>3.9737484835108798</v>
      </c>
      <c r="X17" s="1">
        <v>3.9651145303970101</v>
      </c>
      <c r="Y17" s="1">
        <v>3.9527123765085399</v>
      </c>
      <c r="Z17" s="1">
        <v>3.9428947707967299</v>
      </c>
      <c r="AA17" s="1">
        <v>9.6875206096394106E-2</v>
      </c>
      <c r="AC17" s="1">
        <f>10/1000</f>
        <v>0.01</v>
      </c>
      <c r="AD17" s="1">
        <v>5.944994804831333E-3</v>
      </c>
      <c r="AE17" s="1">
        <f>AC17-AD17</f>
        <v>4.0550051951686672E-3</v>
      </c>
      <c r="AF17" s="1" t="s">
        <v>41</v>
      </c>
      <c r="AG17" s="1">
        <v>0.5</v>
      </c>
      <c r="AH17" s="1" t="s">
        <v>42</v>
      </c>
      <c r="AI17" s="1" t="s">
        <v>43</v>
      </c>
    </row>
    <row r="18" spans="1:35" x14ac:dyDescent="0.55000000000000004">
      <c r="A18" s="1">
        <v>201.00000000000301</v>
      </c>
      <c r="B18" s="1">
        <v>3.9886351603628101</v>
      </c>
      <c r="C18" s="1">
        <v>3.9777425420545902</v>
      </c>
      <c r="D18" s="1">
        <v>3.9665940144924798</v>
      </c>
      <c r="E18" s="1">
        <v>3.9563490139597</v>
      </c>
      <c r="F18" s="1">
        <v>3.9442869604811799</v>
      </c>
      <c r="G18" s="1">
        <v>3.9330705459653101</v>
      </c>
      <c r="H18" s="1">
        <v>3.8677244013806402</v>
      </c>
      <c r="I18" s="1">
        <v>9.1624605127549802E-2</v>
      </c>
      <c r="S18" s="1">
        <v>201.00000000000301</v>
      </c>
      <c r="T18" s="1">
        <v>0.138807359243415</v>
      </c>
      <c r="U18" s="1">
        <v>2.5987049101410502</v>
      </c>
      <c r="V18" s="1">
        <v>3.9831434151616798</v>
      </c>
      <c r="W18" s="1">
        <v>3.9737484835108798</v>
      </c>
      <c r="X18" s="1">
        <v>3.9651145303970101</v>
      </c>
      <c r="Y18" s="1">
        <v>3.9527123765085399</v>
      </c>
      <c r="Z18" s="1">
        <v>3.9428947707967299</v>
      </c>
      <c r="AA18" s="1">
        <v>9.27216648396504E-2</v>
      </c>
      <c r="AC18" s="1">
        <v>0.02</v>
      </c>
      <c r="AD18" s="1">
        <v>1.6632865525900476E-2</v>
      </c>
      <c r="AE18" s="1">
        <f t="shared" ref="AE18:AE22" si="1">AC18-AD18</f>
        <v>3.3671344740995243E-3</v>
      </c>
    </row>
    <row r="19" spans="1:35" x14ac:dyDescent="0.55000000000000004">
      <c r="A19" s="1">
        <v>202.00000000000301</v>
      </c>
      <c r="B19" s="1">
        <v>3.9886351603628101</v>
      </c>
      <c r="C19" s="1">
        <v>3.9777425420545902</v>
      </c>
      <c r="D19" s="1">
        <v>3.9665940144924798</v>
      </c>
      <c r="E19" s="1">
        <v>3.9563490139597</v>
      </c>
      <c r="F19" s="1">
        <v>3.9442869604811799</v>
      </c>
      <c r="G19" s="1">
        <v>3.9330705459653101</v>
      </c>
      <c r="H19" s="1">
        <v>3.8677244013806402</v>
      </c>
      <c r="I19" s="1">
        <v>9.0970453104398899E-2</v>
      </c>
      <c r="S19" s="1">
        <v>202.00000000000301</v>
      </c>
      <c r="T19" s="1">
        <v>0.136379142361745</v>
      </c>
      <c r="U19" s="1">
        <v>2.3035783939313199</v>
      </c>
      <c r="V19" s="1">
        <v>3.9831434151616798</v>
      </c>
      <c r="W19" s="1">
        <v>3.9737484835108798</v>
      </c>
      <c r="X19" s="1">
        <v>3.9651145303970101</v>
      </c>
      <c r="Y19" s="1">
        <v>3.9527123765085399</v>
      </c>
      <c r="Z19" s="1">
        <v>3.9428947707967299</v>
      </c>
      <c r="AA19" s="1">
        <v>9.2507470666863101E-2</v>
      </c>
      <c r="AC19" s="1">
        <v>0.03</v>
      </c>
      <c r="AD19" s="1">
        <v>2.6667102837119309E-2</v>
      </c>
      <c r="AE19" s="1">
        <f t="shared" si="1"/>
        <v>3.3328971628806894E-3</v>
      </c>
    </row>
    <row r="20" spans="1:35" x14ac:dyDescent="0.55000000000000004">
      <c r="A20" s="1">
        <v>203.00000000000301</v>
      </c>
      <c r="B20" s="1">
        <v>3.9886351603628101</v>
      </c>
      <c r="C20" s="1">
        <v>3.9777425420545902</v>
      </c>
      <c r="D20" s="1">
        <v>3.9665940144924798</v>
      </c>
      <c r="E20" s="1">
        <v>3.9563490139597</v>
      </c>
      <c r="F20" s="1">
        <v>3.9442869604811799</v>
      </c>
      <c r="G20" s="1">
        <v>3.9330705459653101</v>
      </c>
      <c r="H20" s="1">
        <v>3.8677244013806402</v>
      </c>
      <c r="I20" s="1">
        <v>9.3072783828345995E-2</v>
      </c>
      <c r="S20" s="1">
        <v>203.00000000000301</v>
      </c>
      <c r="T20" s="1">
        <v>0.132736478933554</v>
      </c>
      <c r="U20" s="1">
        <v>2.6039872355046598</v>
      </c>
      <c r="V20" s="1">
        <v>3.9831434151616798</v>
      </c>
      <c r="W20" s="1">
        <v>3.2532038544848598</v>
      </c>
      <c r="X20" s="1">
        <v>3.9651145303970101</v>
      </c>
      <c r="Y20" s="1">
        <v>3.9527123765085399</v>
      </c>
      <c r="Z20" s="1">
        <v>3.9428947707967299</v>
      </c>
      <c r="AA20" s="1">
        <v>9.7506415163334706E-2</v>
      </c>
      <c r="AC20" s="1">
        <v>0.04</v>
      </c>
      <c r="AD20" s="1">
        <v>3.5104174519429814E-2</v>
      </c>
      <c r="AE20" s="1">
        <f t="shared" si="1"/>
        <v>4.8958254805701873E-3</v>
      </c>
    </row>
    <row r="21" spans="1:35" x14ac:dyDescent="0.55000000000000004">
      <c r="A21" s="1">
        <v>204.00000000000301</v>
      </c>
      <c r="B21" s="1">
        <v>3.9886351603628101</v>
      </c>
      <c r="C21" s="1">
        <v>3.9777425420545902</v>
      </c>
      <c r="D21" s="1">
        <v>3.9665940144924798</v>
      </c>
      <c r="E21" s="1">
        <v>3.9563490139597</v>
      </c>
      <c r="F21" s="1">
        <v>3.9442869604811799</v>
      </c>
      <c r="G21" s="1">
        <v>3.9330705459653101</v>
      </c>
      <c r="H21" s="1">
        <v>3.8677244013806402</v>
      </c>
      <c r="I21" s="1">
        <v>9.1791713282690104E-2</v>
      </c>
      <c r="S21" s="1">
        <v>204.00000000000301</v>
      </c>
      <c r="T21" s="1">
        <v>0.13326828815856301</v>
      </c>
      <c r="U21" s="1">
        <v>2.6933119774563798</v>
      </c>
      <c r="V21" s="1">
        <v>3.9831434151616798</v>
      </c>
      <c r="W21" s="1">
        <v>3.8204109256971099</v>
      </c>
      <c r="X21" s="1">
        <v>3.9651145303970101</v>
      </c>
      <c r="Y21" s="1">
        <v>3.9527123765085399</v>
      </c>
      <c r="Z21" s="1">
        <v>3.9428947707967299</v>
      </c>
      <c r="AA21" s="1">
        <v>9.5362655467261595E-2</v>
      </c>
      <c r="AC21" s="1">
        <v>0.05</v>
      </c>
      <c r="AD21" s="1">
        <v>4.5595253774511776E-2</v>
      </c>
      <c r="AE21" s="1">
        <f t="shared" si="1"/>
        <v>4.4047462254882264E-3</v>
      </c>
    </row>
    <row r="22" spans="1:35" x14ac:dyDescent="0.55000000000000004">
      <c r="A22" s="1">
        <v>205.00000000000301</v>
      </c>
      <c r="B22" s="1">
        <v>3.9886351603628101</v>
      </c>
      <c r="C22" s="1">
        <v>3.9777425420545902</v>
      </c>
      <c r="D22" s="1">
        <v>3.9665940144924798</v>
      </c>
      <c r="E22" s="1">
        <v>3.9563490139597</v>
      </c>
      <c r="F22" s="1">
        <v>3.9442869604811799</v>
      </c>
      <c r="G22" s="1">
        <v>3.9330705459653101</v>
      </c>
      <c r="H22" s="1">
        <v>3.8677244013806402</v>
      </c>
      <c r="I22" s="1">
        <v>8.9820515850117397E-2</v>
      </c>
      <c r="S22" s="1">
        <v>205.00000000000301</v>
      </c>
      <c r="T22" s="1">
        <v>0.13291033921102099</v>
      </c>
      <c r="U22" s="1">
        <v>3.1004624881818201</v>
      </c>
      <c r="V22" s="1">
        <v>3.9831434151616798</v>
      </c>
      <c r="W22" s="1">
        <v>3.9737484835108798</v>
      </c>
      <c r="X22" s="1">
        <v>3.9651145303970101</v>
      </c>
      <c r="Y22" s="1">
        <v>3.9527123765085399</v>
      </c>
      <c r="Z22" s="1">
        <v>3.9428947707967299</v>
      </c>
      <c r="AA22" s="1">
        <v>9.3637822972240506E-2</v>
      </c>
      <c r="AC22" s="1">
        <v>0.06</v>
      </c>
      <c r="AD22" s="1">
        <v>5.565685784805488E-2</v>
      </c>
      <c r="AE22" s="1">
        <f t="shared" si="1"/>
        <v>4.3431421519451174E-3</v>
      </c>
    </row>
    <row r="23" spans="1:35" x14ac:dyDescent="0.55000000000000004">
      <c r="A23" s="1">
        <v>206.00000000000401</v>
      </c>
      <c r="B23" s="1">
        <v>3.9886351603628101</v>
      </c>
      <c r="C23" s="1">
        <v>3.9777425420545902</v>
      </c>
      <c r="D23" s="1">
        <v>3.3839120956308899</v>
      </c>
      <c r="E23" s="1">
        <v>3.9563490139597</v>
      </c>
      <c r="F23" s="1">
        <v>3.9442869604811799</v>
      </c>
      <c r="G23" s="1">
        <v>3.9330705459653101</v>
      </c>
      <c r="H23" s="1">
        <v>3.8677244013806402</v>
      </c>
      <c r="I23" s="1">
        <v>8.5067822445970206E-2</v>
      </c>
      <c r="S23" s="1">
        <v>206.00000000000401</v>
      </c>
      <c r="T23" s="1">
        <v>0.13179262217534801</v>
      </c>
      <c r="U23" s="1">
        <v>2.8614454463315502</v>
      </c>
      <c r="V23" s="1">
        <v>3.9831434151616798</v>
      </c>
      <c r="W23" s="1">
        <v>3.3921989511361801</v>
      </c>
      <c r="X23" s="1">
        <v>3.9651145303970101</v>
      </c>
      <c r="Y23" s="1">
        <v>3.9527123765085399</v>
      </c>
      <c r="Z23" s="1">
        <v>3.9428947707967299</v>
      </c>
      <c r="AA23" s="1">
        <v>8.8657304374057097E-2</v>
      </c>
      <c r="AF23" s="1" t="s">
        <v>31</v>
      </c>
      <c r="AG23" s="1" t="s">
        <v>46</v>
      </c>
      <c r="AH23" s="1" t="s">
        <v>47</v>
      </c>
      <c r="AI23" s="1" t="s">
        <v>48</v>
      </c>
    </row>
    <row r="24" spans="1:35" x14ac:dyDescent="0.55000000000000004">
      <c r="A24" s="1">
        <v>207.00000000000401</v>
      </c>
      <c r="B24" s="1">
        <v>3.9886351603628101</v>
      </c>
      <c r="C24" s="1">
        <v>3.9777425420545902</v>
      </c>
      <c r="D24" s="1">
        <v>3.7668480520832301</v>
      </c>
      <c r="E24" s="1">
        <v>3.9563490139597</v>
      </c>
      <c r="F24" s="1">
        <v>3.9442869604811799</v>
      </c>
      <c r="G24" s="1">
        <v>3.9330705459653101</v>
      </c>
      <c r="H24" s="1">
        <v>3.8677244013806402</v>
      </c>
      <c r="I24" s="1">
        <v>8.3121204533262896E-2</v>
      </c>
      <c r="S24" s="1">
        <v>207.00000000000401</v>
      </c>
      <c r="T24" s="1">
        <v>0.13136629848747899</v>
      </c>
      <c r="U24" s="1">
        <v>2.7787208538349399</v>
      </c>
      <c r="V24" s="1">
        <v>3.9831434151616798</v>
      </c>
      <c r="W24" s="1">
        <v>3.7743907082433901</v>
      </c>
      <c r="X24" s="1">
        <v>3.9651145303970101</v>
      </c>
      <c r="Y24" s="1">
        <v>3.9527123765085399</v>
      </c>
      <c r="Z24" s="1">
        <v>3.9428947707967299</v>
      </c>
      <c r="AA24" s="1">
        <v>8.6159056793739905E-2</v>
      </c>
      <c r="AF24" s="1">
        <v>5.944994804831333E-3</v>
      </c>
      <c r="AG24" s="1">
        <f>($AG$15*(AC17-AD17)*$AG$16)/$AG$17</f>
        <v>1.6220020780674669E-2</v>
      </c>
      <c r="AH24" s="1">
        <f t="shared" ref="AH24:AH29" si="2">1/AD17</f>
        <v>168.20872563039543</v>
      </c>
      <c r="AI24" s="1">
        <f>1/AG24</f>
        <v>61.65220214708043</v>
      </c>
    </row>
    <row r="25" spans="1:35" x14ac:dyDescent="0.55000000000000004">
      <c r="A25" s="1">
        <v>208.00000000000401</v>
      </c>
      <c r="B25" s="1">
        <v>3.9886351603628101</v>
      </c>
      <c r="C25" s="1">
        <v>3.9777425420545902</v>
      </c>
      <c r="D25" s="1">
        <v>3.9665940144924798</v>
      </c>
      <c r="E25" s="1">
        <v>3.9563490139597</v>
      </c>
      <c r="F25" s="1">
        <v>3.9442869604811799</v>
      </c>
      <c r="G25" s="1">
        <v>3.9330705459653101</v>
      </c>
      <c r="H25" s="1">
        <v>3.8677244013806402</v>
      </c>
      <c r="I25" s="1">
        <v>7.9519445409145906E-2</v>
      </c>
      <c r="S25" s="1">
        <v>208.00000000000401</v>
      </c>
      <c r="T25" s="1">
        <v>0.131701152275392</v>
      </c>
      <c r="U25" s="1">
        <v>3.6445357359713801</v>
      </c>
      <c r="V25" s="1">
        <v>3.9831434151616798</v>
      </c>
      <c r="W25" s="1">
        <v>3.9737484835108798</v>
      </c>
      <c r="X25" s="1">
        <v>3.9651145303970101</v>
      </c>
      <c r="Y25" s="1">
        <v>3.11689581100691</v>
      </c>
      <c r="Z25" s="1">
        <v>3.9428947707967299</v>
      </c>
      <c r="AA25" s="1">
        <v>8.1580647901509706E-2</v>
      </c>
      <c r="AF25" s="1">
        <v>1.6632865525900476E-2</v>
      </c>
      <c r="AG25" s="1">
        <f t="shared" ref="AG25:AG29" si="3">($AG$15*(AC18-AD18)*$AG$16)/$AG$17</f>
        <v>1.3468537896398097E-2</v>
      </c>
      <c r="AH25" s="1">
        <f t="shared" si="2"/>
        <v>60.12193139196691</v>
      </c>
      <c r="AI25" s="1">
        <f t="shared" ref="AI25:AI29" si="4">1/AG25</f>
        <v>74.247108906114519</v>
      </c>
    </row>
    <row r="26" spans="1:35" x14ac:dyDescent="0.55000000000000004">
      <c r="A26" s="1">
        <v>209.00000000000401</v>
      </c>
      <c r="B26" s="1">
        <v>3.9886351603628101</v>
      </c>
      <c r="C26" s="1">
        <v>3.9777425420545902</v>
      </c>
      <c r="D26" s="1">
        <v>3.9665940144924798</v>
      </c>
      <c r="E26" s="1">
        <v>3.9563490139597</v>
      </c>
      <c r="F26" s="1">
        <v>3.9442869604811799</v>
      </c>
      <c r="G26" s="1">
        <v>3.9330705459653101</v>
      </c>
      <c r="H26" s="1">
        <v>3.8677244013806402</v>
      </c>
      <c r="I26" s="1">
        <v>7.4504222226374095E-2</v>
      </c>
      <c r="S26" s="1">
        <v>209.00000000000401</v>
      </c>
      <c r="T26" s="1">
        <v>0.13146761817441899</v>
      </c>
      <c r="U26" s="1">
        <v>3.2084168892982499</v>
      </c>
      <c r="V26" s="1">
        <v>3.9831434151616798</v>
      </c>
      <c r="W26" s="1">
        <v>3.9737484835108798</v>
      </c>
      <c r="X26" s="1">
        <v>3.9651145303970101</v>
      </c>
      <c r="Y26" s="1">
        <v>3.5808640657745499</v>
      </c>
      <c r="Z26" s="1">
        <v>3.9428947707967299</v>
      </c>
      <c r="AA26" s="1">
        <v>7.6599139513803899E-2</v>
      </c>
      <c r="AF26" s="1">
        <v>2.6667102837119309E-2</v>
      </c>
      <c r="AG26" s="1">
        <f t="shared" si="3"/>
        <v>1.3331588651522758E-2</v>
      </c>
      <c r="AH26" s="1">
        <f t="shared" si="2"/>
        <v>37.499386645333239</v>
      </c>
      <c r="AI26" s="1">
        <f t="shared" si="4"/>
        <v>75.009815119504026</v>
      </c>
    </row>
    <row r="27" spans="1:35" x14ac:dyDescent="0.55000000000000004">
      <c r="A27" s="1">
        <v>210.000000000005</v>
      </c>
      <c r="B27" s="1">
        <v>3.9886351603628101</v>
      </c>
      <c r="C27" s="1">
        <v>3.9777425420545902</v>
      </c>
      <c r="D27" s="1">
        <v>3.9665940144924798</v>
      </c>
      <c r="E27" s="1">
        <v>3.9563490139597</v>
      </c>
      <c r="F27" s="1">
        <v>3.9442869604811799</v>
      </c>
      <c r="G27" s="1">
        <v>3.9330705459653101</v>
      </c>
      <c r="H27" s="1">
        <v>3.8677244013806402</v>
      </c>
      <c r="I27" s="1">
        <v>6.9899122355909504E-2</v>
      </c>
      <c r="S27" s="1">
        <v>210.000000000005</v>
      </c>
      <c r="T27" s="1">
        <v>0.13016848144478901</v>
      </c>
      <c r="U27" s="1">
        <v>2.9782122301045502</v>
      </c>
      <c r="V27" s="1">
        <v>3.9831434151616798</v>
      </c>
      <c r="W27" s="1">
        <v>3.9737484835108798</v>
      </c>
      <c r="X27" s="1">
        <v>3.9651145303970101</v>
      </c>
      <c r="Y27" s="1">
        <v>3.9527123765085399</v>
      </c>
      <c r="Z27" s="1">
        <v>3.9428947707967299</v>
      </c>
      <c r="AA27" s="1">
        <v>7.27573202364349E-2</v>
      </c>
      <c r="AF27" s="1">
        <v>3.5104174519429814E-2</v>
      </c>
      <c r="AG27" s="1">
        <f t="shared" si="3"/>
        <v>1.9583301922280749E-2</v>
      </c>
      <c r="AH27" s="1">
        <f t="shared" si="2"/>
        <v>28.48664051184311</v>
      </c>
      <c r="AI27" s="1">
        <f t="shared" si="4"/>
        <v>51.063911692147165</v>
      </c>
    </row>
    <row r="28" spans="1:35" x14ac:dyDescent="0.55000000000000004">
      <c r="A28" s="1">
        <v>211.000000000005</v>
      </c>
      <c r="B28" s="1">
        <v>3.9886351603628101</v>
      </c>
      <c r="C28" s="1">
        <v>3.9777425420545902</v>
      </c>
      <c r="D28" s="1">
        <v>3.9665940144924798</v>
      </c>
      <c r="E28" s="1">
        <v>3.9563490139597</v>
      </c>
      <c r="F28" s="1">
        <v>3.9442869604811799</v>
      </c>
      <c r="G28" s="1">
        <v>3.9330705459653101</v>
      </c>
      <c r="H28" s="1">
        <v>3.8677244013806402</v>
      </c>
      <c r="I28" s="1">
        <v>6.5486673780207505E-2</v>
      </c>
      <c r="S28" s="1">
        <v>211.000000000005</v>
      </c>
      <c r="T28" s="1">
        <v>0.12930802028230201</v>
      </c>
      <c r="U28" s="1">
        <v>2.8760597853398999</v>
      </c>
      <c r="V28" s="1">
        <v>3.9831434151616798</v>
      </c>
      <c r="W28" s="1">
        <v>3.9737484835108798</v>
      </c>
      <c r="X28" s="1">
        <v>3.57969973086889</v>
      </c>
      <c r="Y28" s="1">
        <v>3.9527123765085399</v>
      </c>
      <c r="Z28" s="1">
        <v>3.9428947707967299</v>
      </c>
      <c r="AA28" s="1">
        <v>6.8975784497512196E-2</v>
      </c>
      <c r="AF28" s="1">
        <v>4.5595253774511776E-2</v>
      </c>
      <c r="AG28" s="1">
        <f t="shared" si="3"/>
        <v>1.7618984901952905E-2</v>
      </c>
      <c r="AH28" s="1">
        <f t="shared" si="2"/>
        <v>21.932107340501535</v>
      </c>
      <c r="AI28" s="1">
        <f t="shared" si="4"/>
        <v>56.756958789899357</v>
      </c>
    </row>
    <row r="29" spans="1:35" x14ac:dyDescent="0.55000000000000004">
      <c r="A29" s="1">
        <v>212.000000000005</v>
      </c>
      <c r="B29" s="1">
        <v>3.9886351603628101</v>
      </c>
      <c r="C29" s="1">
        <v>3.9777425420545902</v>
      </c>
      <c r="D29" s="1">
        <v>3.9665940144924798</v>
      </c>
      <c r="E29" s="1">
        <v>3.9563490139597</v>
      </c>
      <c r="F29" s="1">
        <v>3.9442869604811799</v>
      </c>
      <c r="G29" s="1">
        <v>3.9330705459653101</v>
      </c>
      <c r="H29" s="1">
        <v>3.8677244013806402</v>
      </c>
      <c r="I29" s="1">
        <v>6.0415926683147103E-2</v>
      </c>
      <c r="S29" s="1">
        <v>212.000000000005</v>
      </c>
      <c r="T29" s="1">
        <v>0.12901879600198901</v>
      </c>
      <c r="U29" s="1">
        <v>2.79191049897709</v>
      </c>
      <c r="V29" s="1">
        <v>3.9831434151616798</v>
      </c>
      <c r="W29" s="1">
        <v>3.9737484835108798</v>
      </c>
      <c r="X29" s="1">
        <v>3.7228867282170199</v>
      </c>
      <c r="Y29" s="1">
        <v>3.9527123765085399</v>
      </c>
      <c r="Z29" s="1">
        <v>3.9428947707967299</v>
      </c>
      <c r="AA29" s="1">
        <v>6.4894728756647202E-2</v>
      </c>
      <c r="AF29" s="1">
        <v>5.565685784805488E-2</v>
      </c>
      <c r="AG29" s="1">
        <f t="shared" si="3"/>
        <v>1.737256860778047E-2</v>
      </c>
      <c r="AH29" s="1">
        <f t="shared" si="2"/>
        <v>17.967237797182769</v>
      </c>
      <c r="AI29" s="1">
        <f t="shared" si="4"/>
        <v>57.562011846201059</v>
      </c>
    </row>
    <row r="30" spans="1:35" x14ac:dyDescent="0.55000000000000004">
      <c r="A30" s="1">
        <v>213.000000000005</v>
      </c>
      <c r="B30" s="1">
        <v>3.9886351603628101</v>
      </c>
      <c r="C30" s="1">
        <v>3.6528478703990901</v>
      </c>
      <c r="D30" s="1">
        <v>3.9665940144924798</v>
      </c>
      <c r="E30" s="1">
        <v>3.9563490139597</v>
      </c>
      <c r="F30" s="1">
        <v>3.9442869604811799</v>
      </c>
      <c r="G30" s="1">
        <v>3.9330705459653101</v>
      </c>
      <c r="H30" s="1">
        <v>3.8677244013806402</v>
      </c>
      <c r="I30" s="1">
        <v>5.5302236071459197E-2</v>
      </c>
      <c r="S30" s="1">
        <v>213.000000000005</v>
      </c>
      <c r="T30" s="1">
        <v>0.128685907128821</v>
      </c>
      <c r="U30" s="1">
        <v>2.8899610464060799</v>
      </c>
      <c r="V30" s="1">
        <v>3.9831434151616798</v>
      </c>
      <c r="W30" s="1">
        <v>3.9737484835108798</v>
      </c>
      <c r="X30" s="1">
        <v>3.9651145303970101</v>
      </c>
      <c r="Y30" s="1">
        <v>3.9527123765085399</v>
      </c>
      <c r="Z30" s="1">
        <v>3.9428947707967299</v>
      </c>
      <c r="AA30" s="1">
        <v>5.9965348930466601E-2</v>
      </c>
    </row>
    <row r="31" spans="1:35" x14ac:dyDescent="0.55000000000000004">
      <c r="A31" s="1">
        <v>214.000000000005</v>
      </c>
      <c r="B31" s="1">
        <v>3.9886351603628101</v>
      </c>
      <c r="C31" s="1">
        <v>3.7252017394346102</v>
      </c>
      <c r="D31" s="1">
        <v>3.67065199141049</v>
      </c>
      <c r="E31" s="1">
        <v>3.9563490139597</v>
      </c>
      <c r="F31" s="1">
        <v>3.9442869604811799</v>
      </c>
      <c r="G31" s="1">
        <v>3.9330705459653101</v>
      </c>
      <c r="H31" s="1">
        <v>3.8677244013806402</v>
      </c>
      <c r="I31" s="1">
        <v>5.0372478558952001E-2</v>
      </c>
      <c r="S31" s="1">
        <v>214.000000000005</v>
      </c>
      <c r="T31" s="1">
        <v>0.12804499902941799</v>
      </c>
      <c r="U31" s="1">
        <v>2.96775482317803</v>
      </c>
      <c r="V31" s="1">
        <v>3.9831434151616798</v>
      </c>
      <c r="W31" s="1">
        <v>3.9737484835108798</v>
      </c>
      <c r="X31" s="1">
        <v>3.9651145303970101</v>
      </c>
      <c r="Y31" s="1">
        <v>3.9527123765085399</v>
      </c>
      <c r="Z31" s="1">
        <v>3.9428947707967299</v>
      </c>
      <c r="AA31" s="1">
        <v>5.4747281685438597E-2</v>
      </c>
    </row>
    <row r="32" spans="1:35" x14ac:dyDescent="0.55000000000000004">
      <c r="A32" s="1">
        <v>215.000000000006</v>
      </c>
      <c r="B32" s="1">
        <v>3.9886351603628101</v>
      </c>
      <c r="C32" s="1">
        <v>3.9777425420545902</v>
      </c>
      <c r="D32" s="1">
        <v>3.71156030914165</v>
      </c>
      <c r="E32" s="1">
        <v>3.9563490139597</v>
      </c>
      <c r="F32" s="1">
        <v>3.9442869604811799</v>
      </c>
      <c r="G32" s="1">
        <v>3.9330705459653101</v>
      </c>
      <c r="H32" s="1">
        <v>3.8677244013806402</v>
      </c>
      <c r="I32" s="1">
        <v>4.5448342529587502E-2</v>
      </c>
      <c r="S32" s="1">
        <v>215.000000000006</v>
      </c>
      <c r="T32" s="1">
        <v>0.127535000353834</v>
      </c>
      <c r="U32" s="1">
        <v>2.7684556446688902</v>
      </c>
      <c r="V32" s="1">
        <v>3.9831434151616798</v>
      </c>
      <c r="W32" s="1">
        <v>3.9737484835108798</v>
      </c>
      <c r="X32" s="1">
        <v>3.9651145303970101</v>
      </c>
      <c r="Y32" s="1">
        <v>3.9527123765085399</v>
      </c>
      <c r="Z32" s="1">
        <v>3.9428947707967299</v>
      </c>
      <c r="AA32" s="1">
        <v>5.00838988173824E-2</v>
      </c>
    </row>
    <row r="33" spans="1:27" x14ac:dyDescent="0.55000000000000004">
      <c r="A33" s="1">
        <v>216.000000000006</v>
      </c>
      <c r="B33" s="1">
        <v>3.9886351603628101</v>
      </c>
      <c r="C33" s="1">
        <v>3.7349438672153501</v>
      </c>
      <c r="D33" s="1">
        <v>3.9665940144924798</v>
      </c>
      <c r="E33" s="1">
        <v>3.9563490139597</v>
      </c>
      <c r="F33" s="1">
        <v>3.9442869604811799</v>
      </c>
      <c r="G33" s="1">
        <v>3.9330705459653101</v>
      </c>
      <c r="H33" s="1">
        <v>3.8677244013806402</v>
      </c>
      <c r="I33" s="1">
        <v>4.1150700979901603E-2</v>
      </c>
      <c r="K33" s="1" t="s">
        <v>44</v>
      </c>
      <c r="N33">
        <v>5.649</v>
      </c>
      <c r="O33" s="1" t="s">
        <v>45</v>
      </c>
      <c r="S33" s="1">
        <v>216.000000000006</v>
      </c>
      <c r="T33" s="1">
        <v>0.12652802805561</v>
      </c>
      <c r="U33" s="1">
        <v>2.6924634081788898</v>
      </c>
      <c r="V33" s="1">
        <v>3.9831434151616798</v>
      </c>
      <c r="W33" s="1">
        <v>3.9737484835108798</v>
      </c>
      <c r="X33" s="1">
        <v>3.9651145303970101</v>
      </c>
      <c r="Y33" s="1">
        <v>3.9527123765085399</v>
      </c>
      <c r="Z33" s="1">
        <v>3.9428947707967299</v>
      </c>
      <c r="AA33" s="1">
        <v>4.5899654437044898E-2</v>
      </c>
    </row>
    <row r="34" spans="1:27" x14ac:dyDescent="0.55000000000000004">
      <c r="A34" s="1">
        <v>217.000000000006</v>
      </c>
      <c r="B34" s="1">
        <v>3.9886351603628101</v>
      </c>
      <c r="C34" s="1">
        <v>3.7213973305233501</v>
      </c>
      <c r="D34" s="1">
        <v>3.9665940144924798</v>
      </c>
      <c r="E34" s="1">
        <v>3.9563490139597</v>
      </c>
      <c r="F34" s="1">
        <v>3.9442869604811799</v>
      </c>
      <c r="G34" s="1">
        <v>3.9330705459653101</v>
      </c>
      <c r="H34" s="1">
        <v>3.8677244013806402</v>
      </c>
      <c r="I34" s="1">
        <v>3.6902944423625697E-2</v>
      </c>
      <c r="S34" s="1">
        <v>217.000000000006</v>
      </c>
      <c r="T34" s="1">
        <v>0.12572986343727299</v>
      </c>
      <c r="U34" s="1">
        <v>3.1486025512925</v>
      </c>
      <c r="V34" s="1">
        <v>3.9831434151616798</v>
      </c>
      <c r="W34" s="1">
        <v>3.9737484835108798</v>
      </c>
      <c r="X34" s="1">
        <v>3.9651145303970101</v>
      </c>
      <c r="Y34" s="1">
        <v>3.9527123765085399</v>
      </c>
      <c r="Z34" s="1">
        <v>3.9428947707967299</v>
      </c>
      <c r="AA34" s="1">
        <v>4.1327736469705403E-2</v>
      </c>
    </row>
    <row r="35" spans="1:27" x14ac:dyDescent="0.55000000000000004">
      <c r="A35" s="1">
        <v>218.000000000006</v>
      </c>
      <c r="B35" s="1">
        <v>3.9886351603628101</v>
      </c>
      <c r="C35" s="1">
        <v>3.9777425420545902</v>
      </c>
      <c r="D35" s="1">
        <v>3.9665940144924798</v>
      </c>
      <c r="E35" s="1">
        <v>3.9563490139597</v>
      </c>
      <c r="F35" s="1">
        <v>3.9442869604811799</v>
      </c>
      <c r="G35" s="1">
        <v>3.9330705459653101</v>
      </c>
      <c r="H35" s="1">
        <v>3.8677244013806402</v>
      </c>
      <c r="I35" s="1">
        <v>3.2346602870830701E-2</v>
      </c>
      <c r="S35" s="1">
        <v>218.000000000006</v>
      </c>
      <c r="T35" s="1">
        <v>0.125552057799486</v>
      </c>
      <c r="U35" s="1">
        <v>3.7365585828811501</v>
      </c>
      <c r="V35" s="1">
        <v>3.57133603922835</v>
      </c>
      <c r="W35" s="1">
        <v>3.9737484835108798</v>
      </c>
      <c r="X35" s="1">
        <v>3.9651145303970101</v>
      </c>
      <c r="Y35" s="1">
        <v>3.9527123765085399</v>
      </c>
      <c r="Z35" s="1">
        <v>3.9428947707967299</v>
      </c>
      <c r="AA35" s="1">
        <v>3.62828506601049E-2</v>
      </c>
    </row>
    <row r="36" spans="1:27" x14ac:dyDescent="0.55000000000000004">
      <c r="A36" s="1">
        <v>219.00000000000699</v>
      </c>
      <c r="B36" s="1">
        <v>3.9886351603628101</v>
      </c>
      <c r="C36" s="1">
        <v>3.9777425420545902</v>
      </c>
      <c r="D36" s="1">
        <v>3.9665940144924798</v>
      </c>
      <c r="E36" s="1">
        <v>3.9563490139597</v>
      </c>
      <c r="F36" s="1">
        <v>3.9442869604811799</v>
      </c>
      <c r="G36" s="1">
        <v>3.9330705459653101</v>
      </c>
      <c r="H36" s="1">
        <v>3.8677244013806402</v>
      </c>
      <c r="I36" s="1">
        <v>2.81823368112269E-2</v>
      </c>
      <c r="S36" s="1">
        <v>219.00000000000699</v>
      </c>
      <c r="T36" s="1">
        <v>0.125180705001943</v>
      </c>
      <c r="U36" s="1">
        <v>3.8157870100222202</v>
      </c>
      <c r="V36" s="1">
        <v>3.4509147847561499</v>
      </c>
      <c r="W36" s="1">
        <v>3.9737484835108798</v>
      </c>
      <c r="X36" s="1">
        <v>3.78920811047105</v>
      </c>
      <c r="Y36" s="1">
        <v>3.9527123765085399</v>
      </c>
      <c r="Z36" s="1">
        <v>3.9428947707967299</v>
      </c>
      <c r="AA36" s="1">
        <v>3.1904615550954397E-2</v>
      </c>
    </row>
    <row r="37" spans="1:27" x14ac:dyDescent="0.55000000000000004">
      <c r="A37" s="1">
        <v>220.00000000000699</v>
      </c>
      <c r="B37" s="1">
        <v>3.9886351603628101</v>
      </c>
      <c r="C37" s="1">
        <v>3.9777425420545902</v>
      </c>
      <c r="D37" s="1">
        <v>3.80875569003067</v>
      </c>
      <c r="E37" s="1">
        <v>3.9563490139597</v>
      </c>
      <c r="F37" s="1">
        <v>3.9442869604811799</v>
      </c>
      <c r="G37" s="1">
        <v>3.9330705459653101</v>
      </c>
      <c r="H37" s="1">
        <v>3.8677244013806402</v>
      </c>
      <c r="I37" s="1">
        <v>2.3990995906562101E-2</v>
      </c>
      <c r="S37" s="1">
        <v>220.00000000000699</v>
      </c>
      <c r="T37" s="1">
        <v>0.124669708307378</v>
      </c>
      <c r="U37" s="1">
        <v>3.3037661046863001</v>
      </c>
      <c r="V37" s="1">
        <v>3.9831434151616798</v>
      </c>
      <c r="W37" s="1">
        <v>3.8157806328908701</v>
      </c>
      <c r="X37" s="1">
        <v>3.7133331066767599</v>
      </c>
      <c r="Y37" s="1">
        <v>3.7948093011525899</v>
      </c>
      <c r="Z37" s="1">
        <v>3.9428947707967299</v>
      </c>
      <c r="AA37" s="1">
        <v>2.8058812397544899E-2</v>
      </c>
    </row>
    <row r="38" spans="1:27" x14ac:dyDescent="0.55000000000000004">
      <c r="A38" s="1">
        <v>221.00000000000699</v>
      </c>
      <c r="B38" s="1">
        <v>3.9886351603628101</v>
      </c>
      <c r="C38" s="1">
        <v>3.8377168861894102</v>
      </c>
      <c r="D38" s="1">
        <v>3.7160470528421601</v>
      </c>
      <c r="E38" s="1">
        <v>3.9563490139597</v>
      </c>
      <c r="F38" s="1">
        <v>3.9442869604811799</v>
      </c>
      <c r="G38" s="1">
        <v>3.9330705459653101</v>
      </c>
      <c r="H38" s="1">
        <v>3.8677244013806402</v>
      </c>
      <c r="I38" s="1">
        <v>2.0295149760844899E-2</v>
      </c>
      <c r="S38" s="1">
        <v>221.00000000000699</v>
      </c>
      <c r="T38" s="1">
        <v>0.123641192683992</v>
      </c>
      <c r="U38" s="1">
        <v>3.1622755273676701</v>
      </c>
      <c r="V38" s="1">
        <v>3.9831434151616798</v>
      </c>
      <c r="W38" s="1">
        <v>3.7229959166281099</v>
      </c>
      <c r="X38" s="1">
        <v>3.9651145303970101</v>
      </c>
      <c r="Y38" s="1">
        <v>3.7020626315839702</v>
      </c>
      <c r="Z38" s="1">
        <v>3.9428947707967299</v>
      </c>
      <c r="AA38" s="1">
        <v>2.43769379052441E-2</v>
      </c>
    </row>
    <row r="39" spans="1:27" x14ac:dyDescent="0.55000000000000004">
      <c r="A39" s="1">
        <v>222.00000000000699</v>
      </c>
      <c r="B39" s="1">
        <v>3.9886351603628101</v>
      </c>
      <c r="C39" s="1">
        <v>3.7307562552213702</v>
      </c>
      <c r="D39" s="1">
        <v>3.9665940144924798</v>
      </c>
      <c r="E39" s="1">
        <v>3.9563490139597</v>
      </c>
      <c r="F39" s="1">
        <v>3.9442869604811799</v>
      </c>
      <c r="G39" s="1">
        <v>3.9330705459653101</v>
      </c>
      <c r="H39" s="1">
        <v>3.8677244013806402</v>
      </c>
      <c r="I39" s="1">
        <v>1.7072333521297601E-2</v>
      </c>
      <c r="S39" s="1">
        <v>222.00000000000699</v>
      </c>
      <c r="T39" s="1">
        <v>0.12322561323270199</v>
      </c>
      <c r="U39" s="1">
        <v>3.6218007521939</v>
      </c>
      <c r="V39" s="1">
        <v>3.9831434151616798</v>
      </c>
      <c r="W39" s="1">
        <v>3.9737484835108798</v>
      </c>
      <c r="X39" s="1">
        <v>3.9651145303970101</v>
      </c>
      <c r="Y39" s="1">
        <v>3.9527123765085399</v>
      </c>
      <c r="Z39" s="1">
        <v>3.9428947707967299</v>
      </c>
      <c r="AA39" s="1">
        <v>2.1127367910131901E-2</v>
      </c>
    </row>
    <row r="40" spans="1:27" x14ac:dyDescent="0.55000000000000004">
      <c r="A40" s="1">
        <v>223.00000000000799</v>
      </c>
      <c r="B40" s="1">
        <v>3.9886351603628101</v>
      </c>
      <c r="C40" s="1">
        <v>3.9777425420545902</v>
      </c>
      <c r="D40" s="1">
        <v>3.9665940144924798</v>
      </c>
      <c r="E40" s="1">
        <v>3.9563490139597</v>
      </c>
      <c r="F40" s="1">
        <v>3.9442869604811799</v>
      </c>
      <c r="G40" s="1">
        <v>3.9330705459653101</v>
      </c>
      <c r="H40" s="1">
        <v>3.8677244013806402</v>
      </c>
      <c r="I40" s="1">
        <v>1.31819186243752E-2</v>
      </c>
      <c r="S40" s="1">
        <v>223.00000000000799</v>
      </c>
      <c r="T40" s="1">
        <v>0.123102788005655</v>
      </c>
      <c r="U40" s="1">
        <v>3.4474453345697298</v>
      </c>
      <c r="V40" s="1">
        <v>3.9831434151616798</v>
      </c>
      <c r="W40" s="1">
        <v>3.7123172414199499</v>
      </c>
      <c r="X40" s="1">
        <v>3.9651145303970101</v>
      </c>
      <c r="Y40" s="1">
        <v>3.8443481623218898</v>
      </c>
      <c r="Z40" s="1">
        <v>3.9428947707967299</v>
      </c>
      <c r="AA40" s="1">
        <v>1.7758943042421298E-2</v>
      </c>
    </row>
    <row r="41" spans="1:27" x14ac:dyDescent="0.55000000000000004">
      <c r="A41" s="1">
        <v>224.00000000000799</v>
      </c>
      <c r="B41" s="1">
        <v>3.9886351603628101</v>
      </c>
      <c r="C41" s="1">
        <v>3.9777425420545902</v>
      </c>
      <c r="D41" s="1">
        <v>3.9665940144924798</v>
      </c>
      <c r="E41" s="1">
        <v>3.9563490139597</v>
      </c>
      <c r="F41" s="1">
        <v>3.9442869604811799</v>
      </c>
      <c r="G41" s="1">
        <v>3.9330705459653101</v>
      </c>
      <c r="H41" s="1">
        <v>3.8677244013806402</v>
      </c>
      <c r="I41" s="1">
        <v>1.0709208302943E-2</v>
      </c>
      <c r="S41" s="1">
        <v>224.00000000000799</v>
      </c>
      <c r="T41" s="1">
        <v>0.12240293301017099</v>
      </c>
      <c r="U41" s="1">
        <v>3.0575548611763201</v>
      </c>
      <c r="V41" s="1">
        <v>3.9831434151616798</v>
      </c>
      <c r="W41" s="1">
        <v>3.3994378903858999</v>
      </c>
      <c r="X41" s="1">
        <v>3.9651145303970101</v>
      </c>
      <c r="Y41" s="1">
        <v>3.7146585172019702</v>
      </c>
      <c r="Z41" s="1">
        <v>3.9428947707967299</v>
      </c>
      <c r="AA41" s="1">
        <v>1.4936770997642901E-2</v>
      </c>
    </row>
    <row r="42" spans="1:27" x14ac:dyDescent="0.55000000000000004">
      <c r="A42" s="1">
        <v>225.00000000000799</v>
      </c>
      <c r="B42" s="1">
        <v>3.9886351603628101</v>
      </c>
      <c r="C42" s="1">
        <v>3.9777425420545902</v>
      </c>
      <c r="D42" s="1">
        <v>3.7558590028512402</v>
      </c>
      <c r="E42" s="1">
        <v>3.9563490139597</v>
      </c>
      <c r="F42" s="1">
        <v>3.9442869604811799</v>
      </c>
      <c r="G42" s="1">
        <v>3.9330705459653101</v>
      </c>
      <c r="H42" s="1">
        <v>3.8677244013806402</v>
      </c>
      <c r="I42" s="1">
        <v>8.2097429114868104E-3</v>
      </c>
      <c r="S42" s="1">
        <v>225.00000000000799</v>
      </c>
      <c r="T42" s="1">
        <v>0.12228436932218401</v>
      </c>
      <c r="U42" s="1">
        <v>3.1094427164308098</v>
      </c>
      <c r="V42" s="1">
        <v>3.9831434151616798</v>
      </c>
      <c r="W42" s="1">
        <v>3.8920182703410902</v>
      </c>
      <c r="X42" s="1">
        <v>3.9651145303970101</v>
      </c>
      <c r="Y42" s="1">
        <v>3.9527123765085399</v>
      </c>
      <c r="Z42" s="1">
        <v>3.9428947707967299</v>
      </c>
      <c r="AA42" s="1">
        <v>1.1984934595719501E-2</v>
      </c>
    </row>
    <row r="43" spans="1:27" x14ac:dyDescent="0.55000000000000004">
      <c r="A43" s="1">
        <v>226.00000000000799</v>
      </c>
      <c r="B43" s="1">
        <v>3.9886351603628101</v>
      </c>
      <c r="C43" s="1">
        <v>3.9777425420545902</v>
      </c>
      <c r="D43" s="1">
        <v>3.3799983188601801</v>
      </c>
      <c r="E43" s="1">
        <v>3.9563490139597</v>
      </c>
      <c r="F43" s="1">
        <v>3.9442869604811799</v>
      </c>
      <c r="G43" s="1">
        <v>3.9330705459653101</v>
      </c>
      <c r="H43" s="1">
        <v>3.8677244013806402</v>
      </c>
      <c r="I43" s="1">
        <v>5.9570630117856301E-3</v>
      </c>
      <c r="S43" s="1">
        <v>226.00000000000799</v>
      </c>
      <c r="T43" s="1">
        <v>0.121717608705259</v>
      </c>
      <c r="U43" s="1">
        <v>3.2182725564235199</v>
      </c>
      <c r="V43" s="1">
        <v>3.9831434151616798</v>
      </c>
      <c r="W43" s="1">
        <v>3.55896382950771</v>
      </c>
      <c r="X43" s="1">
        <v>3.9651145303970101</v>
      </c>
      <c r="Y43" s="1">
        <v>3.9527123765085399</v>
      </c>
      <c r="Z43" s="1">
        <v>3.9428947707967299</v>
      </c>
      <c r="AA43" s="1">
        <v>9.8774206083090295E-3</v>
      </c>
    </row>
    <row r="44" spans="1:27" x14ac:dyDescent="0.55000000000000004">
      <c r="A44" s="1">
        <v>227.00000000000799</v>
      </c>
      <c r="B44" s="1">
        <v>3.9886351603628101</v>
      </c>
      <c r="C44" s="1">
        <v>3.9777425420545902</v>
      </c>
      <c r="D44" s="1">
        <v>3.9665940144924798</v>
      </c>
      <c r="E44" s="1">
        <v>3.9563490139597</v>
      </c>
      <c r="F44" s="1">
        <v>3.9442869604811799</v>
      </c>
      <c r="G44" s="1">
        <v>3.9330705459653101</v>
      </c>
      <c r="H44" s="1">
        <v>3.8677244013806402</v>
      </c>
      <c r="I44" s="1">
        <v>4.2832583984884296E-3</v>
      </c>
      <c r="S44" s="1">
        <v>227.00000000000799</v>
      </c>
      <c r="T44" s="1">
        <v>0.121245026295544</v>
      </c>
      <c r="U44" s="1">
        <v>3.1862633078124101</v>
      </c>
      <c r="V44" s="1">
        <v>3.9831434151616798</v>
      </c>
      <c r="W44" s="1">
        <v>3.3814228045066299</v>
      </c>
      <c r="X44" s="1">
        <v>3.9651145303970101</v>
      </c>
      <c r="Y44" s="1">
        <v>3.9527123765085399</v>
      </c>
      <c r="Z44" s="1">
        <v>3.9428947707967299</v>
      </c>
      <c r="AA44" s="1">
        <v>7.8156208937357301E-3</v>
      </c>
    </row>
    <row r="45" spans="1:27" x14ac:dyDescent="0.55000000000000004">
      <c r="A45" s="1">
        <v>228.00000000000901</v>
      </c>
      <c r="B45" s="1">
        <v>3.9886351603628101</v>
      </c>
      <c r="C45" s="1">
        <v>3.9777425420545902</v>
      </c>
      <c r="D45" s="1">
        <v>3.9665940144924798</v>
      </c>
      <c r="E45" s="1">
        <v>3.9563490139597</v>
      </c>
      <c r="F45" s="1">
        <v>3.9442869604811799</v>
      </c>
      <c r="G45" s="1">
        <v>3.9330705459653101</v>
      </c>
      <c r="H45" s="1">
        <v>3.8677244013806402</v>
      </c>
      <c r="I45" s="1">
        <v>2.4633562106057901E-3</v>
      </c>
      <c r="S45" s="1">
        <v>228.00000000000901</v>
      </c>
      <c r="T45" s="1">
        <v>0.120929143798051</v>
      </c>
      <c r="U45" s="1">
        <v>3.1678022514095598</v>
      </c>
      <c r="V45" s="1">
        <v>3.9831434151616798</v>
      </c>
      <c r="W45" s="1">
        <v>3.8302226957824401</v>
      </c>
      <c r="X45" s="1">
        <v>3.9651145303970101</v>
      </c>
      <c r="Y45" s="1">
        <v>3.9527123765085399</v>
      </c>
      <c r="Z45" s="1">
        <v>3.9428947707967299</v>
      </c>
      <c r="AA45" s="1">
        <v>6.2555629795372604E-3</v>
      </c>
    </row>
    <row r="46" spans="1:27" x14ac:dyDescent="0.55000000000000004">
      <c r="A46" s="1">
        <v>229.00000000000901</v>
      </c>
      <c r="B46" s="1">
        <v>3.9886351603628101</v>
      </c>
      <c r="C46" s="1">
        <v>3.9777425420545902</v>
      </c>
      <c r="D46" s="1">
        <v>3.9665940144924798</v>
      </c>
      <c r="E46" s="1">
        <v>3.9563490139597</v>
      </c>
      <c r="F46" s="1">
        <v>3.9442869604811799</v>
      </c>
      <c r="G46" s="1">
        <v>3.9330705459653101</v>
      </c>
      <c r="H46" s="1">
        <v>3.8677244013806402</v>
      </c>
      <c r="I46" s="1">
        <v>1.2318456367904199E-3</v>
      </c>
      <c r="S46" s="1">
        <v>229.00000000000901</v>
      </c>
      <c r="T46" s="1">
        <v>0.120666218967696</v>
      </c>
      <c r="U46" s="1">
        <v>3.66178233384659</v>
      </c>
      <c r="V46" s="1">
        <v>3.9831434151616798</v>
      </c>
      <c r="W46" s="1">
        <v>3.3306757994799598</v>
      </c>
      <c r="X46" s="1">
        <v>3.9651145303970101</v>
      </c>
      <c r="Y46" s="1">
        <v>3.9527123765085399</v>
      </c>
      <c r="Z46" s="1">
        <v>3.9428947707967299</v>
      </c>
      <c r="AA46" s="1">
        <v>5.2483014041920101E-3</v>
      </c>
    </row>
    <row r="47" spans="1:27" x14ac:dyDescent="0.55000000000000004">
      <c r="A47" s="1">
        <v>230.00000000000901</v>
      </c>
      <c r="B47" s="1">
        <v>3.9886351603628101</v>
      </c>
      <c r="C47" s="1">
        <v>3.9777425420545902</v>
      </c>
      <c r="D47" s="1">
        <v>3.9665940144924798</v>
      </c>
      <c r="E47" s="1">
        <v>3.9563490139597</v>
      </c>
      <c r="F47" s="1">
        <v>3.9442869604811799</v>
      </c>
      <c r="G47" s="1">
        <v>3.9330705459653101</v>
      </c>
      <c r="H47" s="1">
        <v>3.8677244013806402</v>
      </c>
      <c r="I47" s="1">
        <v>-1.2222527185458301E-4</v>
      </c>
      <c r="S47" s="1">
        <v>230.00000000000901</v>
      </c>
      <c r="T47" s="1">
        <v>0.120620119497797</v>
      </c>
      <c r="U47" s="1">
        <v>3.2629634644304102</v>
      </c>
      <c r="V47" s="1">
        <v>3.9831434151616798</v>
      </c>
      <c r="W47" s="1">
        <v>3.6687110109397199</v>
      </c>
      <c r="X47" s="1">
        <v>3.9651145303970101</v>
      </c>
      <c r="Y47" s="1">
        <v>3.9527123765085399</v>
      </c>
      <c r="Z47" s="1">
        <v>3.9428947707967299</v>
      </c>
      <c r="AA47" s="1">
        <v>3.7689401956842099E-3</v>
      </c>
    </row>
    <row r="48" spans="1:27" x14ac:dyDescent="0.55000000000000004">
      <c r="A48" s="1">
        <v>231.00000000000901</v>
      </c>
      <c r="B48" s="1">
        <v>3.9886351603628101</v>
      </c>
      <c r="C48" s="1">
        <v>3.9777425420545902</v>
      </c>
      <c r="D48" s="1">
        <v>3.9665940144924798</v>
      </c>
      <c r="E48" s="1">
        <v>3.9563490139597</v>
      </c>
      <c r="F48" s="1">
        <v>3.9442869604811799</v>
      </c>
      <c r="G48" s="1">
        <v>3.9330705459653101</v>
      </c>
      <c r="H48" s="1">
        <v>3.8677244013806402</v>
      </c>
      <c r="I48" s="1">
        <v>-1.4578004577388099E-3</v>
      </c>
      <c r="S48" s="1">
        <v>231.00000000000901</v>
      </c>
      <c r="T48" s="1">
        <v>0.120816429652239</v>
      </c>
      <c r="U48" s="1">
        <v>3.1569859104648401</v>
      </c>
      <c r="V48" s="1">
        <v>3.9831434151616798</v>
      </c>
      <c r="W48" s="1">
        <v>3.2752113780535099</v>
      </c>
      <c r="X48" s="1">
        <v>3.9651145303970101</v>
      </c>
      <c r="Y48" s="1">
        <v>3.9527123765085399</v>
      </c>
      <c r="Z48" s="1">
        <v>3.9428947707967299</v>
      </c>
      <c r="AA48" s="1">
        <v>2.42776512615253E-3</v>
      </c>
    </row>
    <row r="49" spans="1:27" x14ac:dyDescent="0.55000000000000004">
      <c r="A49" s="1">
        <v>232.00000000001</v>
      </c>
      <c r="B49" s="1">
        <v>3.9886351603628101</v>
      </c>
      <c r="C49" s="1">
        <v>3.9777425420545902</v>
      </c>
      <c r="D49" s="1">
        <v>3.9464502945527</v>
      </c>
      <c r="E49" s="1">
        <v>3.9563490139597</v>
      </c>
      <c r="F49" s="1">
        <v>3.9442869604811799</v>
      </c>
      <c r="G49" s="1">
        <v>3.9330705459653101</v>
      </c>
      <c r="H49" s="1">
        <v>3.8677244013806402</v>
      </c>
      <c r="I49" s="1">
        <v>-1.9628098892623398E-3</v>
      </c>
      <c r="S49" s="1">
        <v>232.00000000001</v>
      </c>
      <c r="T49" s="1">
        <v>0.12052371941894501</v>
      </c>
      <c r="U49" s="1">
        <v>3.0936075372422001</v>
      </c>
      <c r="V49" s="1">
        <v>3.9831434151616798</v>
      </c>
      <c r="W49" s="1">
        <v>3.3350622697168002</v>
      </c>
      <c r="X49" s="1">
        <v>3.9651145303970101</v>
      </c>
      <c r="Y49" s="1">
        <v>3.9527123765085399</v>
      </c>
      <c r="Z49" s="1">
        <v>3.9428947707967299</v>
      </c>
      <c r="AA49" s="1">
        <v>2.2025727677837102E-3</v>
      </c>
    </row>
    <row r="50" spans="1:27" x14ac:dyDescent="0.55000000000000004">
      <c r="A50" s="1">
        <v>233.00000000001</v>
      </c>
      <c r="B50" s="1">
        <v>3.9886351603628101</v>
      </c>
      <c r="C50" s="1">
        <v>3.9777425420545902</v>
      </c>
      <c r="D50" s="1">
        <v>3.7819135366518699</v>
      </c>
      <c r="E50" s="1">
        <v>3.9563490139597</v>
      </c>
      <c r="F50" s="1">
        <v>3.9442869604811799</v>
      </c>
      <c r="G50" s="1">
        <v>3.9330705459653101</v>
      </c>
      <c r="H50" s="1">
        <v>3.8677244013806402</v>
      </c>
      <c r="I50" s="1">
        <v>-2.6233240235323798E-3</v>
      </c>
      <c r="S50" s="1">
        <v>233.00000000001</v>
      </c>
      <c r="T50" s="1">
        <v>0.12054304622749</v>
      </c>
      <c r="U50" s="1">
        <v>3.1906375891676402</v>
      </c>
      <c r="V50" s="1">
        <v>3.9831434151616798</v>
      </c>
      <c r="W50" s="1">
        <v>3.7369308285797498</v>
      </c>
      <c r="X50" s="1">
        <v>3.9651145303970101</v>
      </c>
      <c r="Y50" s="1">
        <v>3.9527123765085399</v>
      </c>
      <c r="Z50" s="1">
        <v>3.9428947707967299</v>
      </c>
      <c r="AA50" s="1">
        <v>1.34015749673377E-3</v>
      </c>
    </row>
    <row r="51" spans="1:27" x14ac:dyDescent="0.55000000000000004">
      <c r="A51" s="1">
        <v>234.00000000001</v>
      </c>
      <c r="B51" s="1">
        <v>3.9886351603628101</v>
      </c>
      <c r="C51" s="1">
        <v>3.9679076373049602</v>
      </c>
      <c r="D51" s="1">
        <v>3.9665940144924798</v>
      </c>
      <c r="E51" s="1">
        <v>3.9563490139597</v>
      </c>
      <c r="F51" s="1">
        <v>3.9442869604811799</v>
      </c>
      <c r="G51" s="1">
        <v>3.9330705459653101</v>
      </c>
      <c r="H51" s="1">
        <v>3.8677244013806402</v>
      </c>
      <c r="I51" s="1">
        <v>-3.3054869294905898E-3</v>
      </c>
      <c r="S51" s="1">
        <v>234.00000000001</v>
      </c>
      <c r="T51" s="1">
        <v>0.12039544112884901</v>
      </c>
      <c r="U51" s="1">
        <v>3.19846989412751</v>
      </c>
      <c r="V51" s="1">
        <v>3.9831434151616798</v>
      </c>
      <c r="W51" s="1">
        <v>3.31429540222297</v>
      </c>
      <c r="X51" s="1">
        <v>3.9651145303970101</v>
      </c>
      <c r="Y51" s="1">
        <v>3.9527123765085399</v>
      </c>
      <c r="Z51" s="1">
        <v>3.9428947707967299</v>
      </c>
      <c r="AA51" s="1">
        <v>7.4983798102371501E-4</v>
      </c>
    </row>
    <row r="52" spans="1:27" x14ac:dyDescent="0.55000000000000004">
      <c r="A52" s="1">
        <v>235.00000000001</v>
      </c>
      <c r="B52" s="1">
        <v>3.9886351603628101</v>
      </c>
      <c r="C52" s="1">
        <v>3.79856010935847</v>
      </c>
      <c r="D52" s="1">
        <v>3.9665940144924798</v>
      </c>
      <c r="E52" s="1">
        <v>3.9563490139597</v>
      </c>
      <c r="F52" s="1">
        <v>3.9442869604811799</v>
      </c>
      <c r="G52" s="1">
        <v>3.9330705459653101</v>
      </c>
      <c r="H52" s="1">
        <v>3.8677244013806402</v>
      </c>
      <c r="I52" s="1">
        <v>-3.7028647445381401E-3</v>
      </c>
      <c r="S52" s="1">
        <v>235.00000000001</v>
      </c>
      <c r="T52" s="1">
        <v>0.120330782926886</v>
      </c>
      <c r="U52" s="1">
        <v>3.2284053278845302</v>
      </c>
      <c r="V52" s="1">
        <v>3.9831434151616798</v>
      </c>
      <c r="W52" s="1">
        <v>3.5016075688536001</v>
      </c>
      <c r="X52" s="1">
        <v>3.9651145303970101</v>
      </c>
      <c r="Y52" s="1">
        <v>3.9527123765085399</v>
      </c>
      <c r="Z52" s="1">
        <v>3.9428947707967299</v>
      </c>
      <c r="AA52" s="1">
        <v>4.3970541257179198E-4</v>
      </c>
    </row>
    <row r="53" spans="1:27" x14ac:dyDescent="0.55000000000000004">
      <c r="A53" s="1">
        <v>236.00000000001</v>
      </c>
      <c r="B53" s="1">
        <v>3.9886351603628101</v>
      </c>
      <c r="C53" s="1">
        <v>3.9777425420545902</v>
      </c>
      <c r="D53" s="1">
        <v>3.9665940144924798</v>
      </c>
      <c r="E53" s="1">
        <v>3.9563490139597</v>
      </c>
      <c r="F53" s="1">
        <v>3.9442869604811799</v>
      </c>
      <c r="G53" s="1">
        <v>3.9330705459653101</v>
      </c>
      <c r="H53" s="1">
        <v>3.8677244013806402</v>
      </c>
      <c r="I53" s="1">
        <v>-4.5041583718448503E-3</v>
      </c>
      <c r="S53" s="1">
        <v>236.00000000001</v>
      </c>
      <c r="T53" s="1">
        <v>0.120269044716968</v>
      </c>
      <c r="U53" s="1">
        <v>3.9871079976957602</v>
      </c>
      <c r="V53" s="1">
        <v>3.9831434151616798</v>
      </c>
      <c r="W53" s="1">
        <v>3.9707154311064001</v>
      </c>
      <c r="X53" s="1">
        <v>3.9651145303970101</v>
      </c>
      <c r="Y53" s="1">
        <v>3.9527123765085399</v>
      </c>
      <c r="Z53" s="1">
        <v>3.9428947707967299</v>
      </c>
      <c r="AA53" s="1">
        <v>-7.8857086979666099E-5</v>
      </c>
    </row>
    <row r="54" spans="1:27" x14ac:dyDescent="0.55000000000000004">
      <c r="A54" s="1">
        <v>237.000000000011</v>
      </c>
      <c r="B54" s="1">
        <v>3.9886351603628101</v>
      </c>
      <c r="C54" s="1">
        <v>3.9777425420545902</v>
      </c>
      <c r="D54" s="1">
        <v>3.9665940144924798</v>
      </c>
      <c r="E54" s="1">
        <v>3.9563490139597</v>
      </c>
      <c r="F54" s="1">
        <v>3.9442869604811799</v>
      </c>
      <c r="G54" s="1">
        <v>3.9330705459653101</v>
      </c>
      <c r="H54" s="1">
        <v>3.8677244013806402</v>
      </c>
      <c r="I54" s="1">
        <v>-4.6943942075756799E-3</v>
      </c>
      <c r="S54" s="1">
        <v>237.000000000011</v>
      </c>
      <c r="T54" s="1">
        <v>0.120228995317088</v>
      </c>
      <c r="U54" s="1">
        <v>2.9881647481305298</v>
      </c>
      <c r="V54" s="1">
        <v>3.9831434151616798</v>
      </c>
      <c r="W54" s="1">
        <v>3.5043501572886799</v>
      </c>
      <c r="X54" s="1">
        <v>3.9651145303970101</v>
      </c>
      <c r="Y54" s="1">
        <v>3.9527123765085399</v>
      </c>
      <c r="Z54" s="1">
        <v>3.9428947707967299</v>
      </c>
      <c r="AA54" s="1">
        <v>-6.3819953550489899E-4</v>
      </c>
    </row>
    <row r="55" spans="1:27" x14ac:dyDescent="0.55000000000000004">
      <c r="A55" s="1">
        <v>238.000000000011</v>
      </c>
      <c r="B55" s="1">
        <v>3.8227766270517902</v>
      </c>
      <c r="C55" s="1">
        <v>3.9777425420545902</v>
      </c>
      <c r="D55" s="1">
        <v>3.9665940144924798</v>
      </c>
      <c r="E55" s="1">
        <v>3.9563490139597</v>
      </c>
      <c r="F55" s="1">
        <v>3.9442869604811799</v>
      </c>
      <c r="G55" s="1">
        <v>3.9330705459653101</v>
      </c>
      <c r="H55" s="1">
        <v>3.8677244013806402</v>
      </c>
      <c r="I55" s="1">
        <v>-4.6878190979612096E-3</v>
      </c>
      <c r="S55" s="1">
        <v>238.000000000011</v>
      </c>
      <c r="T55" s="1">
        <v>0.120160068685083</v>
      </c>
      <c r="U55" s="1">
        <v>3.1135551966182602</v>
      </c>
      <c r="V55" s="1">
        <v>3.9831434151616798</v>
      </c>
      <c r="W55" s="1">
        <v>3.78765173041745</v>
      </c>
      <c r="X55" s="1">
        <v>3.9651145303970101</v>
      </c>
      <c r="Y55" s="1">
        <v>3.9527123765085399</v>
      </c>
      <c r="Z55" s="1">
        <v>3.9428947707967299</v>
      </c>
      <c r="AA55" s="1">
        <v>-9.5027411898842597E-4</v>
      </c>
    </row>
    <row r="56" spans="1:27" x14ac:dyDescent="0.55000000000000004">
      <c r="A56" s="1">
        <v>239.000000000011</v>
      </c>
      <c r="B56" s="1">
        <v>2.9232530640026102</v>
      </c>
      <c r="C56" s="1">
        <v>3.9777425420545902</v>
      </c>
      <c r="D56" s="1">
        <v>3.9665940144924798</v>
      </c>
      <c r="E56" s="1">
        <v>3.7976182388152502</v>
      </c>
      <c r="F56" s="1">
        <v>3.9442869604811799</v>
      </c>
      <c r="G56" s="1">
        <v>3.9330705459653101</v>
      </c>
      <c r="H56" s="1">
        <v>3.8677244013806402</v>
      </c>
      <c r="I56" s="1">
        <v>-5.1279480853268604E-3</v>
      </c>
      <c r="S56" s="1">
        <v>239.000000000011</v>
      </c>
      <c r="T56" s="1">
        <v>0.119930184514157</v>
      </c>
      <c r="U56" s="1">
        <v>3.93853218642055</v>
      </c>
      <c r="V56" s="1">
        <v>3.9831434151616798</v>
      </c>
      <c r="W56" s="1">
        <v>3.3544357076253402</v>
      </c>
      <c r="X56" s="1">
        <v>3.9651145303970101</v>
      </c>
      <c r="Y56" s="1">
        <v>3.9527123765085399</v>
      </c>
      <c r="Z56" s="1">
        <v>3.9428947707967299</v>
      </c>
      <c r="AA56" s="1">
        <v>-1.0786240040919499E-3</v>
      </c>
    </row>
    <row r="57" spans="1:27" x14ac:dyDescent="0.55000000000000004">
      <c r="A57" s="1">
        <v>240.000000000011</v>
      </c>
      <c r="B57" s="1">
        <v>2.2624925344984099</v>
      </c>
      <c r="C57" s="1">
        <v>3.9777425420545902</v>
      </c>
      <c r="D57" s="1">
        <v>3.8111660422164699</v>
      </c>
      <c r="E57" s="1">
        <v>3.94180406473592</v>
      </c>
      <c r="F57" s="1">
        <v>3.9442869604811799</v>
      </c>
      <c r="G57" s="1">
        <v>3.9330705459653101</v>
      </c>
      <c r="H57" s="1">
        <v>3.8677244013806402</v>
      </c>
      <c r="I57" s="1">
        <v>-5.02716401167387E-3</v>
      </c>
      <c r="S57" s="1">
        <v>240.000000000011</v>
      </c>
      <c r="T57" s="1">
        <v>0.119682141457359</v>
      </c>
      <c r="U57" s="1">
        <v>3.39987515804272</v>
      </c>
      <c r="V57" s="1">
        <v>3.9831434151616798</v>
      </c>
      <c r="W57" s="1">
        <v>3.3254822157013399</v>
      </c>
      <c r="X57" s="1">
        <v>3.9651145303970101</v>
      </c>
      <c r="Y57" s="1">
        <v>3.9527123765085399</v>
      </c>
      <c r="Z57" s="1">
        <v>3.9428947707967299</v>
      </c>
      <c r="AA57" s="1">
        <v>-1.1090003308471699E-3</v>
      </c>
    </row>
    <row r="58" spans="1:27" x14ac:dyDescent="0.55000000000000004">
      <c r="A58" s="1">
        <v>241.00000000001199</v>
      </c>
      <c r="B58" s="1">
        <v>1.9242320423993799</v>
      </c>
      <c r="C58" s="1">
        <v>3.8266389523761699</v>
      </c>
      <c r="D58" s="1">
        <v>3.79711549475683</v>
      </c>
      <c r="E58" s="1">
        <v>3.3811461786666399</v>
      </c>
      <c r="F58" s="1">
        <v>3.9442869604811799</v>
      </c>
      <c r="G58" s="1">
        <v>3.9330705459653101</v>
      </c>
      <c r="H58" s="1">
        <v>3.8677244013806402</v>
      </c>
      <c r="I58" s="1">
        <v>-4.9539459385912E-3</v>
      </c>
      <c r="S58" s="1">
        <v>241.00000000001199</v>
      </c>
      <c r="T58" s="1">
        <v>0.119286301311248</v>
      </c>
      <c r="U58" s="1">
        <v>3.1466801930755</v>
      </c>
      <c r="V58" s="1">
        <v>3.9831434151616798</v>
      </c>
      <c r="W58" s="1">
        <v>3.3258187243699799</v>
      </c>
      <c r="X58" s="1">
        <v>3.9651145303970101</v>
      </c>
      <c r="Y58" s="1">
        <v>3.9527123765085399</v>
      </c>
      <c r="Z58" s="1">
        <v>3.9428947707967299</v>
      </c>
      <c r="AA58" s="1">
        <v>-8.3526493763104502E-4</v>
      </c>
    </row>
    <row r="59" spans="1:27" x14ac:dyDescent="0.55000000000000004">
      <c r="A59" s="1">
        <v>242.00000000001199</v>
      </c>
      <c r="B59" s="1">
        <v>1.63459099714988</v>
      </c>
      <c r="C59" s="1">
        <v>3.9555075171521099</v>
      </c>
      <c r="D59" s="1">
        <v>3.94437177981552</v>
      </c>
      <c r="E59" s="1">
        <v>3.8717074154779301</v>
      </c>
      <c r="F59" s="1">
        <v>3.9442869604811799</v>
      </c>
      <c r="G59" s="1">
        <v>3.9330705459653101</v>
      </c>
      <c r="H59" s="1">
        <v>3.8677244013806402</v>
      </c>
      <c r="I59" s="1">
        <v>-5.38870906747781E-3</v>
      </c>
      <c r="S59" s="1">
        <v>242.00000000001199</v>
      </c>
      <c r="T59" s="1">
        <v>0.118963861980609</v>
      </c>
      <c r="U59" s="1">
        <v>2.9450518614801702</v>
      </c>
      <c r="V59" s="1">
        <v>3.9831434151616798</v>
      </c>
      <c r="W59" s="1">
        <v>3.8887615478841702</v>
      </c>
      <c r="X59" s="1">
        <v>3.9651145303970101</v>
      </c>
      <c r="Y59" s="1">
        <v>3.9527123765085399</v>
      </c>
      <c r="Z59" s="1">
        <v>3.9428947707967299</v>
      </c>
      <c r="AA59" s="1">
        <v>-8.6643056471909002E-4</v>
      </c>
    </row>
    <row r="60" spans="1:27" x14ac:dyDescent="0.55000000000000004">
      <c r="A60" s="1">
        <v>243.00000000001199</v>
      </c>
      <c r="B60" s="1">
        <v>1.3913770459055399</v>
      </c>
      <c r="C60" s="1">
        <v>3.1178686519610301</v>
      </c>
      <c r="D60" s="1">
        <v>3.8221503394897201</v>
      </c>
      <c r="E60" s="1">
        <v>3.9563490139597</v>
      </c>
      <c r="F60" s="1">
        <v>3.9442869604811799</v>
      </c>
      <c r="G60" s="1">
        <v>3.9330705459653101</v>
      </c>
      <c r="H60" s="1">
        <v>3.8677244013806402</v>
      </c>
      <c r="I60" s="1">
        <v>-5.6078466491045701E-3</v>
      </c>
      <c r="S60" s="1">
        <v>243.00000000001199</v>
      </c>
      <c r="T60" s="1">
        <v>0.118886563512516</v>
      </c>
      <c r="U60" s="1">
        <v>2.8742757809107502</v>
      </c>
      <c r="V60" s="1">
        <v>3.9831434151616798</v>
      </c>
      <c r="W60" s="1">
        <v>3.31857870639069</v>
      </c>
      <c r="X60" s="1">
        <v>3.9651145303970101</v>
      </c>
      <c r="Y60" s="1">
        <v>3.9527123765085399</v>
      </c>
      <c r="Z60" s="1">
        <v>3.9428947707967299</v>
      </c>
      <c r="AA60" s="1">
        <v>-1.5624482648583301E-3</v>
      </c>
    </row>
    <row r="61" spans="1:27" x14ac:dyDescent="0.55000000000000004">
      <c r="A61" s="1">
        <v>244.00000000001199</v>
      </c>
      <c r="B61" s="1">
        <v>1.1965806429132</v>
      </c>
      <c r="C61" s="1">
        <v>2.5855980418464499</v>
      </c>
      <c r="D61" s="1">
        <v>3.9365646225965998</v>
      </c>
      <c r="E61" s="1">
        <v>3.9563490139597</v>
      </c>
      <c r="F61" s="1">
        <v>3.9442869604811799</v>
      </c>
      <c r="G61" s="1">
        <v>3.9330705459653101</v>
      </c>
      <c r="H61" s="1">
        <v>3.8677244013806402</v>
      </c>
      <c r="I61" s="1">
        <v>-5.2043763172260598E-3</v>
      </c>
      <c r="S61" s="1">
        <v>244.00000000001199</v>
      </c>
      <c r="T61" s="1">
        <v>0.11826986966745399</v>
      </c>
      <c r="U61" s="1">
        <v>2.7338833353899301</v>
      </c>
      <c r="V61" s="1">
        <v>3.9831434151616798</v>
      </c>
      <c r="W61" s="1">
        <v>3.6951713220558302</v>
      </c>
      <c r="X61" s="1">
        <v>3.8260577116934398</v>
      </c>
      <c r="Y61" s="1">
        <v>3.4177424898543101</v>
      </c>
      <c r="Z61" s="1">
        <v>3.9428947707967299</v>
      </c>
      <c r="AA61" s="1">
        <v>-9.2460616376309295E-4</v>
      </c>
    </row>
    <row r="62" spans="1:27" x14ac:dyDescent="0.55000000000000004">
      <c r="A62" s="1">
        <v>245.00000000001299</v>
      </c>
      <c r="B62" s="1">
        <v>1.0349947407590301</v>
      </c>
      <c r="C62" s="1">
        <v>2.1709526095829399</v>
      </c>
      <c r="D62" s="1">
        <v>3.4451304746081299</v>
      </c>
      <c r="E62" s="1">
        <v>3.81868847623109</v>
      </c>
      <c r="F62" s="1">
        <v>3.9442869604811799</v>
      </c>
      <c r="G62" s="1">
        <v>3.9330705459653101</v>
      </c>
      <c r="H62" s="1">
        <v>2.4748032723841602</v>
      </c>
      <c r="I62" s="1">
        <v>-5.2671995991196803E-3</v>
      </c>
      <c r="S62" s="1">
        <v>245.00000000001299</v>
      </c>
      <c r="T62" s="1">
        <v>0.117975238246925</v>
      </c>
      <c r="U62" s="1">
        <v>2.53745845708456</v>
      </c>
      <c r="V62" s="1">
        <v>3.9831434151616798</v>
      </c>
      <c r="W62" s="1">
        <v>3.7998773042526501</v>
      </c>
      <c r="X62" s="1">
        <v>3.93167660229286</v>
      </c>
      <c r="Y62" s="1">
        <v>3.8240722654042898</v>
      </c>
      <c r="Z62" s="1">
        <v>3.9428947707967299</v>
      </c>
      <c r="AA62" s="1">
        <v>-1.1760485875256901E-3</v>
      </c>
    </row>
    <row r="63" spans="1:27" x14ac:dyDescent="0.55000000000000004">
      <c r="A63" s="1">
        <v>246.00000000001299</v>
      </c>
      <c r="B63" s="1">
        <v>0.89334518900169801</v>
      </c>
      <c r="C63" s="1">
        <v>1.8829373058149901</v>
      </c>
      <c r="D63" s="1">
        <v>3.0278954793039401</v>
      </c>
      <c r="E63" s="1">
        <v>3.9185431574707201</v>
      </c>
      <c r="F63" s="1">
        <v>3.9442869604811799</v>
      </c>
      <c r="G63" s="1">
        <v>3.9330705459653101</v>
      </c>
      <c r="H63" s="1">
        <v>1.75727571103993</v>
      </c>
      <c r="I63" s="1">
        <v>-5.7008516320832701E-3</v>
      </c>
      <c r="S63" s="1">
        <v>246.00000000001299</v>
      </c>
      <c r="T63" s="1">
        <v>0.117666400194361</v>
      </c>
      <c r="U63" s="1">
        <v>2.4090475529604198</v>
      </c>
      <c r="V63" s="1">
        <v>3.9831434151616798</v>
      </c>
      <c r="W63" s="1">
        <v>3.9353999113284899</v>
      </c>
      <c r="X63" s="1">
        <v>3.9651145303970101</v>
      </c>
      <c r="Y63" s="1">
        <v>3.9527123765085399</v>
      </c>
      <c r="Z63" s="1">
        <v>3.9428947707967299</v>
      </c>
      <c r="AA63" s="1">
        <v>-1.4488600277022699E-3</v>
      </c>
    </row>
    <row r="64" spans="1:27" x14ac:dyDescent="0.55000000000000004">
      <c r="A64" s="1">
        <v>247.00000000001299</v>
      </c>
      <c r="B64" s="1">
        <v>0.77490390535185205</v>
      </c>
      <c r="C64" s="1">
        <v>1.6238715913097499</v>
      </c>
      <c r="D64" s="1">
        <v>2.65246602924217</v>
      </c>
      <c r="E64" s="1">
        <v>3.9563490139597</v>
      </c>
      <c r="F64" s="1">
        <v>3.9442869604811799</v>
      </c>
      <c r="G64" s="1">
        <v>3.9330705459653101</v>
      </c>
      <c r="H64" s="1">
        <v>1.3534962904534</v>
      </c>
      <c r="I64" s="1">
        <v>-5.7165655666727303E-3</v>
      </c>
      <c r="S64" s="1">
        <v>247.00000000001299</v>
      </c>
      <c r="T64" s="1">
        <v>0.11746940572839901</v>
      </c>
      <c r="U64" s="1">
        <v>2.3373506829278798</v>
      </c>
      <c r="V64" s="1">
        <v>3.9831434151616798</v>
      </c>
      <c r="W64" s="1">
        <v>3.8383867285062001</v>
      </c>
      <c r="X64" s="1">
        <v>3.9651145303970101</v>
      </c>
      <c r="Y64" s="1">
        <v>3.9527123765085399</v>
      </c>
      <c r="Z64" s="1">
        <v>3.9428947707967299</v>
      </c>
      <c r="AA64" s="1">
        <v>-1.9112706784269701E-3</v>
      </c>
    </row>
    <row r="65" spans="1:27" x14ac:dyDescent="0.55000000000000004">
      <c r="A65" s="1">
        <v>248.00000000001299</v>
      </c>
      <c r="B65" s="1">
        <v>0.67343077724719203</v>
      </c>
      <c r="C65" s="1">
        <v>1.4212777930671201</v>
      </c>
      <c r="D65" s="1">
        <v>2.2604485813681898</v>
      </c>
      <c r="E65" s="1">
        <v>3.2032033999959202</v>
      </c>
      <c r="F65" s="1">
        <v>3.9442869604811799</v>
      </c>
      <c r="G65" s="1">
        <v>3.9330705459653101</v>
      </c>
      <c r="H65" s="1">
        <v>1.0482120858281001</v>
      </c>
      <c r="I65" s="1">
        <v>-5.5152672380433896E-3</v>
      </c>
      <c r="S65" s="1">
        <v>248.00000000001299</v>
      </c>
      <c r="T65" s="1">
        <v>0.11687876101144801</v>
      </c>
      <c r="U65" s="1">
        <v>2.2556738957081199</v>
      </c>
      <c r="V65" s="1">
        <v>3.9831434151616798</v>
      </c>
      <c r="W65" s="1">
        <v>3.4423198435106501</v>
      </c>
      <c r="X65" s="1">
        <v>3.9651145303970101</v>
      </c>
      <c r="Y65" s="1">
        <v>3.9527123765085399</v>
      </c>
      <c r="Z65" s="1">
        <v>3.9428947707967299</v>
      </c>
      <c r="AA65" s="1">
        <v>-1.9583719147886701E-3</v>
      </c>
    </row>
    <row r="66" spans="1:27" x14ac:dyDescent="0.55000000000000004">
      <c r="A66" s="1">
        <v>249.00000000001299</v>
      </c>
      <c r="B66" s="1">
        <v>0.58832752792070497</v>
      </c>
      <c r="C66" s="1">
        <v>1.25143845896449</v>
      </c>
      <c r="D66" s="1">
        <v>1.96278860880775</v>
      </c>
      <c r="E66" s="1">
        <v>2.7394241550512501</v>
      </c>
      <c r="F66" s="1">
        <v>3.9442869604811799</v>
      </c>
      <c r="G66" s="1">
        <v>3.9330705459653101</v>
      </c>
      <c r="H66" s="1">
        <v>0.81883835678385297</v>
      </c>
      <c r="I66" s="1">
        <v>-5.55368730370816E-3</v>
      </c>
      <c r="S66" s="1">
        <v>249.00000000001299</v>
      </c>
      <c r="T66" s="1">
        <v>0.116110040116187</v>
      </c>
      <c r="U66" s="1">
        <v>2.15741771671357</v>
      </c>
      <c r="V66" s="1">
        <v>3.9831434151616798</v>
      </c>
      <c r="W66" s="1">
        <v>3.3140667260932202</v>
      </c>
      <c r="X66" s="1">
        <v>3.9651145303970101</v>
      </c>
      <c r="Y66" s="1">
        <v>3.9527123765085399</v>
      </c>
      <c r="Z66" s="1">
        <v>3.9428947707967299</v>
      </c>
      <c r="AA66" s="1">
        <v>-1.6810980754662201E-3</v>
      </c>
    </row>
    <row r="67" spans="1:27" x14ac:dyDescent="0.55000000000000004">
      <c r="A67" s="1">
        <v>250.00000000001401</v>
      </c>
      <c r="B67" s="1">
        <v>0.51554893538035695</v>
      </c>
      <c r="C67" s="1">
        <v>1.0989168199963799</v>
      </c>
      <c r="D67" s="1">
        <v>1.72327249235807</v>
      </c>
      <c r="E67" s="1">
        <v>2.4288581206804398</v>
      </c>
      <c r="F67" s="1">
        <v>3.48651605119696</v>
      </c>
      <c r="G67" s="1">
        <v>3.9330705459653101</v>
      </c>
      <c r="H67" s="1">
        <v>0.63956072446531598</v>
      </c>
      <c r="I67" s="1">
        <v>-5.2025222137215797E-3</v>
      </c>
      <c r="S67" s="1">
        <v>250.00000000001401</v>
      </c>
      <c r="T67" s="1">
        <v>0.11532476011179101</v>
      </c>
      <c r="U67" s="1">
        <v>2.0633200848196598</v>
      </c>
      <c r="V67" s="1">
        <v>3.9831434151616798</v>
      </c>
      <c r="W67" s="1">
        <v>3.6417921883616802</v>
      </c>
      <c r="X67" s="1">
        <v>3.8386644027791701</v>
      </c>
      <c r="Y67" s="1">
        <v>3.9527123765085399</v>
      </c>
      <c r="Z67" s="1">
        <v>3.9428947707967299</v>
      </c>
      <c r="AA67" s="1">
        <v>-1.44671390777963E-3</v>
      </c>
    </row>
    <row r="68" spans="1:27" x14ac:dyDescent="0.55000000000000004">
      <c r="A68" s="1">
        <v>251.00000000001401</v>
      </c>
      <c r="B68" s="1">
        <v>0.45170352615757797</v>
      </c>
      <c r="C68" s="1">
        <v>0.96761121969240205</v>
      </c>
      <c r="D68" s="1">
        <v>1.5153085081911599</v>
      </c>
      <c r="E68" s="1">
        <v>2.11582697343604</v>
      </c>
      <c r="F68" s="1">
        <v>2.90230696328589</v>
      </c>
      <c r="G68" s="1">
        <v>3.9330705459653101</v>
      </c>
      <c r="H68" s="1">
        <v>0.50026130126429802</v>
      </c>
      <c r="I68" s="1">
        <v>-5.4774710095357899E-3</v>
      </c>
      <c r="S68" s="1">
        <v>251.00000000001401</v>
      </c>
      <c r="T68" s="1">
        <v>0.11476665760301701</v>
      </c>
      <c r="U68" s="1">
        <v>2.0179685135558798</v>
      </c>
      <c r="V68" s="1">
        <v>3.9831434151616798</v>
      </c>
      <c r="W68" s="1">
        <v>3.7848532781355302</v>
      </c>
      <c r="X68" s="1">
        <v>3.9051568295757599</v>
      </c>
      <c r="Y68" s="1">
        <v>3.82539379683499</v>
      </c>
      <c r="Z68" s="1">
        <v>3.9428947707967299</v>
      </c>
      <c r="AA68" s="1">
        <v>-1.8534147849238499E-3</v>
      </c>
    </row>
    <row r="69" spans="1:27" x14ac:dyDescent="0.55000000000000004">
      <c r="A69" s="1">
        <v>252.00000000001401</v>
      </c>
      <c r="B69" s="1">
        <v>0.39690985649024701</v>
      </c>
      <c r="C69" s="1">
        <v>0.85381175078262495</v>
      </c>
      <c r="D69" s="1">
        <v>1.33769853739928</v>
      </c>
      <c r="E69" s="1">
        <v>1.8575089405746299</v>
      </c>
      <c r="F69" s="1">
        <v>2.45973414267826</v>
      </c>
      <c r="G69" s="1">
        <v>3.9330705459653101</v>
      </c>
      <c r="H69" s="1">
        <v>0.39342295789702098</v>
      </c>
      <c r="I69" s="1">
        <v>-5.3391054973178E-3</v>
      </c>
      <c r="S69" s="1">
        <v>252.00000000001401</v>
      </c>
      <c r="T69" s="1">
        <v>0.114154175251396</v>
      </c>
      <c r="U69" s="1">
        <v>1.95326096033827</v>
      </c>
      <c r="V69" s="1">
        <v>3.9831434151616798</v>
      </c>
      <c r="W69" s="1">
        <v>3.4709157411397999</v>
      </c>
      <c r="X69" s="1">
        <v>3.6457508662475702</v>
      </c>
      <c r="Y69" s="1">
        <v>3.3061526789626599</v>
      </c>
      <c r="Z69" s="1">
        <v>3.9428947707967299</v>
      </c>
      <c r="AA69" s="1">
        <v>-1.76199285690101E-3</v>
      </c>
    </row>
    <row r="70" spans="1:27" x14ac:dyDescent="0.55000000000000004">
      <c r="A70" s="1">
        <v>253.00000000001401</v>
      </c>
      <c r="B70" s="1">
        <v>0.34919930975785102</v>
      </c>
      <c r="C70" s="1">
        <v>0.75428361299101998</v>
      </c>
      <c r="D70" s="1">
        <v>1.1864681684473799</v>
      </c>
      <c r="E70" s="1">
        <v>1.6457540758033999</v>
      </c>
      <c r="F70" s="1">
        <v>2.1559238662201299</v>
      </c>
      <c r="G70" s="1">
        <v>3.3701767422145399</v>
      </c>
      <c r="H70" s="1">
        <v>0.31111067326245001</v>
      </c>
      <c r="I70" s="1">
        <v>-5.5543548321304098E-3</v>
      </c>
      <c r="S70" s="1">
        <v>253.00000000001401</v>
      </c>
      <c r="T70" s="1">
        <v>0.113514967313168</v>
      </c>
      <c r="U70" s="1">
        <v>1.90562148407428</v>
      </c>
      <c r="V70" s="1">
        <v>3.9831434151616798</v>
      </c>
      <c r="W70" s="1">
        <v>3.7248327498728999</v>
      </c>
      <c r="X70" s="1">
        <v>3.6602272520738799</v>
      </c>
      <c r="Y70" s="1">
        <v>2.6923908475616698</v>
      </c>
      <c r="Z70" s="1">
        <v>3.9428947707967299</v>
      </c>
      <c r="AA70" s="1">
        <v>-2.0395120180821602E-3</v>
      </c>
    </row>
    <row r="71" spans="1:27" x14ac:dyDescent="0.55000000000000004">
      <c r="A71" s="1">
        <v>254.00000000001501</v>
      </c>
      <c r="B71" s="1">
        <v>0.30778763416463101</v>
      </c>
      <c r="C71" s="1">
        <v>0.66842591232490001</v>
      </c>
      <c r="D71" s="1">
        <v>1.0522672350036999</v>
      </c>
      <c r="E71" s="1">
        <v>1.4666444896031201</v>
      </c>
      <c r="F71" s="1">
        <v>1.9293890357487999</v>
      </c>
      <c r="G71" s="1">
        <v>2.7832362930478198</v>
      </c>
      <c r="H71" s="1">
        <v>0.24901770871367701</v>
      </c>
      <c r="I71" s="1">
        <v>-5.4754100365227596E-3</v>
      </c>
      <c r="S71" s="1">
        <v>254.00000000001501</v>
      </c>
      <c r="T71" s="1">
        <v>0.112608796715683</v>
      </c>
      <c r="U71" s="1">
        <v>1.84683319255125</v>
      </c>
      <c r="V71" s="1">
        <v>3.9831434151616798</v>
      </c>
      <c r="W71" s="1">
        <v>3.9737484835108798</v>
      </c>
      <c r="X71" s="1">
        <v>3.1592729513793301</v>
      </c>
      <c r="Y71" s="1">
        <v>2.2969752353779</v>
      </c>
      <c r="Z71" s="1">
        <v>3.9428947707967299</v>
      </c>
      <c r="AA71" s="1">
        <v>-2.20558530205889E-3</v>
      </c>
    </row>
    <row r="72" spans="1:27" x14ac:dyDescent="0.55000000000000004">
      <c r="A72" s="1">
        <v>255.00000000001501</v>
      </c>
      <c r="B72" s="1">
        <v>0.27231216603692199</v>
      </c>
      <c r="C72" s="1">
        <v>0.59378486399738495</v>
      </c>
      <c r="D72" s="1">
        <v>0.93593481993245198</v>
      </c>
      <c r="E72" s="1">
        <v>1.3100587983946499</v>
      </c>
      <c r="F72" s="1">
        <v>1.7284824254279101</v>
      </c>
      <c r="G72" s="1">
        <v>2.3108728777684799</v>
      </c>
      <c r="H72" s="1">
        <v>0.203391838094584</v>
      </c>
      <c r="I72" s="1">
        <v>-5.1684319233153203E-3</v>
      </c>
      <c r="S72" s="1">
        <v>255.00000000001501</v>
      </c>
      <c r="T72" s="1">
        <v>0.111503197418589</v>
      </c>
      <c r="U72" s="1">
        <v>1.7819693329014401</v>
      </c>
      <c r="V72" s="1">
        <v>3.9831434151616798</v>
      </c>
      <c r="W72" s="1">
        <v>3.9737484835108798</v>
      </c>
      <c r="X72" s="1">
        <v>2.6767764167247101</v>
      </c>
      <c r="Y72" s="1">
        <v>2.0429032455137301</v>
      </c>
      <c r="Z72" s="1">
        <v>3.9428947707967299</v>
      </c>
      <c r="AA72" s="1">
        <v>-1.8587580995259999E-3</v>
      </c>
    </row>
    <row r="73" spans="1:27" x14ac:dyDescent="0.55000000000000004">
      <c r="A73" s="1">
        <v>256.00000000001501</v>
      </c>
      <c r="B73" s="1">
        <v>0.241664452410676</v>
      </c>
      <c r="C73" s="1">
        <v>0.528222737040277</v>
      </c>
      <c r="D73" s="1">
        <v>0.83660048984828905</v>
      </c>
      <c r="E73" s="1">
        <v>1.1744958106721699</v>
      </c>
      <c r="F73" s="1">
        <v>1.54634985173257</v>
      </c>
      <c r="G73" s="1">
        <v>1.97444830935232</v>
      </c>
      <c r="H73" s="1">
        <v>0.169625186893962</v>
      </c>
      <c r="I73" s="1">
        <v>-5.2061764844311704E-3</v>
      </c>
      <c r="S73" s="1">
        <v>256.00000000001501</v>
      </c>
      <c r="T73" s="1">
        <v>0.11057083905236301</v>
      </c>
      <c r="U73" s="1">
        <v>1.7348245385185399</v>
      </c>
      <c r="V73" s="1">
        <v>3.9831434151616798</v>
      </c>
      <c r="W73" s="1">
        <v>3.85222932384282</v>
      </c>
      <c r="X73" s="1">
        <v>2.5110229229283898</v>
      </c>
      <c r="Y73" s="1">
        <v>1.8380237405253099</v>
      </c>
      <c r="Z73" s="1">
        <v>3.9428947707967299</v>
      </c>
      <c r="AA73" s="1">
        <v>-1.8412866867528899E-3</v>
      </c>
    </row>
    <row r="74" spans="1:27" x14ac:dyDescent="0.55000000000000004">
      <c r="A74" s="1">
        <v>257.00000000001501</v>
      </c>
      <c r="B74" s="1">
        <v>0.21485918509833399</v>
      </c>
      <c r="C74" s="1">
        <v>0.47069961295547103</v>
      </c>
      <c r="D74" s="1">
        <v>0.74920559484852201</v>
      </c>
      <c r="E74" s="1">
        <v>1.0552473004034999</v>
      </c>
      <c r="F74" s="1">
        <v>1.38272976983066</v>
      </c>
      <c r="G74" s="1">
        <v>1.7773963649028699</v>
      </c>
      <c r="H74" s="1">
        <v>0.14539543233810201</v>
      </c>
      <c r="I74" s="1">
        <v>-5.1750800139378503E-3</v>
      </c>
      <c r="S74" s="1">
        <v>257.00000000001501</v>
      </c>
      <c r="T74" s="1">
        <v>0.109728951581996</v>
      </c>
      <c r="U74" s="1">
        <v>1.69171167168443</v>
      </c>
      <c r="V74" s="1">
        <v>3.9831434151616798</v>
      </c>
      <c r="W74" s="1">
        <v>3.42714999514773</v>
      </c>
      <c r="X74" s="1">
        <v>2.3363427095397502</v>
      </c>
      <c r="Y74" s="1">
        <v>1.6720235328755799</v>
      </c>
      <c r="Z74" s="1">
        <v>3.8222098694868301</v>
      </c>
      <c r="AA74" s="1">
        <v>-1.9679687532611302E-3</v>
      </c>
    </row>
    <row r="75" spans="1:27" x14ac:dyDescent="0.55000000000000004">
      <c r="A75" s="1">
        <v>258.00000000001501</v>
      </c>
      <c r="B75" s="1">
        <v>0.191595609869047</v>
      </c>
      <c r="C75" s="1">
        <v>0.42210872642178798</v>
      </c>
      <c r="D75" s="1">
        <v>0.67383647485749698</v>
      </c>
      <c r="E75" s="1">
        <v>0.94813586125337901</v>
      </c>
      <c r="F75" s="1">
        <v>1.24143718284829</v>
      </c>
      <c r="G75" s="1">
        <v>1.5951974301434499</v>
      </c>
      <c r="H75" s="1">
        <v>0.12941489603324199</v>
      </c>
      <c r="I75" s="1">
        <v>-5.18427887006711E-3</v>
      </c>
      <c r="S75" s="1">
        <v>258.00000000001501</v>
      </c>
      <c r="T75" s="1">
        <v>0.108598718954742</v>
      </c>
      <c r="U75" s="1">
        <v>1.6449288185337001</v>
      </c>
      <c r="V75" s="1">
        <v>3.8624220010007799</v>
      </c>
      <c r="W75" s="1">
        <v>3.2129922882505402</v>
      </c>
      <c r="X75" s="1">
        <v>2.18416206938354</v>
      </c>
      <c r="Y75" s="1">
        <v>1.517140326005</v>
      </c>
      <c r="Z75" s="1">
        <v>3.1512943486185301</v>
      </c>
      <c r="AA75" s="1">
        <v>-1.74396370656164E-3</v>
      </c>
    </row>
    <row r="76" spans="1:27" x14ac:dyDescent="0.55000000000000004">
      <c r="A76" s="1">
        <v>259.00000000001597</v>
      </c>
      <c r="B76" s="1">
        <v>0.17128171269085701</v>
      </c>
      <c r="C76" s="1">
        <v>0.38018027778572899</v>
      </c>
      <c r="D76" s="1">
        <v>0.60797778165571803</v>
      </c>
      <c r="E76" s="1">
        <v>0.85625853979225497</v>
      </c>
      <c r="F76" s="1">
        <v>1.1221051734516001</v>
      </c>
      <c r="G76" s="1">
        <v>1.4387783837239201</v>
      </c>
      <c r="H76" s="1">
        <v>0.119547860197506</v>
      </c>
      <c r="I76" s="1">
        <v>-5.30135171726217E-3</v>
      </c>
      <c r="S76" s="1">
        <v>259.00000000001597</v>
      </c>
      <c r="T76" s="1">
        <v>0.107479154434828</v>
      </c>
      <c r="U76" s="1">
        <v>1.59826896001247</v>
      </c>
      <c r="V76" s="1">
        <v>3.8694245385981598</v>
      </c>
      <c r="W76" s="1">
        <v>3.6249955533151601</v>
      </c>
      <c r="X76" s="1">
        <v>2.0722061917321901</v>
      </c>
      <c r="Y76" s="1">
        <v>1.3871004250492001</v>
      </c>
      <c r="Z76" s="1">
        <v>2.5203145939118099</v>
      </c>
      <c r="AA76" s="1">
        <v>-1.63721809568066E-3</v>
      </c>
    </row>
    <row r="77" spans="1:27" x14ac:dyDescent="0.55000000000000004">
      <c r="A77" s="1">
        <v>260.00000000001597</v>
      </c>
      <c r="B77" s="1">
        <v>0.153805456166417</v>
      </c>
      <c r="C77" s="1">
        <v>0.34295428339234002</v>
      </c>
      <c r="D77" s="1">
        <v>0.549354258674841</v>
      </c>
      <c r="E77" s="1">
        <v>0.77704105315905903</v>
      </c>
      <c r="F77" s="1">
        <v>1.02038241273292</v>
      </c>
      <c r="G77" s="1">
        <v>1.30684835184389</v>
      </c>
      <c r="H77" s="1">
        <v>0.114077408001114</v>
      </c>
      <c r="I77" s="1">
        <v>-5.0467464345190999E-3</v>
      </c>
      <c r="S77" s="1">
        <v>260.00000000001597</v>
      </c>
      <c r="T77" s="1">
        <v>0.106449511583056</v>
      </c>
      <c r="U77" s="1">
        <v>1.5559422136811401</v>
      </c>
      <c r="V77" s="1">
        <v>3.9831434151616798</v>
      </c>
      <c r="W77" s="1">
        <v>3.5172768276336401</v>
      </c>
      <c r="X77" s="1">
        <v>1.9753722758572101</v>
      </c>
      <c r="Y77" s="1">
        <v>1.27979475539697</v>
      </c>
      <c r="Z77" s="1">
        <v>2.3111174460366701</v>
      </c>
      <c r="AA77" s="1">
        <v>-1.7165796583935901E-3</v>
      </c>
    </row>
    <row r="78" spans="1:27" x14ac:dyDescent="0.55000000000000004">
      <c r="A78" s="1">
        <v>261.00000000001597</v>
      </c>
      <c r="B78" s="1">
        <v>0.13932169066618699</v>
      </c>
      <c r="C78" s="1">
        <v>0.311187348801376</v>
      </c>
      <c r="D78" s="1">
        <v>0.49919024616510899</v>
      </c>
      <c r="E78" s="1">
        <v>0.70794901923211895</v>
      </c>
      <c r="F78" s="1">
        <v>0.93277750441333795</v>
      </c>
      <c r="G78" s="1">
        <v>1.1896352637413701</v>
      </c>
      <c r="H78" s="1">
        <v>0.112474105400608</v>
      </c>
      <c r="I78" s="1">
        <v>-5.0079953882045903E-3</v>
      </c>
      <c r="S78" s="1">
        <v>261.00000000001597</v>
      </c>
      <c r="T78" s="1">
        <v>0.105321852115369</v>
      </c>
      <c r="U78" s="1">
        <v>1.5195401837345099</v>
      </c>
      <c r="V78" s="1">
        <v>3.8660691732462702</v>
      </c>
      <c r="W78" s="1">
        <v>3.46990024089297</v>
      </c>
      <c r="X78" s="1">
        <v>1.87706247355547</v>
      </c>
      <c r="Y78" s="1">
        <v>1.18269039011979</v>
      </c>
      <c r="Z78" s="1">
        <v>2.1490610064836599</v>
      </c>
      <c r="AA78" s="1">
        <v>-1.4690599263633901E-3</v>
      </c>
    </row>
    <row r="79" spans="1:27" x14ac:dyDescent="0.55000000000000004">
      <c r="A79" s="1">
        <v>262.00000000001597</v>
      </c>
      <c r="B79" s="1">
        <v>0.126935140924919</v>
      </c>
      <c r="C79" s="1">
        <v>0.28449371351289698</v>
      </c>
      <c r="D79" s="1">
        <v>0.45718959633095901</v>
      </c>
      <c r="E79" s="1">
        <v>0.64941213371707796</v>
      </c>
      <c r="F79" s="1">
        <v>0.85491727323276001</v>
      </c>
      <c r="G79" s="1">
        <v>1.08694523789385</v>
      </c>
      <c r="H79" s="1">
        <v>0.114174341957699</v>
      </c>
      <c r="I79" s="1">
        <v>-5.4571508396066499E-3</v>
      </c>
      <c r="S79" s="1">
        <v>262.00000000001597</v>
      </c>
      <c r="T79" s="1">
        <v>0.10431833658155699</v>
      </c>
      <c r="U79" s="1">
        <v>1.4835882238693401</v>
      </c>
      <c r="V79" s="1">
        <v>3.8433184954519</v>
      </c>
      <c r="W79" s="1">
        <v>3.9737484835108798</v>
      </c>
      <c r="X79" s="1">
        <v>1.7810026770498799</v>
      </c>
      <c r="Y79" s="1">
        <v>1.0993709762347099</v>
      </c>
      <c r="Z79" s="1">
        <v>2.0023306842102202</v>
      </c>
      <c r="AA79" s="1">
        <v>-1.4294533063417499E-3</v>
      </c>
    </row>
    <row r="80" spans="1:27" x14ac:dyDescent="0.55000000000000004">
      <c r="A80" s="1">
        <v>263.000000000017</v>
      </c>
      <c r="B80" s="1">
        <v>0.116188291609077</v>
      </c>
      <c r="C80" s="1">
        <v>0.26176799479613</v>
      </c>
      <c r="D80" s="1">
        <v>0.42162096725474002</v>
      </c>
      <c r="E80" s="1">
        <v>0.59957048020950698</v>
      </c>
      <c r="F80" s="1">
        <v>0.78800569726306102</v>
      </c>
      <c r="G80" s="1">
        <v>0.99986154715323206</v>
      </c>
      <c r="H80" s="1">
        <v>0.11857716843232501</v>
      </c>
      <c r="I80" s="1">
        <v>-5.6700146988092597E-3</v>
      </c>
      <c r="S80" s="1">
        <v>263.000000000017</v>
      </c>
      <c r="T80" s="1">
        <v>0.103259937351675</v>
      </c>
      <c r="U80" s="1">
        <v>1.4391512058209599</v>
      </c>
      <c r="V80" s="1">
        <v>3.9831434151616798</v>
      </c>
      <c r="W80" s="1">
        <v>3.8603565347889202</v>
      </c>
      <c r="X80" s="1">
        <v>1.69045626130421</v>
      </c>
      <c r="Y80" s="1">
        <v>1.0210653447470901</v>
      </c>
      <c r="Z80" s="1">
        <v>1.86601156487409</v>
      </c>
      <c r="AA80" s="1">
        <v>-1.6673192622829499E-3</v>
      </c>
    </row>
    <row r="81" spans="1:27" x14ac:dyDescent="0.55000000000000004">
      <c r="A81" s="1">
        <v>264.000000000017</v>
      </c>
      <c r="B81" s="1">
        <v>0.107363640755748</v>
      </c>
      <c r="C81" s="1">
        <v>0.24235543319123801</v>
      </c>
      <c r="D81" s="1">
        <v>0.39082864554251101</v>
      </c>
      <c r="E81" s="1">
        <v>0.55652616887357698</v>
      </c>
      <c r="F81" s="1">
        <v>0.73116723362180303</v>
      </c>
      <c r="G81" s="1">
        <v>0.93035406825840195</v>
      </c>
      <c r="H81" s="1">
        <v>0.12512425944151701</v>
      </c>
      <c r="I81" s="1">
        <v>-5.6021034150539597E-3</v>
      </c>
      <c r="S81" s="1">
        <v>264.000000000017</v>
      </c>
      <c r="T81" s="1">
        <v>0.10208265066406</v>
      </c>
      <c r="U81" s="1">
        <v>1.40070737935754</v>
      </c>
      <c r="V81" s="1">
        <v>3.9831434151616798</v>
      </c>
      <c r="W81" s="1">
        <v>3.70341695665324</v>
      </c>
      <c r="X81" s="1">
        <v>1.61730546307456</v>
      </c>
      <c r="Y81" s="1">
        <v>0.95863939445100499</v>
      </c>
      <c r="Z81" s="1">
        <v>1.7701075184677799</v>
      </c>
      <c r="AA81" s="1">
        <v>-2.0923251725756798E-3</v>
      </c>
    </row>
    <row r="82" spans="1:27" x14ac:dyDescent="0.55000000000000004">
      <c r="A82" s="1">
        <v>265.000000000017</v>
      </c>
      <c r="B82" s="1">
        <v>0.10012290716786899</v>
      </c>
      <c r="C82" s="1">
        <v>0.226388908342469</v>
      </c>
      <c r="D82" s="1">
        <v>0.36447900885157503</v>
      </c>
      <c r="E82" s="1">
        <v>0.51914111869055402</v>
      </c>
      <c r="F82" s="1">
        <v>0.68478430664753498</v>
      </c>
      <c r="G82" s="1">
        <v>0.86885463862457202</v>
      </c>
      <c r="H82" s="1">
        <v>0.13361703476248801</v>
      </c>
      <c r="I82" s="1">
        <v>-5.6278790101456297E-3</v>
      </c>
      <c r="S82" s="1">
        <v>265.000000000017</v>
      </c>
      <c r="T82" s="1">
        <v>0.101074607765704</v>
      </c>
      <c r="U82" s="1">
        <v>1.37245795359183</v>
      </c>
      <c r="V82" s="1">
        <v>3.6887666501104301</v>
      </c>
      <c r="W82" s="1">
        <v>3.8045134279636801</v>
      </c>
      <c r="X82" s="1">
        <v>1.5502831613264001</v>
      </c>
      <c r="Y82" s="1">
        <v>0.90598299282766503</v>
      </c>
      <c r="Z82" s="1">
        <v>1.67760294096334</v>
      </c>
      <c r="AA82" s="1">
        <v>-2.7373021662432701E-3</v>
      </c>
    </row>
    <row r="83" spans="1:27" x14ac:dyDescent="0.55000000000000004">
      <c r="A83" s="1">
        <v>266.000000000017</v>
      </c>
      <c r="B83" s="1">
        <v>9.4494101940472405E-2</v>
      </c>
      <c r="C83" s="1">
        <v>0.213410669664092</v>
      </c>
      <c r="D83" s="1">
        <v>0.34319503040426103</v>
      </c>
      <c r="E83" s="1">
        <v>0.48859785933104899</v>
      </c>
      <c r="F83" s="1">
        <v>0.64564058461456897</v>
      </c>
      <c r="G83" s="1">
        <v>0.81486007341134303</v>
      </c>
      <c r="H83" s="1">
        <v>0.144319351865759</v>
      </c>
      <c r="I83" s="1">
        <v>-5.7608137720590504E-3</v>
      </c>
      <c r="S83" s="1">
        <v>266.000000000017</v>
      </c>
      <c r="T83" s="1">
        <v>9.9901851616649606E-2</v>
      </c>
      <c r="U83" s="1">
        <v>1.3361311267787199</v>
      </c>
      <c r="V83" s="1">
        <v>3.2171834556946401</v>
      </c>
      <c r="W83" s="1">
        <v>3.86674363751071</v>
      </c>
      <c r="X83" s="1">
        <v>1.49076330824231</v>
      </c>
      <c r="Y83" s="1">
        <v>0.85934337720462395</v>
      </c>
      <c r="Z83" s="1">
        <v>1.60128865016653</v>
      </c>
      <c r="AA83" s="1">
        <v>-2.4567774886607601E-3</v>
      </c>
    </row>
    <row r="84" spans="1:27" x14ac:dyDescent="0.55000000000000004">
      <c r="A84" s="1">
        <v>267.00000000001802</v>
      </c>
      <c r="B84" s="1">
        <v>9.0545602321534593E-2</v>
      </c>
      <c r="C84" s="1">
        <v>0.20372674557166501</v>
      </c>
      <c r="D84" s="1">
        <v>0.32709206075689601</v>
      </c>
      <c r="E84" s="1">
        <v>0.46425912966378402</v>
      </c>
      <c r="F84" s="1">
        <v>0.61100074764387302</v>
      </c>
      <c r="G84" s="1">
        <v>0.77161227067305305</v>
      </c>
      <c r="H84" s="1">
        <v>0.15629008760204</v>
      </c>
      <c r="I84" s="1">
        <v>-5.4850056724838796E-3</v>
      </c>
      <c r="S84" s="1">
        <v>267.00000000001802</v>
      </c>
      <c r="T84" s="1">
        <v>9.8372654015931704E-2</v>
      </c>
      <c r="U84" s="1">
        <v>1.30674100597329</v>
      </c>
      <c r="V84" s="1">
        <v>3.2092973207825399</v>
      </c>
      <c r="W84" s="1">
        <v>3.3477448514713002</v>
      </c>
      <c r="X84" s="1">
        <v>1.4412780488264501</v>
      </c>
      <c r="Y84" s="1">
        <v>0.82143085882774403</v>
      </c>
      <c r="Z84" s="1">
        <v>1.5326845207575901</v>
      </c>
      <c r="AA84" s="1">
        <v>-2.0815245221801602E-3</v>
      </c>
    </row>
    <row r="85" spans="1:27" x14ac:dyDescent="0.55000000000000004">
      <c r="A85" s="1">
        <v>268.00000000001802</v>
      </c>
      <c r="B85" s="1">
        <v>8.6673642552287294E-2</v>
      </c>
      <c r="C85" s="1">
        <v>0.19560972061059001</v>
      </c>
      <c r="D85" s="1">
        <v>0.31275027876496098</v>
      </c>
      <c r="E85" s="1">
        <v>0.44384971972250598</v>
      </c>
      <c r="F85" s="1">
        <v>0.58411598138135201</v>
      </c>
      <c r="G85" s="1">
        <v>0.73625492440773199</v>
      </c>
      <c r="H85" s="1">
        <v>0.16948910061764599</v>
      </c>
      <c r="I85" s="1">
        <v>-5.5131740732460403E-3</v>
      </c>
      <c r="S85" s="1">
        <v>268.00000000001802</v>
      </c>
      <c r="T85" s="1">
        <v>9.7138884703053402E-2</v>
      </c>
      <c r="U85" s="1">
        <v>1.2765074476733</v>
      </c>
      <c r="V85" s="1">
        <v>3.3582558836009002</v>
      </c>
      <c r="W85" s="1">
        <v>2.8008406213374402</v>
      </c>
      <c r="X85" s="1">
        <v>1.3937670982627399</v>
      </c>
      <c r="Y85" s="1">
        <v>0.78897449890524696</v>
      </c>
      <c r="Z85" s="1">
        <v>1.4736304080959599</v>
      </c>
      <c r="AA85" s="1">
        <v>-1.9388154161692E-3</v>
      </c>
    </row>
    <row r="86" spans="1:27" x14ac:dyDescent="0.55000000000000004">
      <c r="A86" s="1">
        <v>269.00000000001802</v>
      </c>
      <c r="B86" s="1">
        <v>8.3856788899258003E-2</v>
      </c>
      <c r="C86" s="1">
        <v>0.18871045363960701</v>
      </c>
      <c r="D86" s="1">
        <v>0.30125008508782702</v>
      </c>
      <c r="E86" s="1">
        <v>0.42732222551535498</v>
      </c>
      <c r="F86" s="1">
        <v>0.56223371582405302</v>
      </c>
      <c r="G86" s="1">
        <v>0.70909462711679505</v>
      </c>
      <c r="H86" s="1">
        <v>0.18367371609843999</v>
      </c>
      <c r="I86" s="1">
        <v>-5.4781684721771796E-3</v>
      </c>
      <c r="S86" s="1">
        <v>269.00000000001802</v>
      </c>
      <c r="T86" s="1">
        <v>9.6108196253834197E-2</v>
      </c>
      <c r="U86" s="1">
        <v>1.24519744924714</v>
      </c>
      <c r="V86" s="1">
        <v>3.4851978116773301</v>
      </c>
      <c r="W86" s="1">
        <v>2.9649850226185901</v>
      </c>
      <c r="X86" s="1">
        <v>1.35445146554664</v>
      </c>
      <c r="Y86" s="1">
        <v>0.76245042970841703</v>
      </c>
      <c r="Z86" s="1">
        <v>1.4184517247761199</v>
      </c>
      <c r="AA86" s="1">
        <v>-1.99009427776185E-3</v>
      </c>
    </row>
    <row r="87" spans="1:27" x14ac:dyDescent="0.55000000000000004">
      <c r="A87" s="1">
        <v>270.00000000001802</v>
      </c>
      <c r="B87" s="1">
        <v>8.3168481608614897E-2</v>
      </c>
      <c r="C87" s="1">
        <v>0.184385819604138</v>
      </c>
      <c r="D87" s="1">
        <v>0.293965426008792</v>
      </c>
      <c r="E87" s="1">
        <v>0.41611514922095799</v>
      </c>
      <c r="F87" s="1">
        <v>0.54551384704889605</v>
      </c>
      <c r="G87" s="1">
        <v>0.68577831971597902</v>
      </c>
      <c r="H87" s="1">
        <v>0.199466675570493</v>
      </c>
      <c r="I87" s="1">
        <v>-4.6906069769768501E-3</v>
      </c>
      <c r="S87" s="1">
        <v>270.00000000001802</v>
      </c>
      <c r="T87" s="1">
        <v>9.4418605875985995E-2</v>
      </c>
      <c r="U87" s="1">
        <v>1.2236759392421299</v>
      </c>
      <c r="V87" s="1">
        <v>3.1505933304262799</v>
      </c>
      <c r="W87" s="1">
        <v>3.0233250638639402</v>
      </c>
      <c r="X87" s="1">
        <v>1.3180694267011099</v>
      </c>
      <c r="Y87" s="1">
        <v>0.73763128718787097</v>
      </c>
      <c r="Z87" s="1">
        <v>1.3740495802829999</v>
      </c>
      <c r="AA87" s="1">
        <v>-1.49159411256193E-3</v>
      </c>
    </row>
    <row r="88" spans="1:27" x14ac:dyDescent="0.55000000000000004">
      <c r="A88" s="1">
        <v>271.00000000001802</v>
      </c>
      <c r="B88" s="1">
        <v>8.2157097121938097E-2</v>
      </c>
      <c r="C88" s="1">
        <v>0.181579151152507</v>
      </c>
      <c r="D88" s="1">
        <v>0.28931134845102702</v>
      </c>
      <c r="E88" s="1">
        <v>0.40677817639479003</v>
      </c>
      <c r="F88" s="1">
        <v>0.53297285355722102</v>
      </c>
      <c r="G88" s="1">
        <v>0.66923484634761798</v>
      </c>
      <c r="H88" s="1">
        <v>0.215566589571455</v>
      </c>
      <c r="I88" s="1">
        <v>-4.5904057046953399E-3</v>
      </c>
      <c r="S88" s="1">
        <v>271.00000000001802</v>
      </c>
      <c r="T88" s="1">
        <v>9.3193016429690703E-2</v>
      </c>
      <c r="U88" s="1">
        <v>1.19415071434959</v>
      </c>
      <c r="V88" s="1">
        <v>3.25069499919673</v>
      </c>
      <c r="W88" s="1">
        <v>3.1750877356162301</v>
      </c>
      <c r="X88" s="1">
        <v>1.2882306503088099</v>
      </c>
      <c r="Y88" s="1">
        <v>0.71864552645058699</v>
      </c>
      <c r="Z88" s="1">
        <v>1.3366884658861</v>
      </c>
      <c r="AA88" s="1">
        <v>-1.83494333558099E-3</v>
      </c>
    </row>
    <row r="89" spans="1:27" x14ac:dyDescent="0.55000000000000004">
      <c r="A89" s="1">
        <v>272.00000000001899</v>
      </c>
      <c r="B89" s="1">
        <v>8.14704257861468E-2</v>
      </c>
      <c r="C89" s="1">
        <v>0.179653831288627</v>
      </c>
      <c r="D89" s="1">
        <v>0.28510491716892</v>
      </c>
      <c r="E89" s="1">
        <v>0.40008378934582201</v>
      </c>
      <c r="F89" s="1">
        <v>0.52276888742081595</v>
      </c>
      <c r="G89" s="1">
        <v>0.65624596172281902</v>
      </c>
      <c r="H89" s="1">
        <v>0.23288270215930201</v>
      </c>
      <c r="I89" s="1">
        <v>-5.1384525875725704E-3</v>
      </c>
      <c r="S89" s="1">
        <v>272.00000000001899</v>
      </c>
      <c r="T89" s="1">
        <v>9.2386330340969297E-2</v>
      </c>
      <c r="U89" s="1">
        <v>1.1644801875630599</v>
      </c>
      <c r="V89" s="1">
        <v>3.01176185846013</v>
      </c>
      <c r="W89" s="1">
        <v>3.1383412349843001</v>
      </c>
      <c r="X89" s="1">
        <v>1.2593490424990199</v>
      </c>
      <c r="Y89" s="1">
        <v>0.70496465721489399</v>
      </c>
      <c r="Z89" s="1">
        <v>1.3004831405892101</v>
      </c>
      <c r="AA89" s="1">
        <v>-1.9743090705196201E-3</v>
      </c>
    </row>
    <row r="90" spans="1:27" x14ac:dyDescent="0.55000000000000004">
      <c r="A90" s="1">
        <v>273.00000000001899</v>
      </c>
      <c r="B90" s="1">
        <v>8.1839769847191698E-2</v>
      </c>
      <c r="C90" s="1">
        <v>0.17998339138521399</v>
      </c>
      <c r="D90" s="1">
        <v>0.28383834544410103</v>
      </c>
      <c r="E90" s="1">
        <v>0.39675640036779802</v>
      </c>
      <c r="F90" s="1">
        <v>0.51710590534083201</v>
      </c>
      <c r="G90" s="1">
        <v>0.64474636608977998</v>
      </c>
      <c r="H90" s="1">
        <v>0.25108423664707702</v>
      </c>
      <c r="I90" s="1">
        <v>-5.3090701699363601E-3</v>
      </c>
      <c r="S90" s="1">
        <v>273.00000000001899</v>
      </c>
      <c r="T90" s="1">
        <v>9.1513441031986498E-2</v>
      </c>
      <c r="U90" s="1">
        <v>1.1377569380250401</v>
      </c>
      <c r="V90" s="1">
        <v>3.1206975114654401</v>
      </c>
      <c r="W90" s="1">
        <v>3.0173762440182701</v>
      </c>
      <c r="X90" s="1">
        <v>1.23443515713369</v>
      </c>
      <c r="Y90" s="1">
        <v>0.693228700981948</v>
      </c>
      <c r="Z90" s="1">
        <v>1.266040563514</v>
      </c>
      <c r="AA90" s="1">
        <v>-1.88441976429044E-3</v>
      </c>
    </row>
    <row r="91" spans="1:27" x14ac:dyDescent="0.55000000000000004">
      <c r="A91" s="1">
        <v>274.00000000001899</v>
      </c>
      <c r="B91" s="1">
        <v>8.2144059623970506E-2</v>
      </c>
      <c r="C91" s="1">
        <v>0.18103686209476899</v>
      </c>
      <c r="D91" s="1">
        <v>0.28486057580593299</v>
      </c>
      <c r="E91" s="1">
        <v>0.39676942600355503</v>
      </c>
      <c r="F91" s="1">
        <v>0.515425869999526</v>
      </c>
      <c r="G91" s="1">
        <v>0.642597233548724</v>
      </c>
      <c r="H91" s="1">
        <v>0.27088519031248098</v>
      </c>
      <c r="I91" s="1">
        <v>-5.0268436038572104E-3</v>
      </c>
      <c r="S91" s="1">
        <v>274.00000000001899</v>
      </c>
      <c r="T91" s="1">
        <v>9.0577164261380003E-2</v>
      </c>
      <c r="U91" s="1">
        <v>1.1174173848553099</v>
      </c>
      <c r="V91" s="1">
        <v>2.89231580958627</v>
      </c>
      <c r="W91" s="1">
        <v>2.8846181626346898</v>
      </c>
      <c r="X91" s="1">
        <v>1.20320175929406</v>
      </c>
      <c r="Y91" s="1">
        <v>0.68684888589964299</v>
      </c>
      <c r="Z91" s="1">
        <v>1.2537956472942799</v>
      </c>
      <c r="AA91" s="1">
        <v>-2.3205625366805498E-3</v>
      </c>
    </row>
    <row r="92" spans="1:27" x14ac:dyDescent="0.55000000000000004">
      <c r="A92" s="1">
        <v>275.00000000001899</v>
      </c>
      <c r="B92" s="1">
        <v>8.4684077308996394E-2</v>
      </c>
      <c r="C92" s="1">
        <v>0.18297107149243599</v>
      </c>
      <c r="D92" s="1">
        <v>0.28776019176902201</v>
      </c>
      <c r="E92" s="1">
        <v>0.39878487584002398</v>
      </c>
      <c r="F92" s="1">
        <v>0.51564945924538896</v>
      </c>
      <c r="G92" s="1">
        <v>0.64359330064657705</v>
      </c>
      <c r="H92" s="1">
        <v>0.29179945361000598</v>
      </c>
      <c r="I92" s="1">
        <v>-5.0621059613933199E-3</v>
      </c>
      <c r="S92" s="1">
        <v>275.00000000001899</v>
      </c>
      <c r="T92" s="1">
        <v>8.9244520115575807E-2</v>
      </c>
      <c r="U92" s="1">
        <v>1.0856355593703599</v>
      </c>
      <c r="V92" s="1">
        <v>2.6892431231454998</v>
      </c>
      <c r="W92" s="1">
        <v>2.6643274088298701</v>
      </c>
      <c r="X92" s="1">
        <v>1.1816324942593199</v>
      </c>
      <c r="Y92" s="1">
        <v>0.68215538975424905</v>
      </c>
      <c r="Z92" s="1">
        <v>1.22779859000773</v>
      </c>
      <c r="AA92" s="1">
        <v>-1.9156551821711599E-3</v>
      </c>
    </row>
    <row r="93" spans="1:27" x14ac:dyDescent="0.55000000000000004">
      <c r="A93" s="1">
        <v>276.00000000002001</v>
      </c>
      <c r="B93" s="1">
        <v>8.6347915174344897E-2</v>
      </c>
      <c r="C93" s="1">
        <v>0.18570780222175101</v>
      </c>
      <c r="D93" s="1">
        <v>0.290310018123556</v>
      </c>
      <c r="E93" s="1">
        <v>0.40176474991239097</v>
      </c>
      <c r="F93" s="1">
        <v>0.51977552143915795</v>
      </c>
      <c r="G93" s="1">
        <v>0.64741759841939905</v>
      </c>
      <c r="H93" s="1">
        <v>0.31319881022517598</v>
      </c>
      <c r="I93" s="1">
        <v>-5.2777347068805299E-3</v>
      </c>
      <c r="S93" s="1">
        <v>276.00000000002001</v>
      </c>
      <c r="T93" s="1">
        <v>8.8513052865124606E-2</v>
      </c>
      <c r="U93" s="1">
        <v>1.06321717417568</v>
      </c>
      <c r="V93" s="1">
        <v>2.6865736048789901</v>
      </c>
      <c r="W93" s="1">
        <v>2.5916541637338502</v>
      </c>
      <c r="X93" s="1">
        <v>1.1582420004151599</v>
      </c>
      <c r="Y93" s="1">
        <v>0.67920046861538597</v>
      </c>
      <c r="Z93" s="1">
        <v>1.20588780468266</v>
      </c>
      <c r="AA93" s="1">
        <v>-2.15868449534996E-3</v>
      </c>
    </row>
    <row r="94" spans="1:27" x14ac:dyDescent="0.55000000000000004">
      <c r="A94" s="1">
        <v>277.00000000002001</v>
      </c>
      <c r="B94" s="1">
        <v>8.9338286202974806E-2</v>
      </c>
      <c r="C94" s="1">
        <v>0.18980328681405001</v>
      </c>
      <c r="D94" s="1">
        <v>0.29483646964644</v>
      </c>
      <c r="E94" s="1">
        <v>0.40708479919454899</v>
      </c>
      <c r="F94" s="1">
        <v>0.52610331680424105</v>
      </c>
      <c r="G94" s="1">
        <v>0.65359693687551701</v>
      </c>
      <c r="H94" s="1">
        <v>0.33630943038355099</v>
      </c>
      <c r="I94" s="1">
        <v>-5.3466281782327098E-3</v>
      </c>
      <c r="S94" s="1">
        <v>277.00000000002001</v>
      </c>
      <c r="T94" s="1">
        <v>8.7386154730722698E-2</v>
      </c>
      <c r="U94" s="1">
        <v>1.0371895870849901</v>
      </c>
      <c r="V94" s="1">
        <v>2.64857273113277</v>
      </c>
      <c r="W94" s="1">
        <v>2.5729005558190701</v>
      </c>
      <c r="X94" s="1">
        <v>1.1373313853675999</v>
      </c>
      <c r="Y94" s="1">
        <v>0.67872968360867603</v>
      </c>
      <c r="Z94" s="1">
        <v>1.1879377142886001</v>
      </c>
      <c r="AA94" s="1">
        <v>-2.3527260162082798E-3</v>
      </c>
    </row>
    <row r="95" spans="1:27" x14ac:dyDescent="0.55000000000000004">
      <c r="A95" s="1">
        <v>278.00000000002001</v>
      </c>
      <c r="B95" s="1">
        <v>9.2438855999466496E-2</v>
      </c>
      <c r="C95" s="1">
        <v>0.19520131114753</v>
      </c>
      <c r="D95" s="1">
        <v>0.30202135599319302</v>
      </c>
      <c r="E95" s="1">
        <v>0.41655858976107801</v>
      </c>
      <c r="F95" s="1">
        <v>0.53224648715938205</v>
      </c>
      <c r="G95" s="1">
        <v>0.66212804146217497</v>
      </c>
      <c r="H95" s="1">
        <v>0.36061309065674502</v>
      </c>
      <c r="I95" s="1">
        <v>-4.3633410389967804E-3</v>
      </c>
      <c r="S95" s="1">
        <v>278.00000000002001</v>
      </c>
      <c r="T95" s="1">
        <v>8.5708601929180103E-2</v>
      </c>
      <c r="U95" s="1">
        <v>1.01058638968557</v>
      </c>
      <c r="V95" s="1">
        <v>2.4538665113155602</v>
      </c>
      <c r="W95" s="1">
        <v>2.4990359878741599</v>
      </c>
      <c r="X95" s="1">
        <v>1.11581092856773</v>
      </c>
      <c r="Y95" s="1">
        <v>0.67891074827600195</v>
      </c>
      <c r="Z95" s="1">
        <v>1.1753670360341</v>
      </c>
      <c r="AA95" s="1">
        <v>-1.52816316717888E-3</v>
      </c>
    </row>
    <row r="96" spans="1:27" x14ac:dyDescent="0.55000000000000004">
      <c r="A96" s="1">
        <v>279.00000000002001</v>
      </c>
      <c r="B96" s="1">
        <v>9.4726563275729106E-2</v>
      </c>
      <c r="C96" s="1">
        <v>0.200338942587968</v>
      </c>
      <c r="D96" s="1">
        <v>0.309102597524893</v>
      </c>
      <c r="E96" s="1">
        <v>0.42395955803093399</v>
      </c>
      <c r="F96" s="1">
        <v>0.54316479383718197</v>
      </c>
      <c r="G96" s="1">
        <v>0.67135274852427695</v>
      </c>
      <c r="H96" s="1">
        <v>0.38718517705182198</v>
      </c>
      <c r="I96" s="1">
        <v>-4.9261708505192996E-3</v>
      </c>
      <c r="S96" s="1">
        <v>279.00000000002001</v>
      </c>
      <c r="T96" s="1">
        <v>8.4958436126469999E-2</v>
      </c>
      <c r="U96" s="1">
        <v>0.98002609723717704</v>
      </c>
      <c r="V96" s="1">
        <v>2.3969787654597101</v>
      </c>
      <c r="W96" s="1">
        <v>2.5666851977570899</v>
      </c>
      <c r="X96" s="1">
        <v>1.09297457292859</v>
      </c>
      <c r="Y96" s="1">
        <v>0.68119138581530103</v>
      </c>
      <c r="Z96" s="1">
        <v>1.1613305897458499</v>
      </c>
      <c r="AA96" s="1">
        <v>-2.1164179082608201E-3</v>
      </c>
    </row>
    <row r="97" spans="1:27" x14ac:dyDescent="0.55000000000000004">
      <c r="A97" s="1">
        <v>280.00000000002001</v>
      </c>
      <c r="B97" s="1">
        <v>9.8237425896169198E-2</v>
      </c>
      <c r="C97" s="1">
        <v>0.20604999256921799</v>
      </c>
      <c r="D97" s="1">
        <v>0.31750498181426601</v>
      </c>
      <c r="E97" s="1">
        <v>0.43493734949184198</v>
      </c>
      <c r="F97" s="1">
        <v>0.556707399912031</v>
      </c>
      <c r="G97" s="1">
        <v>0.68380811301327804</v>
      </c>
      <c r="H97" s="1">
        <v>0.41351620581805298</v>
      </c>
      <c r="I97" s="1">
        <v>-4.5950005655405503E-3</v>
      </c>
      <c r="S97" s="1">
        <v>280.00000000002001</v>
      </c>
      <c r="T97" s="1">
        <v>8.3790296237069795E-2</v>
      </c>
      <c r="U97" s="1">
        <v>0.95297387952513002</v>
      </c>
      <c r="V97" s="1">
        <v>2.31824019516143</v>
      </c>
      <c r="W97" s="1">
        <v>2.4126317584326902</v>
      </c>
      <c r="X97" s="1">
        <v>1.07414792205899</v>
      </c>
      <c r="Y97" s="1">
        <v>0.68482869350315001</v>
      </c>
      <c r="Z97" s="1">
        <v>1.1505134063785201</v>
      </c>
      <c r="AA97" s="1">
        <v>-2.4742158811510199E-3</v>
      </c>
    </row>
    <row r="98" spans="1:27" x14ac:dyDescent="0.55000000000000004">
      <c r="A98" s="1">
        <v>281.00000000002098</v>
      </c>
      <c r="B98" s="1">
        <v>0.10092615204976101</v>
      </c>
      <c r="C98" s="1">
        <v>0.21259123678286199</v>
      </c>
      <c r="D98" s="1">
        <v>0.32504004820502302</v>
      </c>
      <c r="E98" s="1">
        <v>0.446820689523313</v>
      </c>
      <c r="F98" s="1">
        <v>0.57010399300138204</v>
      </c>
      <c r="G98" s="1">
        <v>0.69781042673403404</v>
      </c>
      <c r="H98" s="1">
        <v>0.44062318665602901</v>
      </c>
      <c r="I98" s="1">
        <v>-4.5622251297051204E-3</v>
      </c>
      <c r="S98" s="1">
        <v>281.00000000002098</v>
      </c>
      <c r="T98" s="1">
        <v>8.3001481017936696E-2</v>
      </c>
      <c r="U98" s="1">
        <v>0.91919428268680403</v>
      </c>
      <c r="V98" s="1">
        <v>2.18466633394711</v>
      </c>
      <c r="W98" s="1">
        <v>2.3230244490165299</v>
      </c>
      <c r="X98" s="1">
        <v>1.04496643794765</v>
      </c>
      <c r="Y98" s="1">
        <v>0.68996941479617502</v>
      </c>
      <c r="Z98" s="1">
        <v>1.13793901041472</v>
      </c>
      <c r="AA98" s="1">
        <v>-2.51069924695746E-3</v>
      </c>
    </row>
    <row r="99" spans="1:27" x14ac:dyDescent="0.55000000000000004">
      <c r="A99" s="1">
        <v>282.00000000002098</v>
      </c>
      <c r="B99" s="1">
        <v>0.105825648534423</v>
      </c>
      <c r="C99" s="1">
        <v>0.22072972075768901</v>
      </c>
      <c r="D99" s="1">
        <v>0.33685408238784798</v>
      </c>
      <c r="E99" s="1">
        <v>0.45889957971462803</v>
      </c>
      <c r="F99" s="1">
        <v>0.58359410211542795</v>
      </c>
      <c r="G99" s="1">
        <v>0.71435428654504796</v>
      </c>
      <c r="H99" s="1">
        <v>0.46685396057532202</v>
      </c>
      <c r="I99" s="1">
        <v>-4.78051513537867E-3</v>
      </c>
      <c r="S99" s="1">
        <v>282.00000000002098</v>
      </c>
      <c r="T99" s="1">
        <v>8.1572469001936196E-2</v>
      </c>
      <c r="U99" s="1">
        <v>0.88095287999941496</v>
      </c>
      <c r="V99" s="1">
        <v>2.1605299735399202</v>
      </c>
      <c r="W99" s="1">
        <v>2.2915805493296699</v>
      </c>
      <c r="X99" s="1">
        <v>1.0241825607221999</v>
      </c>
      <c r="Y99" s="1">
        <v>0.69580648417136304</v>
      </c>
      <c r="Z99" s="1">
        <v>1.12154638904323</v>
      </c>
      <c r="AA99" s="1">
        <v>-1.7348767960371301E-3</v>
      </c>
    </row>
    <row r="100" spans="1:27" x14ac:dyDescent="0.55000000000000004">
      <c r="A100" s="1">
        <v>283.00000000002098</v>
      </c>
      <c r="B100" s="1">
        <v>0.10965327541126201</v>
      </c>
      <c r="C100" s="1">
        <v>0.22722602581708401</v>
      </c>
      <c r="D100" s="1">
        <v>0.34757806844453298</v>
      </c>
      <c r="E100" s="1">
        <v>0.47143207792314201</v>
      </c>
      <c r="F100" s="1">
        <v>0.60059868404246697</v>
      </c>
      <c r="G100" s="1">
        <v>0.735866849795483</v>
      </c>
      <c r="H100" s="1">
        <v>0.49573884912850202</v>
      </c>
      <c r="I100" s="1">
        <v>-4.5795411379383998E-3</v>
      </c>
      <c r="S100" s="1">
        <v>283.00000000002098</v>
      </c>
      <c r="T100" s="1">
        <v>8.0197904580473406E-2</v>
      </c>
      <c r="U100" s="1">
        <v>0.85010064826036802</v>
      </c>
      <c r="V100" s="1">
        <v>2.0328542702844699</v>
      </c>
      <c r="W100" s="1">
        <v>2.1467912768297901</v>
      </c>
      <c r="X100" s="1">
        <v>1.0016134982186899</v>
      </c>
      <c r="Y100" s="1">
        <v>0.705627993338521</v>
      </c>
      <c r="Z100" s="1">
        <v>1.1162135291028099</v>
      </c>
      <c r="AA100" s="1">
        <v>-2.22618588699274E-3</v>
      </c>
    </row>
    <row r="101" spans="1:27" x14ac:dyDescent="0.55000000000000004">
      <c r="A101" s="1">
        <v>284.00000000002098</v>
      </c>
      <c r="B101" s="1">
        <v>0.114288686411104</v>
      </c>
      <c r="C101" s="1">
        <v>0.23523956620825201</v>
      </c>
      <c r="D101" s="1">
        <v>0.35735955385171198</v>
      </c>
      <c r="E101" s="1">
        <v>0.484640129562522</v>
      </c>
      <c r="F101" s="1">
        <v>0.61768678617571005</v>
      </c>
      <c r="G101" s="1">
        <v>0.75420544450275895</v>
      </c>
      <c r="H101" s="1">
        <v>0.52527058340085697</v>
      </c>
      <c r="I101" s="1">
        <v>-4.5487051947218898E-3</v>
      </c>
      <c r="S101" s="1">
        <v>284.00000000002098</v>
      </c>
      <c r="T101" s="1">
        <v>7.9231710730662597E-2</v>
      </c>
      <c r="U101" s="1">
        <v>0.81218060709710604</v>
      </c>
      <c r="V101" s="1">
        <v>1.90329799310812</v>
      </c>
      <c r="W101" s="1">
        <v>2.13899517548837</v>
      </c>
      <c r="X101" s="1">
        <v>0.98459093839355105</v>
      </c>
      <c r="Y101" s="1">
        <v>0.71260933247521396</v>
      </c>
      <c r="Z101" s="1">
        <v>1.10393985917899</v>
      </c>
      <c r="AA101" s="1">
        <v>-1.6534644136641601E-3</v>
      </c>
    </row>
    <row r="102" spans="1:27" x14ac:dyDescent="0.55000000000000004">
      <c r="A102" s="1">
        <v>285.000000000022</v>
      </c>
      <c r="B102" s="1">
        <v>0.118287396028167</v>
      </c>
      <c r="C102" s="1">
        <v>0.24244151154809199</v>
      </c>
      <c r="D102" s="1">
        <v>0.36719157410791597</v>
      </c>
      <c r="E102" s="1">
        <v>0.50013080178904701</v>
      </c>
      <c r="F102" s="1">
        <v>0.63463922865358302</v>
      </c>
      <c r="G102" s="1">
        <v>0.77520427395041203</v>
      </c>
      <c r="H102" s="1">
        <v>0.554783758505633</v>
      </c>
      <c r="I102" s="1">
        <v>-3.8959633495760202E-3</v>
      </c>
      <c r="S102" s="1">
        <v>285.000000000022</v>
      </c>
      <c r="T102" s="1">
        <v>7.8081832620101405E-2</v>
      </c>
      <c r="U102" s="1">
        <v>0.775334104233937</v>
      </c>
      <c r="V102" s="1">
        <v>1.8151656329502901</v>
      </c>
      <c r="W102" s="1">
        <v>1.9667263601114799</v>
      </c>
      <c r="X102" s="1">
        <v>0.957914886013157</v>
      </c>
      <c r="Y102" s="1">
        <v>0.721406609886726</v>
      </c>
      <c r="Z102" s="1">
        <v>1.0979538398811799</v>
      </c>
      <c r="AA102" s="1">
        <v>-2.19569947030996E-3</v>
      </c>
    </row>
    <row r="103" spans="1:27" x14ac:dyDescent="0.55000000000000004">
      <c r="A103" s="1">
        <v>286.000000000022</v>
      </c>
      <c r="B103" s="1">
        <v>0.122142054222071</v>
      </c>
      <c r="C103" s="1">
        <v>0.25016171883676203</v>
      </c>
      <c r="D103" s="1">
        <v>0.37875846597822999</v>
      </c>
      <c r="E103" s="1">
        <v>0.514207315689866</v>
      </c>
      <c r="F103" s="1">
        <v>0.65092051234085702</v>
      </c>
      <c r="G103" s="1">
        <v>0.79494320937720597</v>
      </c>
      <c r="H103" s="1">
        <v>0.58283676147100205</v>
      </c>
      <c r="I103" s="1">
        <v>-4.3311043747525802E-3</v>
      </c>
      <c r="S103" s="1">
        <v>286.000000000022</v>
      </c>
      <c r="T103" s="1">
        <v>7.7193436412748506E-2</v>
      </c>
      <c r="U103" s="1">
        <v>0.73787078254228899</v>
      </c>
      <c r="V103" s="1">
        <v>1.7050791214460601</v>
      </c>
      <c r="W103" s="1">
        <v>1.85114991296663</v>
      </c>
      <c r="X103" s="1">
        <v>0.93916071643117705</v>
      </c>
      <c r="Y103" s="1">
        <v>0.73114602257282202</v>
      </c>
      <c r="Z103" s="1">
        <v>1.0881388308708999</v>
      </c>
      <c r="AA103" s="1">
        <v>-2.2961585351471501E-3</v>
      </c>
    </row>
    <row r="104" spans="1:27" x14ac:dyDescent="0.55000000000000004">
      <c r="A104" s="1">
        <v>287.000000000022</v>
      </c>
      <c r="B104" s="1">
        <v>0.12609515889439299</v>
      </c>
      <c r="C104" s="1">
        <v>0.25881104300517399</v>
      </c>
      <c r="D104" s="1">
        <v>0.39029371644320798</v>
      </c>
      <c r="E104" s="1">
        <v>0.528958110562185</v>
      </c>
      <c r="F104" s="1">
        <v>0.66920861496860196</v>
      </c>
      <c r="G104" s="1">
        <v>0.81876000168222096</v>
      </c>
      <c r="H104" s="1">
        <v>0.61146063482927604</v>
      </c>
      <c r="I104" s="1">
        <v>-4.48541727008883E-3</v>
      </c>
      <c r="S104" s="1">
        <v>287.000000000022</v>
      </c>
      <c r="T104" s="1">
        <v>7.6211849509960003E-2</v>
      </c>
      <c r="U104" s="1">
        <v>0.70698478336574599</v>
      </c>
      <c r="V104" s="1">
        <v>1.6271029408967601</v>
      </c>
      <c r="W104" s="1">
        <v>1.77217367812135</v>
      </c>
      <c r="X104" s="1">
        <v>0.92032741436128496</v>
      </c>
      <c r="Y104" s="1">
        <v>0.73969050628628896</v>
      </c>
      <c r="Z104" s="1">
        <v>1.07941836491281</v>
      </c>
      <c r="AA104" s="1">
        <v>-1.94132861601332E-3</v>
      </c>
    </row>
    <row r="105" spans="1:27" x14ac:dyDescent="0.55000000000000004">
      <c r="A105" s="1">
        <v>288.000000000022</v>
      </c>
      <c r="B105" s="1">
        <v>0.13063686760271101</v>
      </c>
      <c r="C105" s="1">
        <v>0.267966577799226</v>
      </c>
      <c r="D105" s="1">
        <v>0.40358273454166199</v>
      </c>
      <c r="E105" s="1">
        <v>0.54573763124403296</v>
      </c>
      <c r="F105" s="1">
        <v>0.68780340794916905</v>
      </c>
      <c r="G105" s="1">
        <v>0.83757116787080699</v>
      </c>
      <c r="H105" s="1">
        <v>0.63910469820653804</v>
      </c>
      <c r="I105" s="1">
        <v>-4.28907150256185E-3</v>
      </c>
      <c r="S105" s="1">
        <v>288.000000000022</v>
      </c>
      <c r="T105" s="1">
        <v>7.5120244750881096E-2</v>
      </c>
      <c r="U105" s="1">
        <v>0.67129584197047898</v>
      </c>
      <c r="V105" s="1">
        <v>1.5302964115034501</v>
      </c>
      <c r="W105" s="1">
        <v>1.6866030091322</v>
      </c>
      <c r="X105" s="1">
        <v>0.90420781183221499</v>
      </c>
      <c r="Y105" s="1">
        <v>0.74732008647554304</v>
      </c>
      <c r="Z105" s="1">
        <v>1.0853306614029701</v>
      </c>
      <c r="AA105" s="1">
        <v>-2.0664587867724499E-3</v>
      </c>
    </row>
    <row r="106" spans="1:27" x14ac:dyDescent="0.55000000000000004">
      <c r="A106" s="1">
        <v>289.00000000002302</v>
      </c>
      <c r="B106" s="1">
        <v>0.134423890284463</v>
      </c>
      <c r="C106" s="1">
        <v>0.27495981544512099</v>
      </c>
      <c r="D106" s="1">
        <v>0.41493799052330999</v>
      </c>
      <c r="E106" s="1">
        <v>0.55989589687321095</v>
      </c>
      <c r="F106" s="1">
        <v>0.705924650225359</v>
      </c>
      <c r="G106" s="1">
        <v>0.85867803857040803</v>
      </c>
      <c r="H106" s="1">
        <v>0.66460404321288102</v>
      </c>
      <c r="I106" s="1">
        <v>-3.9246453251175501E-3</v>
      </c>
      <c r="S106" s="1">
        <v>289.00000000002302</v>
      </c>
      <c r="T106" s="1">
        <v>7.4559626836284601E-2</v>
      </c>
      <c r="U106" s="1">
        <v>0.63912359800966601</v>
      </c>
      <c r="V106" s="1">
        <v>1.4427183988067001</v>
      </c>
      <c r="W106" s="1">
        <v>1.5872322353086199</v>
      </c>
      <c r="X106" s="1">
        <v>0.88292641162678398</v>
      </c>
      <c r="Y106" s="1">
        <v>0.76582712215009296</v>
      </c>
      <c r="Z106" s="1">
        <v>1.0750754092811401</v>
      </c>
      <c r="AA106" s="1">
        <v>-1.4603355326590101E-3</v>
      </c>
    </row>
    <row r="107" spans="1:27" x14ac:dyDescent="0.55000000000000004">
      <c r="A107" s="1">
        <v>290.00000000002302</v>
      </c>
      <c r="B107" s="1">
        <v>0.13893303137263699</v>
      </c>
      <c r="C107" s="1">
        <v>0.282224285761209</v>
      </c>
      <c r="D107" s="1">
        <v>0.42449836218667297</v>
      </c>
      <c r="E107" s="1">
        <v>0.57466030819899105</v>
      </c>
      <c r="F107" s="1">
        <v>0.72101345146276197</v>
      </c>
      <c r="G107" s="1">
        <v>0.88004542855419099</v>
      </c>
      <c r="H107" s="1">
        <v>0.69063299256302502</v>
      </c>
      <c r="I107" s="1">
        <v>-3.77136708745213E-3</v>
      </c>
      <c r="S107" s="1">
        <v>290.00000000002302</v>
      </c>
      <c r="T107" s="1">
        <v>7.3990625353991799E-2</v>
      </c>
      <c r="U107" s="1">
        <v>0.60692424506555598</v>
      </c>
      <c r="V107" s="1">
        <v>1.3549909324710501</v>
      </c>
      <c r="W107" s="1">
        <v>1.5059988039012699</v>
      </c>
      <c r="X107" s="1">
        <v>0.86634922648448398</v>
      </c>
      <c r="Y107" s="1">
        <v>0.77341124546163798</v>
      </c>
      <c r="Z107" s="1">
        <v>1.0726104165327399</v>
      </c>
      <c r="AA107" s="1">
        <v>-2.5716048526679101E-3</v>
      </c>
    </row>
    <row r="108" spans="1:27" x14ac:dyDescent="0.55000000000000004">
      <c r="A108" s="1">
        <v>291.00000000002302</v>
      </c>
      <c r="B108" s="1">
        <v>0.14258109659207099</v>
      </c>
      <c r="C108" s="1">
        <v>0.29007834424286</v>
      </c>
      <c r="D108" s="1">
        <v>0.43596561597038902</v>
      </c>
      <c r="E108" s="1">
        <v>0.58765219058965801</v>
      </c>
      <c r="F108" s="1">
        <v>0.73977428469129702</v>
      </c>
      <c r="G108" s="1">
        <v>0.89837918199372102</v>
      </c>
      <c r="H108" s="1">
        <v>0.71717806189897504</v>
      </c>
      <c r="I108" s="1">
        <v>-3.5057153754563699E-3</v>
      </c>
      <c r="S108" s="1">
        <v>291.00000000002302</v>
      </c>
      <c r="T108" s="1">
        <v>7.31465556551959E-2</v>
      </c>
      <c r="U108" s="1">
        <v>0.57527927201364304</v>
      </c>
      <c r="V108" s="1">
        <v>1.26943345387783</v>
      </c>
      <c r="W108" s="1">
        <v>1.4329476267699801</v>
      </c>
      <c r="X108" s="1">
        <v>0.84980646083510403</v>
      </c>
      <c r="Y108" s="1">
        <v>0.78432990012121395</v>
      </c>
      <c r="Z108" s="1">
        <v>1.0684832370986901</v>
      </c>
      <c r="AA108" s="1">
        <v>-1.8111673528944301E-3</v>
      </c>
    </row>
    <row r="109" spans="1:27" x14ac:dyDescent="0.55000000000000004">
      <c r="A109" s="1">
        <v>292.00000000002302</v>
      </c>
      <c r="B109" s="1">
        <v>0.14671239372966999</v>
      </c>
      <c r="C109" s="1">
        <v>0.29635460207796899</v>
      </c>
      <c r="D109" s="1">
        <v>0.44567796824418898</v>
      </c>
      <c r="E109" s="1">
        <v>0.60164271935350999</v>
      </c>
      <c r="F109" s="1">
        <v>0.75583466805286303</v>
      </c>
      <c r="G109" s="1">
        <v>0.92183305679666605</v>
      </c>
      <c r="H109" s="1">
        <v>0.73895023841628904</v>
      </c>
      <c r="I109" s="1">
        <v>-3.9852200470873404E-3</v>
      </c>
      <c r="S109" s="1">
        <v>292.00000000002302</v>
      </c>
      <c r="T109" s="1">
        <v>7.26733909737277E-2</v>
      </c>
      <c r="U109" s="1">
        <v>0.54577737144619598</v>
      </c>
      <c r="V109" s="1">
        <v>1.1928999038996699</v>
      </c>
      <c r="W109" s="1">
        <v>1.34504395540468</v>
      </c>
      <c r="X109" s="1">
        <v>0.83814734856409601</v>
      </c>
      <c r="Y109" s="1">
        <v>0.79282121959021601</v>
      </c>
      <c r="Z109" s="1">
        <v>1.06754273947242</v>
      </c>
      <c r="AA109" s="1">
        <v>-1.7603676555804099E-3</v>
      </c>
    </row>
    <row r="110" spans="1:27" x14ac:dyDescent="0.55000000000000004">
      <c r="A110" s="1">
        <v>293.00000000002302</v>
      </c>
      <c r="B110" s="1">
        <v>0.14946075550396801</v>
      </c>
      <c r="C110" s="1">
        <v>0.30237185531862698</v>
      </c>
      <c r="D110" s="1">
        <v>0.45558012877047199</v>
      </c>
      <c r="E110" s="1">
        <v>0.61356525868829204</v>
      </c>
      <c r="F110" s="1">
        <v>0.76967773870224998</v>
      </c>
      <c r="G110" s="1">
        <v>0.936555390974533</v>
      </c>
      <c r="H110" s="1">
        <v>0.76091566951390799</v>
      </c>
      <c r="I110" s="1">
        <v>-3.8770005467694E-3</v>
      </c>
      <c r="S110" s="1">
        <v>293.00000000002302</v>
      </c>
      <c r="T110" s="1">
        <v>7.2439307835170497E-2</v>
      </c>
      <c r="U110" s="1">
        <v>0.51846010704421996</v>
      </c>
      <c r="V110" s="1">
        <v>1.1186157258784699</v>
      </c>
      <c r="W110" s="1">
        <v>1.27620272454207</v>
      </c>
      <c r="X110" s="1">
        <v>0.82592735061817302</v>
      </c>
      <c r="Y110" s="1">
        <v>0.80080041162992799</v>
      </c>
      <c r="Z110" s="1">
        <v>1.0696188351192899</v>
      </c>
      <c r="AA110" s="1">
        <v>-2.4102401037004099E-3</v>
      </c>
    </row>
    <row r="111" spans="1:27" x14ac:dyDescent="0.55000000000000004">
      <c r="A111" s="1">
        <v>294.00000000002399</v>
      </c>
      <c r="B111" s="1">
        <v>0.152200671545759</v>
      </c>
      <c r="C111" s="1">
        <v>0.30867607606842501</v>
      </c>
      <c r="D111" s="1">
        <v>0.46374823259754699</v>
      </c>
      <c r="E111" s="1">
        <v>0.62173300613261495</v>
      </c>
      <c r="F111" s="1">
        <v>0.78343979344765802</v>
      </c>
      <c r="G111" s="1">
        <v>0.95409666996832798</v>
      </c>
      <c r="H111" s="1">
        <v>0.77846314355005197</v>
      </c>
      <c r="I111" s="1">
        <v>-3.5885266261208898E-3</v>
      </c>
      <c r="S111" s="1">
        <v>294.00000000002399</v>
      </c>
      <c r="T111" s="1">
        <v>7.1859184935360906E-2</v>
      </c>
      <c r="U111" s="1">
        <v>0.49451406647448198</v>
      </c>
      <c r="V111" s="1">
        <v>1.05632604303794</v>
      </c>
      <c r="W111" s="1">
        <v>1.21429786319956</v>
      </c>
      <c r="X111" s="1">
        <v>0.81497519930809303</v>
      </c>
      <c r="Y111" s="1">
        <v>0.811557700219534</v>
      </c>
      <c r="Z111" s="1">
        <v>1.07314061493554</v>
      </c>
      <c r="AA111" s="1">
        <v>-2.14575578629246E-3</v>
      </c>
    </row>
    <row r="112" spans="1:27" x14ac:dyDescent="0.55000000000000004">
      <c r="A112" s="1">
        <v>295.00000000002399</v>
      </c>
      <c r="B112" s="1">
        <v>0.15557518309038501</v>
      </c>
      <c r="C112" s="1">
        <v>0.313477392290819</v>
      </c>
      <c r="D112" s="1">
        <v>0.47082874359011601</v>
      </c>
      <c r="E112" s="1">
        <v>0.63117078494502099</v>
      </c>
      <c r="F112" s="1">
        <v>0.79380379372340504</v>
      </c>
      <c r="G112" s="1">
        <v>0.96730045198875603</v>
      </c>
      <c r="H112" s="1">
        <v>0.79598766147942801</v>
      </c>
      <c r="I112" s="1">
        <v>-3.9512444045653097E-3</v>
      </c>
      <c r="S112" s="1">
        <v>295.00000000002399</v>
      </c>
      <c r="T112" s="1">
        <v>7.1729068833912696E-2</v>
      </c>
      <c r="U112" s="1">
        <v>0.46915952695911001</v>
      </c>
      <c r="V112" s="1">
        <v>0.99353170138442204</v>
      </c>
      <c r="W112" s="1">
        <v>1.1531529517615899</v>
      </c>
      <c r="X112" s="1">
        <v>0.80435246710956798</v>
      </c>
      <c r="Y112" s="1">
        <v>0.82308557264391802</v>
      </c>
      <c r="Z112" s="1">
        <v>1.0699239400287199</v>
      </c>
      <c r="AA112" s="1">
        <v>-2.1958597868805899E-3</v>
      </c>
    </row>
    <row r="113" spans="1:27" x14ac:dyDescent="0.55000000000000004">
      <c r="A113" s="1">
        <v>296.00000000002399</v>
      </c>
      <c r="B113" s="1">
        <v>0.15748119169928601</v>
      </c>
      <c r="C113" s="1">
        <v>0.31825699428267701</v>
      </c>
      <c r="D113" s="1">
        <v>0.47749232415564002</v>
      </c>
      <c r="E113" s="1">
        <v>0.64149204432253504</v>
      </c>
      <c r="F113" s="1">
        <v>0.80137634188945595</v>
      </c>
      <c r="G113" s="1">
        <v>0.98067065661250297</v>
      </c>
      <c r="H113" s="1">
        <v>0.80874636003407296</v>
      </c>
      <c r="I113" s="1">
        <v>-3.9021257702664602E-3</v>
      </c>
      <c r="S113" s="1">
        <v>296.00000000002399</v>
      </c>
      <c r="T113" s="1">
        <v>7.1047355085770494E-2</v>
      </c>
      <c r="U113" s="1">
        <v>0.44680966044829401</v>
      </c>
      <c r="V113" s="1">
        <v>0.943107683499252</v>
      </c>
      <c r="W113" s="1">
        <v>1.09655688743701</v>
      </c>
      <c r="X113" s="1">
        <v>0.79490318023096396</v>
      </c>
      <c r="Y113" s="1">
        <v>0.82597432416036798</v>
      </c>
      <c r="Z113" s="1">
        <v>1.0669162870425899</v>
      </c>
      <c r="AA113" s="1">
        <v>-2.1153654969551399E-3</v>
      </c>
    </row>
    <row r="114" spans="1:27" x14ac:dyDescent="0.55000000000000004">
      <c r="A114" s="1">
        <v>297.00000000002399</v>
      </c>
      <c r="B114" s="1">
        <v>0.15915937671783401</v>
      </c>
      <c r="C114" s="1">
        <v>0.322006423213688</v>
      </c>
      <c r="D114" s="1">
        <v>0.48308582579364701</v>
      </c>
      <c r="E114" s="1">
        <v>0.64723989090535705</v>
      </c>
      <c r="F114" s="1">
        <v>0.81301241033961902</v>
      </c>
      <c r="G114" s="1">
        <v>0.99313926961556198</v>
      </c>
      <c r="H114" s="1">
        <v>0.82322442572299204</v>
      </c>
      <c r="I114" s="1">
        <v>-3.9577161702780798E-3</v>
      </c>
      <c r="S114" s="1">
        <v>297.00000000002399</v>
      </c>
      <c r="T114" s="1">
        <v>7.1340165048617302E-2</v>
      </c>
      <c r="U114" s="1">
        <v>0.42555411694718998</v>
      </c>
      <c r="V114" s="1">
        <v>0.89163346922868802</v>
      </c>
      <c r="W114" s="1">
        <v>1.0447310578011699</v>
      </c>
      <c r="X114" s="1">
        <v>0.78346295954229705</v>
      </c>
      <c r="Y114" s="1">
        <v>0.82960442418969704</v>
      </c>
      <c r="Z114" s="1">
        <v>1.0628979445914399</v>
      </c>
      <c r="AA114" s="1">
        <v>-2.5549265711183101E-3</v>
      </c>
    </row>
    <row r="115" spans="1:27" x14ac:dyDescent="0.55000000000000004">
      <c r="A115" s="1">
        <v>298.00000000002501</v>
      </c>
      <c r="B115" s="1">
        <v>0.16146338005285399</v>
      </c>
      <c r="C115" s="1">
        <v>0.32462791498371102</v>
      </c>
      <c r="D115" s="1">
        <v>0.48720482513458002</v>
      </c>
      <c r="E115" s="1">
        <v>0.65229476435120903</v>
      </c>
      <c r="F115" s="1">
        <v>0.82043528289247403</v>
      </c>
      <c r="G115" s="1">
        <v>0.99856282686157105</v>
      </c>
      <c r="H115" s="1">
        <v>0.83001691779874098</v>
      </c>
      <c r="I115" s="1">
        <v>-3.8022419890576501E-3</v>
      </c>
      <c r="S115" s="1">
        <v>298.00000000002501</v>
      </c>
      <c r="T115" s="1">
        <v>7.07554146412986E-2</v>
      </c>
      <c r="U115" s="1">
        <v>0.40752093319543198</v>
      </c>
      <c r="V115" s="1">
        <v>0.84360507104245597</v>
      </c>
      <c r="W115" s="1">
        <v>1.0000133782849301</v>
      </c>
      <c r="X115" s="1">
        <v>0.77338935187552404</v>
      </c>
      <c r="Y115" s="1">
        <v>0.833219590332406</v>
      </c>
      <c r="Z115" s="1">
        <v>1.05953979401054</v>
      </c>
      <c r="AA115" s="1">
        <v>-2.2884149173347701E-3</v>
      </c>
    </row>
    <row r="116" spans="1:27" x14ac:dyDescent="0.55000000000000004">
      <c r="A116" s="1">
        <v>299.00000000002501</v>
      </c>
      <c r="B116" s="1">
        <v>0.16234654953473099</v>
      </c>
      <c r="C116" s="1">
        <v>0.32790081108766</v>
      </c>
      <c r="D116" s="1">
        <v>0.48972122462544299</v>
      </c>
      <c r="E116" s="1">
        <v>0.65548707172754295</v>
      </c>
      <c r="F116" s="1">
        <v>0.82793433195325805</v>
      </c>
      <c r="G116" s="1">
        <v>1.0056957587886199</v>
      </c>
      <c r="H116" s="1">
        <v>0.83544343676796196</v>
      </c>
      <c r="I116" s="1">
        <v>-2.9544826266872698E-3</v>
      </c>
      <c r="S116" s="1">
        <v>299.00000000002501</v>
      </c>
      <c r="T116" s="1">
        <v>6.9877513559728793E-2</v>
      </c>
      <c r="U116" s="1">
        <v>0.38966030958978898</v>
      </c>
      <c r="V116" s="1">
        <v>0.80110843438967905</v>
      </c>
      <c r="W116" s="1">
        <v>0.95619097535625297</v>
      </c>
      <c r="X116" s="1">
        <v>0.76509973504823503</v>
      </c>
      <c r="Y116" s="1">
        <v>0.83778831456293901</v>
      </c>
      <c r="Z116" s="1">
        <v>1.0584122133802001</v>
      </c>
      <c r="AA116" s="1">
        <v>-1.42909594617343E-3</v>
      </c>
    </row>
    <row r="117" spans="1:27" x14ac:dyDescent="0.55000000000000004">
      <c r="A117" s="1">
        <v>300.00000000002501</v>
      </c>
      <c r="B117" s="1">
        <v>0.16233328378850601</v>
      </c>
      <c r="C117" s="1">
        <v>0.32810325443895499</v>
      </c>
      <c r="D117" s="1">
        <v>0.48986988735664999</v>
      </c>
      <c r="E117" s="1">
        <v>0.654277251457965</v>
      </c>
      <c r="F117" s="1">
        <v>0.82371633335639205</v>
      </c>
      <c r="G117" s="1">
        <v>1.0069441373238399</v>
      </c>
      <c r="H117" s="1">
        <v>0.83325775508549504</v>
      </c>
      <c r="I117" s="1">
        <v>-3.1911359379839001E-3</v>
      </c>
      <c r="S117" s="1">
        <v>300.00000000002501</v>
      </c>
      <c r="T117" s="1">
        <v>7.0148571458267597E-2</v>
      </c>
      <c r="U117" s="1">
        <v>0.37243671725039301</v>
      </c>
      <c r="V117" s="1">
        <v>0.75989033855549704</v>
      </c>
      <c r="W117" s="1">
        <v>0.91374142466404595</v>
      </c>
      <c r="X117" s="1">
        <v>0.75325003607215002</v>
      </c>
      <c r="Y117" s="1">
        <v>0.83398908365768898</v>
      </c>
      <c r="Z117" s="1">
        <v>1.0491107131625199</v>
      </c>
      <c r="AA117" s="1">
        <v>-2.3720870040060101E-3</v>
      </c>
    </row>
    <row r="118" spans="1:27" x14ac:dyDescent="0.55000000000000004">
      <c r="A118" s="1">
        <v>301.00000000002501</v>
      </c>
      <c r="B118" s="1">
        <v>0.162346941052154</v>
      </c>
      <c r="C118" s="1">
        <v>0.326850104308476</v>
      </c>
      <c r="D118" s="1">
        <v>0.48972114815423301</v>
      </c>
      <c r="E118" s="1">
        <v>0.65516829565792101</v>
      </c>
      <c r="F118" s="1">
        <v>0.82610773163903195</v>
      </c>
      <c r="G118" s="1">
        <v>1.0042998386737501</v>
      </c>
      <c r="H118" s="1">
        <v>0.82522924694024702</v>
      </c>
      <c r="I118" s="1">
        <v>-3.6368981628307402E-3</v>
      </c>
      <c r="S118" s="1">
        <v>301.00000000002501</v>
      </c>
      <c r="T118" s="1">
        <v>6.9936151178560696E-2</v>
      </c>
      <c r="U118" s="1">
        <v>0.35604161402976398</v>
      </c>
      <c r="V118" s="1">
        <v>0.72388206590597803</v>
      </c>
      <c r="W118" s="1">
        <v>0.87627606065296304</v>
      </c>
      <c r="X118" s="1">
        <v>0.74132601510718199</v>
      </c>
      <c r="Y118" s="1">
        <v>0.83398084708453402</v>
      </c>
      <c r="Z118" s="1">
        <v>1.0418827105513</v>
      </c>
      <c r="AA118" s="1">
        <v>-2.2007566945911701E-3</v>
      </c>
    </row>
    <row r="119" spans="1:27" x14ac:dyDescent="0.55000000000000004">
      <c r="A119" s="1">
        <v>302.00000000002501</v>
      </c>
      <c r="B119" s="1">
        <v>0.161350462669617</v>
      </c>
      <c r="C119" s="1">
        <v>0.32465268406460801</v>
      </c>
      <c r="D119" s="1">
        <v>0.48668426386282698</v>
      </c>
      <c r="E119" s="1">
        <v>0.65188285153674996</v>
      </c>
      <c r="F119" s="1">
        <v>0.81975774418279801</v>
      </c>
      <c r="G119" s="1">
        <v>0.99234184531074998</v>
      </c>
      <c r="H119" s="1">
        <v>0.82032001901945795</v>
      </c>
      <c r="I119" s="1">
        <v>-3.8569475720206898E-3</v>
      </c>
      <c r="S119" s="1">
        <v>302.00000000002501</v>
      </c>
      <c r="T119" s="1">
        <v>7.0177738687060398E-2</v>
      </c>
      <c r="U119" s="1">
        <v>0.34033677144997998</v>
      </c>
      <c r="V119" s="1">
        <v>0.68865176953094598</v>
      </c>
      <c r="W119" s="1">
        <v>0.83973268109349097</v>
      </c>
      <c r="X119" s="1">
        <v>0.72794375790464405</v>
      </c>
      <c r="Y119" s="1">
        <v>0.826516729686952</v>
      </c>
      <c r="Z119" s="1">
        <v>1.0306788327544301</v>
      </c>
      <c r="AA119" s="1">
        <v>-2.8430092072507201E-3</v>
      </c>
    </row>
    <row r="120" spans="1:27" x14ac:dyDescent="0.55000000000000004">
      <c r="A120" s="1">
        <v>303.00000000002598</v>
      </c>
      <c r="B120" s="1">
        <v>0.160116446943045</v>
      </c>
      <c r="C120" s="1">
        <v>0.32220903415146901</v>
      </c>
      <c r="D120" s="1">
        <v>0.482296163459494</v>
      </c>
      <c r="E120" s="1">
        <v>0.64538126205778901</v>
      </c>
      <c r="F120" s="1">
        <v>0.81297932384046201</v>
      </c>
      <c r="G120" s="1">
        <v>0.98554797242463199</v>
      </c>
      <c r="H120" s="1">
        <v>0.80826847299650095</v>
      </c>
      <c r="I120" s="1">
        <v>-2.9202198478073399E-3</v>
      </c>
      <c r="S120" s="1">
        <v>303.00000000002598</v>
      </c>
      <c r="T120" s="1">
        <v>6.9899625851665301E-2</v>
      </c>
      <c r="U120" s="1">
        <v>0.32565421733630201</v>
      </c>
      <c r="V120" s="1">
        <v>0.65572383672789003</v>
      </c>
      <c r="W120" s="1">
        <v>0.80420597586125198</v>
      </c>
      <c r="X120" s="1">
        <v>0.71657415115186895</v>
      </c>
      <c r="Y120" s="1">
        <v>0.81834437253012005</v>
      </c>
      <c r="Z120" s="1">
        <v>1.01447115716864</v>
      </c>
      <c r="AA120" s="1">
        <v>-2.31286888156219E-3</v>
      </c>
    </row>
    <row r="121" spans="1:27" x14ac:dyDescent="0.55000000000000004">
      <c r="A121" s="1">
        <v>304.00000000002598</v>
      </c>
      <c r="B121" s="1">
        <v>0.15846895286510401</v>
      </c>
      <c r="C121" s="1">
        <v>0.31851738290484</v>
      </c>
      <c r="D121" s="1">
        <v>0.47617648270854701</v>
      </c>
      <c r="E121" s="1">
        <v>0.63881442225142704</v>
      </c>
      <c r="F121" s="1">
        <v>0.80205038103255499</v>
      </c>
      <c r="G121" s="1">
        <v>0.97841716418138502</v>
      </c>
      <c r="H121" s="1">
        <v>0.79142982875687395</v>
      </c>
      <c r="I121" s="1">
        <v>-2.6584032868281001E-3</v>
      </c>
      <c r="S121" s="1">
        <v>304.00000000002598</v>
      </c>
      <c r="T121" s="1">
        <v>6.9236058310852305E-2</v>
      </c>
      <c r="U121" s="1">
        <v>0.31223050528622798</v>
      </c>
      <c r="V121" s="1">
        <v>0.62545695972156801</v>
      </c>
      <c r="W121" s="1">
        <v>0.77243717444847804</v>
      </c>
      <c r="X121" s="1">
        <v>0.70145251240100603</v>
      </c>
      <c r="Y121" s="1">
        <v>0.80652528988968997</v>
      </c>
      <c r="Z121" s="1">
        <v>0.99790707172947701</v>
      </c>
      <c r="AA121" s="1">
        <v>-1.37177277352301E-3</v>
      </c>
    </row>
    <row r="122" spans="1:27" x14ac:dyDescent="0.55000000000000004">
      <c r="A122" s="1">
        <v>305.00000000002598</v>
      </c>
      <c r="B122" s="1">
        <v>0.155841332521862</v>
      </c>
      <c r="C122" s="1">
        <v>0.31434918697264702</v>
      </c>
      <c r="D122" s="1">
        <v>0.46982162884452799</v>
      </c>
      <c r="E122" s="1">
        <v>0.62743402878655097</v>
      </c>
      <c r="F122" s="1">
        <v>0.787091855437835</v>
      </c>
      <c r="G122" s="1">
        <v>0.96191245926771995</v>
      </c>
      <c r="H122" s="1">
        <v>0.77064443537861604</v>
      </c>
      <c r="I122" s="1">
        <v>-2.8765310638176099E-3</v>
      </c>
      <c r="S122" s="1">
        <v>305.00000000002598</v>
      </c>
      <c r="T122" s="1">
        <v>6.9211061550809902E-2</v>
      </c>
      <c r="U122" s="1">
        <v>0.29862158874745298</v>
      </c>
      <c r="V122" s="1">
        <v>0.59648887247500404</v>
      </c>
      <c r="W122" s="1">
        <v>0.742348519586565</v>
      </c>
      <c r="X122" s="1">
        <v>0.68509370541549997</v>
      </c>
      <c r="Y122" s="1">
        <v>0.79111571921139701</v>
      </c>
      <c r="Z122" s="1">
        <v>0.98118527593357396</v>
      </c>
      <c r="AA122" s="1">
        <v>-1.8346350577880799E-3</v>
      </c>
    </row>
    <row r="123" spans="1:27" x14ac:dyDescent="0.55000000000000004">
      <c r="A123" s="1">
        <v>306.00000000002598</v>
      </c>
      <c r="B123" s="1">
        <v>0.15319179283112</v>
      </c>
      <c r="C123" s="1">
        <v>0.30849889309768302</v>
      </c>
      <c r="D123" s="1">
        <v>0.460871562923094</v>
      </c>
      <c r="E123" s="1">
        <v>0.615974152561097</v>
      </c>
      <c r="F123" s="1">
        <v>0.77115531465731202</v>
      </c>
      <c r="G123" s="1">
        <v>0.94111264331731204</v>
      </c>
      <c r="H123" s="1">
        <v>0.747223019321686</v>
      </c>
      <c r="I123" s="1">
        <v>-2.7819912619748101E-3</v>
      </c>
      <c r="S123" s="1">
        <v>306.00000000002598</v>
      </c>
      <c r="T123" s="1">
        <v>6.8552299161859995E-2</v>
      </c>
      <c r="U123" s="1">
        <v>0.28589130673822299</v>
      </c>
      <c r="V123" s="1">
        <v>0.56848367723137805</v>
      </c>
      <c r="W123" s="1">
        <v>0.71207853360984297</v>
      </c>
      <c r="X123" s="1">
        <v>0.66910331513176602</v>
      </c>
      <c r="Y123" s="1">
        <v>0.77634369265272796</v>
      </c>
      <c r="Z123" s="1">
        <v>0.95950383102761105</v>
      </c>
      <c r="AA123" s="1">
        <v>-1.5624816793222301E-3</v>
      </c>
    </row>
    <row r="124" spans="1:27" x14ac:dyDescent="0.55000000000000004">
      <c r="A124" s="1">
        <v>307.000000000027</v>
      </c>
      <c r="B124" s="1">
        <v>0.15014678621788899</v>
      </c>
      <c r="C124" s="1">
        <v>0.30081049538944798</v>
      </c>
      <c r="D124" s="1">
        <v>0.45033411918393501</v>
      </c>
      <c r="E124" s="1">
        <v>0.60236025779188895</v>
      </c>
      <c r="F124" s="1">
        <v>0.75540335507359402</v>
      </c>
      <c r="G124" s="1">
        <v>0.92088412044697099</v>
      </c>
      <c r="H124" s="1">
        <v>0.72241845436704899</v>
      </c>
      <c r="I124" s="1">
        <v>-2.0155366884824799E-3</v>
      </c>
      <c r="S124" s="1">
        <v>307.000000000027</v>
      </c>
      <c r="T124" s="1">
        <v>6.81820243974747E-2</v>
      </c>
      <c r="U124" s="1">
        <v>0.27409940708033997</v>
      </c>
      <c r="V124" s="1">
        <v>0.54266053893261901</v>
      </c>
      <c r="W124" s="1">
        <v>0.68230279098856705</v>
      </c>
      <c r="X124" s="1">
        <v>0.64999534151889804</v>
      </c>
      <c r="Y124" s="1">
        <v>0.76001095341916403</v>
      </c>
      <c r="Z124" s="1">
        <v>0.93634605208181698</v>
      </c>
      <c r="AA124" s="1">
        <v>-9.1759993609196301E-4</v>
      </c>
    </row>
    <row r="125" spans="1:27" x14ac:dyDescent="0.55000000000000004">
      <c r="A125" s="1">
        <v>308.000000000027</v>
      </c>
      <c r="B125" s="1">
        <v>0.145512653619848</v>
      </c>
      <c r="C125" s="1">
        <v>0.29290181878230298</v>
      </c>
      <c r="D125" s="1">
        <v>0.438367078961517</v>
      </c>
      <c r="E125" s="1">
        <v>0.58698974459795605</v>
      </c>
      <c r="F125" s="1">
        <v>0.73603139591656097</v>
      </c>
      <c r="G125" s="1">
        <v>0.89581793115964203</v>
      </c>
      <c r="H125" s="1">
        <v>0.69184668701830598</v>
      </c>
      <c r="I125" s="1">
        <v>-2.35926187322115E-3</v>
      </c>
      <c r="S125" s="1">
        <v>308.000000000027</v>
      </c>
      <c r="T125" s="1">
        <v>6.8747000786956697E-2</v>
      </c>
      <c r="U125" s="1">
        <v>0.26104304502210302</v>
      </c>
      <c r="V125" s="1">
        <v>0.51703637174573203</v>
      </c>
      <c r="W125" s="1">
        <v>0.65151609768091301</v>
      </c>
      <c r="X125" s="1">
        <v>0.62918175431567502</v>
      </c>
      <c r="Y125" s="1">
        <v>0.74084422907205405</v>
      </c>
      <c r="Z125" s="1">
        <v>0.91072072947961002</v>
      </c>
      <c r="AA125" s="1">
        <v>-1.08549270110679E-3</v>
      </c>
    </row>
    <row r="126" spans="1:27" x14ac:dyDescent="0.55000000000000004">
      <c r="A126" s="1">
        <v>309.000000000027</v>
      </c>
      <c r="B126" s="1">
        <v>0.140719989047732</v>
      </c>
      <c r="C126" s="1">
        <v>0.28383779171397699</v>
      </c>
      <c r="D126" s="1">
        <v>0.424107297579496</v>
      </c>
      <c r="E126" s="1">
        <v>0.57072906756695696</v>
      </c>
      <c r="F126" s="1">
        <v>0.71581514423675496</v>
      </c>
      <c r="G126" s="1">
        <v>0.86909661183143605</v>
      </c>
      <c r="H126" s="1">
        <v>0.65758523037063898</v>
      </c>
      <c r="I126" s="1">
        <v>-4.2648207743535499E-3</v>
      </c>
      <c r="S126" s="1">
        <v>309.000000000027</v>
      </c>
      <c r="T126" s="1">
        <v>6.9649700969350803E-2</v>
      </c>
      <c r="U126" s="1">
        <v>0.247335993729487</v>
      </c>
      <c r="V126" s="1">
        <v>0.491094947948779</v>
      </c>
      <c r="W126" s="1">
        <v>0.623186758565618</v>
      </c>
      <c r="X126" s="1">
        <v>0.60856366606380297</v>
      </c>
      <c r="Y126" s="1">
        <v>0.719658744295402</v>
      </c>
      <c r="Z126" s="1">
        <v>0.88396384265003203</v>
      </c>
      <c r="AA126" s="1">
        <v>-2.6569158967184301E-3</v>
      </c>
    </row>
    <row r="127" spans="1:27" x14ac:dyDescent="0.55000000000000004">
      <c r="A127" s="1">
        <v>310.000000000027</v>
      </c>
      <c r="B127" s="1">
        <v>0.13657772329284301</v>
      </c>
      <c r="C127" s="1">
        <v>0.27602480308675298</v>
      </c>
      <c r="D127" s="1">
        <v>0.41143608731845099</v>
      </c>
      <c r="E127" s="1">
        <v>0.55211745529331702</v>
      </c>
      <c r="F127" s="1">
        <v>0.693877974523323</v>
      </c>
      <c r="G127" s="1">
        <v>0.84152401514647801</v>
      </c>
      <c r="H127" s="1">
        <v>0.62161503913354799</v>
      </c>
      <c r="I127" s="1">
        <v>-3.71925328954996E-3</v>
      </c>
      <c r="S127" s="1">
        <v>310.000000000027</v>
      </c>
      <c r="T127" s="1">
        <v>6.9087606151844005E-2</v>
      </c>
      <c r="U127" s="1">
        <v>0.23618678711737401</v>
      </c>
      <c r="V127" s="1">
        <v>0.46794967937437898</v>
      </c>
      <c r="W127" s="1">
        <v>0.59759902876362903</v>
      </c>
      <c r="X127" s="1">
        <v>0.58611319947216001</v>
      </c>
      <c r="Y127" s="1">
        <v>0.69724082940509802</v>
      </c>
      <c r="Z127" s="1">
        <v>0.85718830798886703</v>
      </c>
      <c r="AA127" s="1">
        <v>-2.4605029493206601E-3</v>
      </c>
    </row>
    <row r="128" spans="1:27" x14ac:dyDescent="0.55000000000000004">
      <c r="A128" s="1">
        <v>311.00000000002802</v>
      </c>
      <c r="B128" s="1">
        <v>0.13200866813114501</v>
      </c>
      <c r="C128" s="1">
        <v>0.26629130879227503</v>
      </c>
      <c r="D128" s="1">
        <v>0.39715957639907301</v>
      </c>
      <c r="E128" s="1">
        <v>0.53287915662120999</v>
      </c>
      <c r="F128" s="1">
        <v>0.668747636131789</v>
      </c>
      <c r="G128" s="1">
        <v>0.81289238941777597</v>
      </c>
      <c r="H128" s="1">
        <v>0.58386819491164599</v>
      </c>
      <c r="I128" s="1">
        <v>-2.2932882311435402E-3</v>
      </c>
      <c r="S128" s="1">
        <v>311.00000000002802</v>
      </c>
      <c r="T128" s="1">
        <v>6.8503499402881196E-2</v>
      </c>
      <c r="U128" s="1">
        <v>0.22536208165803501</v>
      </c>
      <c r="V128" s="1">
        <v>0.44517434847368798</v>
      </c>
      <c r="W128" s="1">
        <v>0.56996076644810101</v>
      </c>
      <c r="X128" s="1">
        <v>0.56448115848688296</v>
      </c>
      <c r="Y128" s="1">
        <v>0.67369053128058898</v>
      </c>
      <c r="Z128" s="1">
        <v>0.82583859164467899</v>
      </c>
      <c r="AA128" s="1">
        <v>-1.7077895046694401E-3</v>
      </c>
    </row>
    <row r="129" spans="1:27" x14ac:dyDescent="0.55000000000000004">
      <c r="A129" s="1">
        <v>312.00000000002802</v>
      </c>
      <c r="B129" s="1">
        <v>0.12696145512630899</v>
      </c>
      <c r="C129" s="1">
        <v>0.25628768021459097</v>
      </c>
      <c r="D129" s="1">
        <v>0.38139827927650799</v>
      </c>
      <c r="E129" s="1">
        <v>0.51291514991488896</v>
      </c>
      <c r="F129" s="1">
        <v>0.64285445890407</v>
      </c>
      <c r="G129" s="1">
        <v>0.78304723970694801</v>
      </c>
      <c r="H129" s="1">
        <v>0.54382549588983298</v>
      </c>
      <c r="I129" s="1">
        <v>-2.1866916025873899E-3</v>
      </c>
      <c r="S129" s="1">
        <v>312.00000000002802</v>
      </c>
      <c r="T129" s="1">
        <v>6.8447787112538697E-2</v>
      </c>
      <c r="U129" s="1">
        <v>0.21395736799617801</v>
      </c>
      <c r="V129" s="1">
        <v>0.42179466658759002</v>
      </c>
      <c r="W129" s="1">
        <v>0.54267318275495502</v>
      </c>
      <c r="X129" s="1">
        <v>0.54309809254902697</v>
      </c>
      <c r="Y129" s="1">
        <v>0.64971605866931004</v>
      </c>
      <c r="Z129" s="1">
        <v>0.79288600869028503</v>
      </c>
      <c r="AA129" s="1">
        <v>-1.5063114153316701E-3</v>
      </c>
    </row>
    <row r="130" spans="1:27" x14ac:dyDescent="0.55000000000000004">
      <c r="A130" s="1">
        <v>313.00000000002802</v>
      </c>
      <c r="B130" s="1">
        <v>0.122158090743752</v>
      </c>
      <c r="C130" s="1">
        <v>0.24555981042467401</v>
      </c>
      <c r="D130" s="1">
        <v>0.36730076267244399</v>
      </c>
      <c r="E130" s="1">
        <v>0.49310840121960398</v>
      </c>
      <c r="F130" s="1">
        <v>0.61861137312564396</v>
      </c>
      <c r="G130" s="1">
        <v>0.75106366397413005</v>
      </c>
      <c r="H130" s="1">
        <v>0.50076765332925299</v>
      </c>
      <c r="I130" s="1">
        <v>-2.3559697716855699E-3</v>
      </c>
      <c r="S130" s="1">
        <v>313.00000000002802</v>
      </c>
      <c r="T130" s="1">
        <v>6.8424397547033194E-2</v>
      </c>
      <c r="U130" s="1">
        <v>0.20311402914701501</v>
      </c>
      <c r="V130" s="1">
        <v>0.39990844962959798</v>
      </c>
      <c r="W130" s="1">
        <v>0.51560052725725303</v>
      </c>
      <c r="X130" s="1">
        <v>0.521575839082557</v>
      </c>
      <c r="Y130" s="1">
        <v>0.62304574589330697</v>
      </c>
      <c r="Z130" s="1">
        <v>0.76188183751773397</v>
      </c>
      <c r="AA130" s="1">
        <v>-1.2385682933844201E-3</v>
      </c>
    </row>
    <row r="131" spans="1:27" x14ac:dyDescent="0.55000000000000004">
      <c r="A131" s="1">
        <v>314.00000000002802</v>
      </c>
      <c r="B131" s="1">
        <v>0.11712349111333401</v>
      </c>
      <c r="C131" s="1">
        <v>0.235223241284095</v>
      </c>
      <c r="D131" s="1">
        <v>0.35167272142553002</v>
      </c>
      <c r="E131" s="1">
        <v>0.470954706654167</v>
      </c>
      <c r="F131" s="1">
        <v>0.59343069474370402</v>
      </c>
      <c r="G131" s="1">
        <v>0.71862137789074598</v>
      </c>
      <c r="H131" s="1">
        <v>0.45860114005097202</v>
      </c>
      <c r="I131" s="1">
        <v>-2.3256224741229699E-3</v>
      </c>
      <c r="S131" s="1">
        <v>314.00000000002802</v>
      </c>
      <c r="T131" s="1">
        <v>6.8441469419946402E-2</v>
      </c>
      <c r="U131" s="1">
        <v>0.192968889254477</v>
      </c>
      <c r="V131" s="1">
        <v>0.38046618655224301</v>
      </c>
      <c r="W131" s="1">
        <v>0.49099614767334099</v>
      </c>
      <c r="X131" s="1">
        <v>0.49791413167382698</v>
      </c>
      <c r="Y131" s="1">
        <v>0.59731978487577997</v>
      </c>
      <c r="Z131" s="1">
        <v>0.72986728367789799</v>
      </c>
      <c r="AA131" s="1">
        <v>-1.4662828576874299E-3</v>
      </c>
    </row>
    <row r="132" spans="1:27" x14ac:dyDescent="0.55000000000000004">
      <c r="A132" s="1">
        <v>315.00000000002802</v>
      </c>
      <c r="B132" s="1">
        <v>0.111386331667643</v>
      </c>
      <c r="C132" s="1">
        <v>0.225050471810919</v>
      </c>
      <c r="D132" s="1">
        <v>0.33551600688017702</v>
      </c>
      <c r="E132" s="1">
        <v>0.45038869509923701</v>
      </c>
      <c r="F132" s="1">
        <v>0.56644856017600398</v>
      </c>
      <c r="G132" s="1">
        <v>0.68751751040138298</v>
      </c>
      <c r="H132" s="1">
        <v>0.41795961413266303</v>
      </c>
      <c r="I132" s="1">
        <v>-2.26965050578709E-3</v>
      </c>
      <c r="S132" s="1">
        <v>315.00000000002802</v>
      </c>
      <c r="T132" s="1">
        <v>6.8505863727255895E-2</v>
      </c>
      <c r="U132" s="1">
        <v>0.18272417390486601</v>
      </c>
      <c r="V132" s="1">
        <v>0.36130338113049398</v>
      </c>
      <c r="W132" s="1">
        <v>0.46803606188366198</v>
      </c>
      <c r="X132" s="1">
        <v>0.47559616048773601</v>
      </c>
      <c r="Y132" s="1">
        <v>0.57256612519868999</v>
      </c>
      <c r="Z132" s="1">
        <v>0.69937802369531998</v>
      </c>
      <c r="AA132" s="1">
        <v>-1.4863691059445699E-3</v>
      </c>
    </row>
    <row r="133" spans="1:27" x14ac:dyDescent="0.55000000000000004">
      <c r="A133" s="1">
        <v>316.00000000002899</v>
      </c>
      <c r="B133" s="1">
        <v>0.10609458083953401</v>
      </c>
      <c r="C133" s="1">
        <v>0.21473589784618699</v>
      </c>
      <c r="D133" s="1">
        <v>0.32084746407797099</v>
      </c>
      <c r="E133" s="1">
        <v>0.43147125684228299</v>
      </c>
      <c r="F133" s="1">
        <v>0.53969610015792402</v>
      </c>
      <c r="G133" s="1">
        <v>0.65709715726076701</v>
      </c>
      <c r="H133" s="1">
        <v>0.37649171862038799</v>
      </c>
      <c r="I133" s="1">
        <v>-2.28436201383734E-3</v>
      </c>
      <c r="S133" s="1">
        <v>316.00000000002899</v>
      </c>
      <c r="T133" s="1">
        <v>6.8298992521595298E-2</v>
      </c>
      <c r="U133" s="1">
        <v>0.173964022743574</v>
      </c>
      <c r="V133" s="1">
        <v>0.341924669265943</v>
      </c>
      <c r="W133" s="1">
        <v>0.445049876398944</v>
      </c>
      <c r="X133" s="1">
        <v>0.45485915665946902</v>
      </c>
      <c r="Y133" s="1">
        <v>0.54822787415990304</v>
      </c>
      <c r="Z133" s="1">
        <v>0.67006097253360697</v>
      </c>
      <c r="AA133" s="1">
        <v>-1.51528264161911E-3</v>
      </c>
    </row>
    <row r="134" spans="1:27" x14ac:dyDescent="0.55000000000000004">
      <c r="A134" s="1">
        <v>317.00000000002899</v>
      </c>
      <c r="B134" s="1">
        <v>0.101656260457627</v>
      </c>
      <c r="C134" s="1">
        <v>0.20531604154164701</v>
      </c>
      <c r="D134" s="1">
        <v>0.30592607000299099</v>
      </c>
      <c r="E134" s="1">
        <v>0.41159249551826299</v>
      </c>
      <c r="F134" s="1">
        <v>0.51524965067695205</v>
      </c>
      <c r="G134" s="1">
        <v>0.62726858936638197</v>
      </c>
      <c r="H134" s="1">
        <v>0.334614202037472</v>
      </c>
      <c r="I134" s="1">
        <v>-2.2805110343942E-3</v>
      </c>
      <c r="S134" s="1">
        <v>317.00000000002899</v>
      </c>
      <c r="T134" s="1">
        <v>6.8111006460521595E-2</v>
      </c>
      <c r="U134" s="1">
        <v>0.16421500591496899</v>
      </c>
      <c r="V134" s="1">
        <v>0.32482579813187101</v>
      </c>
      <c r="W134" s="1">
        <v>0.42313439686558502</v>
      </c>
      <c r="X134" s="1">
        <v>0.43452402180698602</v>
      </c>
      <c r="Y134" s="1">
        <v>0.52446411009374205</v>
      </c>
      <c r="Z134" s="1">
        <v>0.64057447242050303</v>
      </c>
      <c r="AA134" s="1">
        <v>-1.07014192597497E-3</v>
      </c>
    </row>
    <row r="135" spans="1:27" x14ac:dyDescent="0.55000000000000004">
      <c r="A135" s="1">
        <v>318.00000000002899</v>
      </c>
      <c r="B135" s="1">
        <v>9.6594926310119206E-2</v>
      </c>
      <c r="C135" s="1">
        <v>0.195788769818285</v>
      </c>
      <c r="D135" s="1">
        <v>0.29184128828756101</v>
      </c>
      <c r="E135" s="1">
        <v>0.39355102879347797</v>
      </c>
      <c r="F135" s="1">
        <v>0.49194465213741501</v>
      </c>
      <c r="G135" s="1">
        <v>0.59853557530068302</v>
      </c>
      <c r="H135" s="1">
        <v>0.29381278936065303</v>
      </c>
      <c r="I135" s="1">
        <v>-2.2428605144277501E-3</v>
      </c>
      <c r="S135" s="1">
        <v>318.00000000002899</v>
      </c>
      <c r="T135" s="1">
        <v>6.8151435655236001E-2</v>
      </c>
      <c r="U135" s="1">
        <v>0.154893422217773</v>
      </c>
      <c r="V135" s="1">
        <v>0.308408949704775</v>
      </c>
      <c r="W135" s="1">
        <v>0.40368980459193798</v>
      </c>
      <c r="X135" s="1">
        <v>0.41481269239348301</v>
      </c>
      <c r="Y135" s="1">
        <v>0.50170945212765605</v>
      </c>
      <c r="Z135" s="1">
        <v>0.61356397673904695</v>
      </c>
      <c r="AA135" s="1">
        <v>-1.01364034004709E-3</v>
      </c>
    </row>
    <row r="136" spans="1:27" x14ac:dyDescent="0.55000000000000004">
      <c r="A136" s="1">
        <v>319.00000000002899</v>
      </c>
      <c r="B136" s="1">
        <v>9.1758858618115599E-2</v>
      </c>
      <c r="C136" s="1">
        <v>0.18647008445688401</v>
      </c>
      <c r="D136" s="1">
        <v>0.27911409809461202</v>
      </c>
      <c r="E136" s="1">
        <v>0.37622574024536498</v>
      </c>
      <c r="F136" s="1">
        <v>0.47031396803265801</v>
      </c>
      <c r="G136" s="1">
        <v>0.571689171432753</v>
      </c>
      <c r="H136" s="1">
        <v>0.25422089872154102</v>
      </c>
      <c r="I136" s="1">
        <v>-2.0747694625511599E-3</v>
      </c>
      <c r="S136" s="1">
        <v>319.00000000002899</v>
      </c>
      <c r="T136" s="1">
        <v>6.8201362250966596E-2</v>
      </c>
      <c r="U136" s="1">
        <v>0.14710671705199299</v>
      </c>
      <c r="V136" s="1">
        <v>0.29267113232631498</v>
      </c>
      <c r="W136" s="1">
        <v>0.38408730414803799</v>
      </c>
      <c r="X136" s="1">
        <v>0.39620475886154199</v>
      </c>
      <c r="Y136" s="1">
        <v>0.47937420384879997</v>
      </c>
      <c r="Z136" s="1">
        <v>0.58711098740391499</v>
      </c>
      <c r="AA136" s="1">
        <v>-1.1873065840005601E-3</v>
      </c>
    </row>
    <row r="137" spans="1:27" x14ac:dyDescent="0.55000000000000004">
      <c r="A137" s="1">
        <v>320.00000000003001</v>
      </c>
      <c r="B137" s="1">
        <v>8.82130120791315E-2</v>
      </c>
      <c r="C137" s="1">
        <v>0.17840247495921999</v>
      </c>
      <c r="D137" s="1">
        <v>0.26660886107042597</v>
      </c>
      <c r="E137" s="1">
        <v>0.35897933549622202</v>
      </c>
      <c r="F137" s="1">
        <v>0.45134189815357201</v>
      </c>
      <c r="G137" s="1">
        <v>0.54828194936024599</v>
      </c>
      <c r="H137" s="1">
        <v>0.216473764814096</v>
      </c>
      <c r="I137" s="1">
        <v>-2.0093092040022898E-3</v>
      </c>
      <c r="S137" s="1">
        <v>320.00000000003001</v>
      </c>
      <c r="T137" s="1">
        <v>6.8289165753371905E-2</v>
      </c>
      <c r="U137" s="1">
        <v>0.139403810034961</v>
      </c>
      <c r="V137" s="1">
        <v>0.27809100442631102</v>
      </c>
      <c r="W137" s="1">
        <v>0.36477846491617399</v>
      </c>
      <c r="X137" s="1">
        <v>0.379457871085292</v>
      </c>
      <c r="Y137" s="1">
        <v>0.45995821610578203</v>
      </c>
      <c r="Z137" s="1">
        <v>0.562949662956024</v>
      </c>
      <c r="AA137" s="1">
        <v>-1.3482554222173601E-3</v>
      </c>
    </row>
    <row r="138" spans="1:27" x14ac:dyDescent="0.55000000000000004">
      <c r="A138" s="1">
        <v>321.00000000003001</v>
      </c>
      <c r="B138" s="1">
        <v>8.4365195794496195E-2</v>
      </c>
      <c r="C138" s="1">
        <v>0.17140496064640301</v>
      </c>
      <c r="D138" s="1">
        <v>0.25630112415954598</v>
      </c>
      <c r="E138" s="1">
        <v>0.34400991851847901</v>
      </c>
      <c r="F138" s="1">
        <v>0.43237388471312099</v>
      </c>
      <c r="G138" s="1">
        <v>0.52652434821995298</v>
      </c>
      <c r="H138" s="1">
        <v>0.17967033360827001</v>
      </c>
      <c r="I138" s="1">
        <v>-1.91898644173965E-3</v>
      </c>
      <c r="S138" s="1">
        <v>321.00000000003001</v>
      </c>
      <c r="T138" s="1">
        <v>6.8400852954124E-2</v>
      </c>
      <c r="U138" s="1">
        <v>0.13212705008137399</v>
      </c>
      <c r="V138" s="1">
        <v>0.26387526591543498</v>
      </c>
      <c r="W138" s="1">
        <v>0.34799165767252599</v>
      </c>
      <c r="X138" s="1">
        <v>0.36278263073211098</v>
      </c>
      <c r="Y138" s="1">
        <v>0.44196312260192899</v>
      </c>
      <c r="Z138" s="1">
        <v>0.54047444729884897</v>
      </c>
      <c r="AA138" s="1">
        <v>-1.3376493165266499E-3</v>
      </c>
    </row>
    <row r="139" spans="1:27" x14ac:dyDescent="0.55000000000000004">
      <c r="A139" s="1">
        <v>322.00000000003001</v>
      </c>
      <c r="B139" s="1">
        <v>8.1097859544620704E-2</v>
      </c>
      <c r="C139" s="1">
        <v>0.16491996950823301</v>
      </c>
      <c r="D139" s="1">
        <v>0.24690348805558701</v>
      </c>
      <c r="E139" s="1">
        <v>0.33141316835712198</v>
      </c>
      <c r="F139" s="1">
        <v>0.41514842334556901</v>
      </c>
      <c r="G139" s="1">
        <v>0.50651000559507597</v>
      </c>
      <c r="H139" s="1">
        <v>0.14477997728068101</v>
      </c>
      <c r="I139" s="1">
        <v>-2.0685477577475101E-3</v>
      </c>
      <c r="S139" s="1">
        <v>322.00000000003001</v>
      </c>
      <c r="T139" s="1">
        <v>6.8469601276821696E-2</v>
      </c>
      <c r="U139" s="1">
        <v>0.12532039533435599</v>
      </c>
      <c r="V139" s="1">
        <v>0.250995320784625</v>
      </c>
      <c r="W139" s="1">
        <v>0.33295083301379003</v>
      </c>
      <c r="X139" s="1">
        <v>0.34816748657548502</v>
      </c>
      <c r="Y139" s="1">
        <v>0.42435915433808102</v>
      </c>
      <c r="Z139" s="1">
        <v>0.51912131444653098</v>
      </c>
      <c r="AA139" s="1">
        <v>-1.4742347061124899E-3</v>
      </c>
    </row>
    <row r="140" spans="1:27" x14ac:dyDescent="0.55000000000000004">
      <c r="A140" s="1">
        <v>323.00000000003001</v>
      </c>
      <c r="B140" s="1">
        <v>7.8167418173830799E-2</v>
      </c>
      <c r="C140" s="1">
        <v>0.15913918578847899</v>
      </c>
      <c r="D140" s="1">
        <v>0.238198408318648</v>
      </c>
      <c r="E140" s="1">
        <v>0.320450454683535</v>
      </c>
      <c r="F140" s="1">
        <v>0.40199221081729197</v>
      </c>
      <c r="G140" s="1">
        <v>0.48832817143745</v>
      </c>
      <c r="H140" s="1">
        <v>0.112496794530073</v>
      </c>
      <c r="I140" s="1">
        <v>-2.7195385532532601E-3</v>
      </c>
      <c r="S140" s="1">
        <v>323.00000000003001</v>
      </c>
      <c r="T140" s="1">
        <v>6.8575259075256606E-2</v>
      </c>
      <c r="U140" s="1">
        <v>0.118746721898308</v>
      </c>
      <c r="V140" s="1">
        <v>0.23976945684249801</v>
      </c>
      <c r="W140" s="1">
        <v>0.31866345067191698</v>
      </c>
      <c r="X140" s="1">
        <v>0.335833799718953</v>
      </c>
      <c r="Y140" s="1">
        <v>0.41020210082325198</v>
      </c>
      <c r="Z140" s="1">
        <v>0.50155909237797702</v>
      </c>
      <c r="AA140" s="1">
        <v>-1.8782813619842001E-3</v>
      </c>
    </row>
    <row r="141" spans="1:27" x14ac:dyDescent="0.55000000000000004">
      <c r="A141" s="1">
        <v>324.00000000003001</v>
      </c>
      <c r="B141" s="1">
        <v>7.5522921475034699E-2</v>
      </c>
      <c r="C141" s="1">
        <v>0.154332991497868</v>
      </c>
      <c r="D141" s="1">
        <v>0.23131732857485299</v>
      </c>
      <c r="E141" s="1">
        <v>0.31063120231020402</v>
      </c>
      <c r="F141" s="1">
        <v>0.39011156153889598</v>
      </c>
      <c r="G141" s="1">
        <v>0.47225379967341202</v>
      </c>
      <c r="H141" s="1">
        <v>8.2539882971157996E-2</v>
      </c>
      <c r="I141" s="1">
        <v>-2.7629225142625198E-3</v>
      </c>
      <c r="S141" s="1">
        <v>324.00000000003001</v>
      </c>
      <c r="T141" s="1">
        <v>6.8670776190080995E-2</v>
      </c>
      <c r="U141" s="1">
        <v>0.112864116433998</v>
      </c>
      <c r="V141" s="1">
        <v>0.22944776089241301</v>
      </c>
      <c r="W141" s="1">
        <v>0.30669564751041001</v>
      </c>
      <c r="X141" s="1">
        <v>0.32394980577815902</v>
      </c>
      <c r="Y141" s="1">
        <v>0.39726296386058102</v>
      </c>
      <c r="Z141" s="1">
        <v>0.48616774004316798</v>
      </c>
      <c r="AA141" s="1">
        <v>-2.0392976650138702E-3</v>
      </c>
    </row>
    <row r="142" spans="1:27" x14ac:dyDescent="0.55000000000000004">
      <c r="A142" s="1">
        <v>325.00000000003098</v>
      </c>
      <c r="B142" s="1">
        <v>7.3875537604015606E-2</v>
      </c>
      <c r="C142" s="1">
        <v>0.15043847129943499</v>
      </c>
      <c r="D142" s="1">
        <v>0.22474323202499999</v>
      </c>
      <c r="E142" s="1">
        <v>0.30311725910742199</v>
      </c>
      <c r="F142" s="1">
        <v>0.37959476293606398</v>
      </c>
      <c r="G142" s="1">
        <v>0.46071083676566499</v>
      </c>
      <c r="H142" s="1">
        <v>5.5946484587273602E-2</v>
      </c>
      <c r="I142" s="1">
        <v>-2.5726762086983501E-3</v>
      </c>
      <c r="S142" s="1">
        <v>325.00000000003098</v>
      </c>
      <c r="T142" s="1">
        <v>6.8675134355583506E-2</v>
      </c>
      <c r="U142" s="1">
        <v>0.108330792138653</v>
      </c>
      <c r="V142" s="1">
        <v>0.220971068500767</v>
      </c>
      <c r="W142" s="1">
        <v>0.29714152853758002</v>
      </c>
      <c r="X142" s="1">
        <v>0.31535446704328002</v>
      </c>
      <c r="Y142" s="1">
        <v>0.38549930701216401</v>
      </c>
      <c r="Z142" s="1">
        <v>0.47337740045216797</v>
      </c>
      <c r="AA142" s="1">
        <v>-2.1760221842424001E-3</v>
      </c>
    </row>
    <row r="143" spans="1:27" x14ac:dyDescent="0.55000000000000004">
      <c r="A143" s="1">
        <v>326.00000000003098</v>
      </c>
      <c r="B143" s="1">
        <v>7.1373522951200294E-2</v>
      </c>
      <c r="C143" s="1">
        <v>0.14655081266339101</v>
      </c>
      <c r="D143" s="1">
        <v>0.21948277910876299</v>
      </c>
      <c r="E143" s="1">
        <v>0.29644662998274801</v>
      </c>
      <c r="F143" s="1">
        <v>0.372119264273513</v>
      </c>
      <c r="G143" s="1">
        <v>0.45303741683204501</v>
      </c>
      <c r="H143" s="1">
        <v>3.0690664257234899E-2</v>
      </c>
      <c r="I143" s="1">
        <v>-2.9942562867246001E-3</v>
      </c>
      <c r="S143" s="1">
        <v>326.00000000003098</v>
      </c>
      <c r="T143" s="1">
        <v>6.9410199005028206E-2</v>
      </c>
      <c r="U143" s="1">
        <v>0.103542951540621</v>
      </c>
      <c r="V143" s="1">
        <v>0.21302005849514599</v>
      </c>
      <c r="W143" s="1">
        <v>0.28703750821560098</v>
      </c>
      <c r="X143" s="1">
        <v>0.30805911265115798</v>
      </c>
      <c r="Y143" s="1">
        <v>0.37605057072074699</v>
      </c>
      <c r="Z143" s="1">
        <v>0.46362283225203899</v>
      </c>
      <c r="AA143" s="1">
        <v>-2.21439903051893E-3</v>
      </c>
    </row>
    <row r="144" spans="1:27" x14ac:dyDescent="0.55000000000000004">
      <c r="A144" s="1">
        <v>327.00000000003098</v>
      </c>
      <c r="B144" s="1">
        <v>7.0145794723182095E-2</v>
      </c>
      <c r="C144" s="1">
        <v>0.14420011241116601</v>
      </c>
      <c r="D144" s="1">
        <v>0.21669526056247401</v>
      </c>
      <c r="E144" s="1">
        <v>0.29134104892350299</v>
      </c>
      <c r="F144" s="1">
        <v>0.36686460370833301</v>
      </c>
      <c r="G144" s="1">
        <v>0.44719017190683202</v>
      </c>
      <c r="H144" s="1">
        <v>8.2620674977922099E-3</v>
      </c>
      <c r="I144" s="1">
        <v>-3.14537694221677E-3</v>
      </c>
      <c r="S144" s="1">
        <v>327.00000000003098</v>
      </c>
      <c r="T144" s="1">
        <v>6.9975352515764103E-2</v>
      </c>
      <c r="U144" s="1">
        <v>9.8825855412272207E-2</v>
      </c>
      <c r="V144" s="1">
        <v>0.20536383208536399</v>
      </c>
      <c r="W144" s="1">
        <v>0.277900333559503</v>
      </c>
      <c r="X144" s="1">
        <v>0.300658302860141</v>
      </c>
      <c r="Y144" s="1">
        <v>0.36908518481928898</v>
      </c>
      <c r="Z144" s="1">
        <v>0.45381995829244598</v>
      </c>
      <c r="AA144" s="1">
        <v>-2.3298828204514101E-3</v>
      </c>
    </row>
    <row r="145" spans="1:27" x14ac:dyDescent="0.55000000000000004">
      <c r="A145" s="1">
        <v>328.00000000003098</v>
      </c>
      <c r="B145" s="1">
        <v>7.0554121006287704E-2</v>
      </c>
      <c r="C145" s="1">
        <v>0.144365484531086</v>
      </c>
      <c r="D145" s="1">
        <v>0.215661672964895</v>
      </c>
      <c r="E145" s="1">
        <v>0.29140360309017399</v>
      </c>
      <c r="F145" s="1">
        <v>0.36427469657307499</v>
      </c>
      <c r="G145" s="1">
        <v>0.44440764937795202</v>
      </c>
      <c r="H145" s="1">
        <v>-9.6015302987709199E-3</v>
      </c>
      <c r="I145" s="1">
        <v>-3.1731086169785E-3</v>
      </c>
      <c r="S145" s="1">
        <v>328.00000000003098</v>
      </c>
      <c r="T145" s="1">
        <v>6.9363982840470795E-2</v>
      </c>
      <c r="U145" s="1">
        <v>9.5673844438958405E-2</v>
      </c>
      <c r="V145" s="1">
        <v>0.20089293590483201</v>
      </c>
      <c r="W145" s="1">
        <v>0.27254216148820398</v>
      </c>
      <c r="X145" s="1">
        <v>0.29631704383445501</v>
      </c>
      <c r="Y145" s="1">
        <v>0.36538775335767998</v>
      </c>
      <c r="Z145" s="1">
        <v>0.44663864981657903</v>
      </c>
      <c r="AA145" s="1">
        <v>-2.3461501286031702E-3</v>
      </c>
    </row>
    <row r="146" spans="1:27" x14ac:dyDescent="0.55000000000000004">
      <c r="A146" s="1">
        <v>329.000000000032</v>
      </c>
      <c r="B146" s="1">
        <v>7.0502999906786698E-2</v>
      </c>
      <c r="C146" s="1">
        <v>0.14404876801503</v>
      </c>
      <c r="D146" s="1">
        <v>0.21480242484493101</v>
      </c>
      <c r="E146" s="1">
        <v>0.29166496306745898</v>
      </c>
      <c r="F146" s="1">
        <v>0.36412556132323198</v>
      </c>
      <c r="G146" s="1">
        <v>0.44422667382375097</v>
      </c>
      <c r="H146" s="1">
        <v>-2.6199351040767201E-2</v>
      </c>
      <c r="I146" s="1">
        <v>-3.4541919278935598E-3</v>
      </c>
      <c r="S146" s="1">
        <v>329.000000000032</v>
      </c>
      <c r="T146" s="1">
        <v>6.9227034788313505E-2</v>
      </c>
      <c r="U146" s="1">
        <v>9.2840053632360406E-2</v>
      </c>
      <c r="V146" s="1">
        <v>0.19669292926691101</v>
      </c>
      <c r="W146" s="1">
        <v>0.26878910879615697</v>
      </c>
      <c r="X146" s="1">
        <v>0.292891930678152</v>
      </c>
      <c r="Y146" s="1">
        <v>0.36273018526564399</v>
      </c>
      <c r="Z146" s="1">
        <v>0.44431780423865702</v>
      </c>
      <c r="AA146" s="1">
        <v>-2.2634345558375799E-3</v>
      </c>
    </row>
    <row r="147" spans="1:27" x14ac:dyDescent="0.55000000000000004">
      <c r="A147" s="1">
        <v>330.000000000032</v>
      </c>
      <c r="B147" s="1">
        <v>7.1247150576077001E-2</v>
      </c>
      <c r="C147" s="1">
        <v>0.144629613410032</v>
      </c>
      <c r="D147" s="1">
        <v>0.21556938605152901</v>
      </c>
      <c r="E147" s="1">
        <v>0.29158447577369101</v>
      </c>
      <c r="F147" s="1">
        <v>0.36507036877808402</v>
      </c>
      <c r="G147" s="1">
        <v>0.44381897662575598</v>
      </c>
      <c r="H147" s="1">
        <v>-4.06126304396595E-2</v>
      </c>
      <c r="I147" s="1">
        <v>-3.0665011226437299E-3</v>
      </c>
      <c r="S147" s="1">
        <v>330.000000000032</v>
      </c>
      <c r="T147" s="1">
        <v>6.9117943458156403E-2</v>
      </c>
      <c r="U147" s="1">
        <v>9.05155663435354E-2</v>
      </c>
      <c r="V147" s="1">
        <v>0.192377084112973</v>
      </c>
      <c r="W147" s="1">
        <v>0.26488830064929703</v>
      </c>
      <c r="X147" s="1">
        <v>0.290298559531179</v>
      </c>
      <c r="Y147" s="1">
        <v>0.362017814120765</v>
      </c>
      <c r="Z147" s="1">
        <v>0.44370574438108501</v>
      </c>
      <c r="AA147" s="1">
        <v>-1.85271101943698E-3</v>
      </c>
    </row>
    <row r="148" spans="1:27" x14ac:dyDescent="0.55000000000000004">
      <c r="A148" s="1">
        <v>331.000000000032</v>
      </c>
      <c r="B148" s="1">
        <v>7.1286996887730505E-2</v>
      </c>
      <c r="C148" s="1">
        <v>0.146067123504526</v>
      </c>
      <c r="D148" s="1">
        <v>0.21751220667524801</v>
      </c>
      <c r="E148" s="1">
        <v>0.29358647417947697</v>
      </c>
      <c r="F148" s="1">
        <v>0.36751469641526502</v>
      </c>
      <c r="G148" s="1">
        <v>0.44615853129030802</v>
      </c>
      <c r="H148" s="1">
        <v>-5.2271347957572899E-2</v>
      </c>
      <c r="I148" s="1">
        <v>-2.7549846994195199E-3</v>
      </c>
      <c r="S148" s="1">
        <v>331.000000000032</v>
      </c>
      <c r="T148" s="1">
        <v>6.9267041514531294E-2</v>
      </c>
      <c r="U148" s="1">
        <v>8.8269591498468705E-2</v>
      </c>
      <c r="V148" s="1">
        <v>0.188982260971328</v>
      </c>
      <c r="W148" s="1">
        <v>0.26186112753048602</v>
      </c>
      <c r="X148" s="1">
        <v>0.29001978614162299</v>
      </c>
      <c r="Y148" s="1">
        <v>0.36307609680659902</v>
      </c>
      <c r="Z148" s="1">
        <v>0.44383848242401602</v>
      </c>
      <c r="AA148" s="1">
        <v>-1.88527846483061E-3</v>
      </c>
    </row>
    <row r="149" spans="1:27" x14ac:dyDescent="0.55000000000000004">
      <c r="A149" s="1">
        <v>332.000000000032</v>
      </c>
      <c r="B149" s="1">
        <v>7.0905346277338105E-2</v>
      </c>
      <c r="C149" s="1">
        <v>0.147335049213834</v>
      </c>
      <c r="D149" s="1">
        <v>0.219574586616163</v>
      </c>
      <c r="E149" s="1">
        <v>0.29601990113140803</v>
      </c>
      <c r="F149" s="1">
        <v>0.37126973592572499</v>
      </c>
      <c r="G149" s="1">
        <v>0.449556433364176</v>
      </c>
      <c r="H149" s="1">
        <v>-6.2871173676911696E-2</v>
      </c>
      <c r="I149" s="1">
        <v>-3.4112146912775401E-3</v>
      </c>
      <c r="S149" s="1">
        <v>332.000000000032</v>
      </c>
      <c r="T149" s="1">
        <v>6.9758871366519107E-2</v>
      </c>
      <c r="U149" s="1">
        <v>8.6398404759427505E-2</v>
      </c>
      <c r="V149" s="1">
        <v>0.18585995524294299</v>
      </c>
      <c r="W149" s="1">
        <v>0.25901916891031401</v>
      </c>
      <c r="X149" s="1">
        <v>0.289709034995974</v>
      </c>
      <c r="Y149" s="1">
        <v>0.36329306510584902</v>
      </c>
      <c r="Z149" s="1">
        <v>0.44348373135466002</v>
      </c>
      <c r="AA149" s="1">
        <v>-2.2654478691323801E-3</v>
      </c>
    </row>
    <row r="150" spans="1:27" x14ac:dyDescent="0.55000000000000004">
      <c r="A150" s="1">
        <v>333.00000000003303</v>
      </c>
      <c r="B150" s="1">
        <v>7.26578431062887E-2</v>
      </c>
      <c r="C150" s="1">
        <v>0.149979641417261</v>
      </c>
      <c r="D150" s="1">
        <v>0.22317999069689901</v>
      </c>
      <c r="E150" s="1">
        <v>0.30073968429078402</v>
      </c>
      <c r="F150" s="1">
        <v>0.37646122541152</v>
      </c>
      <c r="G150" s="1">
        <v>0.455080886773505</v>
      </c>
      <c r="H150" s="1">
        <v>-7.1133089180535403E-2</v>
      </c>
      <c r="I150" s="1">
        <v>-2.9710756571041199E-3</v>
      </c>
      <c r="S150" s="1">
        <v>333.00000000003303</v>
      </c>
      <c r="T150" s="1">
        <v>6.9194981800731803E-2</v>
      </c>
      <c r="U150" s="1">
        <v>8.5662204704343797E-2</v>
      </c>
      <c r="V150" s="1">
        <v>0.18472981409279901</v>
      </c>
      <c r="W150" s="1">
        <v>0.258901262468339</v>
      </c>
      <c r="X150" s="1">
        <v>0.29085744396826502</v>
      </c>
      <c r="Y150" s="1">
        <v>0.36552910942883199</v>
      </c>
      <c r="Z150" s="1">
        <v>0.44703817306455801</v>
      </c>
      <c r="AA150" s="1">
        <v>-1.7831807746757E-3</v>
      </c>
    </row>
    <row r="151" spans="1:27" x14ac:dyDescent="0.55000000000000004">
      <c r="A151" s="1">
        <v>334.00000000003303</v>
      </c>
      <c r="B151" s="1">
        <v>7.4833091713793903E-2</v>
      </c>
      <c r="C151" s="1">
        <v>0.152208764237864</v>
      </c>
      <c r="D151" s="1">
        <v>0.22617006547683499</v>
      </c>
      <c r="E151" s="1">
        <v>0.30437044977586097</v>
      </c>
      <c r="F151" s="1">
        <v>0.38188151643075102</v>
      </c>
      <c r="G151" s="1">
        <v>0.46153973480441701</v>
      </c>
      <c r="H151" s="1">
        <v>-7.7516660276883795E-2</v>
      </c>
      <c r="I151" s="1">
        <v>-2.1234126282186198E-3</v>
      </c>
      <c r="S151" s="1">
        <v>334.00000000003303</v>
      </c>
      <c r="T151" s="1">
        <v>6.8678335866545703E-2</v>
      </c>
      <c r="U151" s="1">
        <v>8.3842792291271007E-2</v>
      </c>
      <c r="V151" s="1">
        <v>0.184031894723658</v>
      </c>
      <c r="W151" s="1">
        <v>0.25871130359831801</v>
      </c>
      <c r="X151" s="1">
        <v>0.29201612455711001</v>
      </c>
      <c r="Y151" s="1">
        <v>0.367278833682462</v>
      </c>
      <c r="Z151" s="1">
        <v>0.44817188693118398</v>
      </c>
      <c r="AA151" s="1">
        <v>-8.6886052322151695E-4</v>
      </c>
    </row>
    <row r="152" spans="1:27" x14ac:dyDescent="0.55000000000000004">
      <c r="A152" s="1">
        <v>335.00000000003303</v>
      </c>
      <c r="B152" s="1">
        <v>7.6599392300208305E-2</v>
      </c>
      <c r="C152" s="1">
        <v>0.15291561416841701</v>
      </c>
      <c r="D152" s="1">
        <v>0.22934403869617201</v>
      </c>
      <c r="E152" s="1">
        <v>0.308251732068068</v>
      </c>
      <c r="F152" s="1">
        <v>0.38579359305688599</v>
      </c>
      <c r="G152" s="1">
        <v>0.46818347444365199</v>
      </c>
      <c r="H152" s="1">
        <v>-8.2348661333136702E-2</v>
      </c>
      <c r="I152" s="1">
        <v>-2.9327836908765201E-3</v>
      </c>
      <c r="S152" s="1">
        <v>335.00000000003303</v>
      </c>
      <c r="T152" s="1">
        <v>6.8754898551091306E-2</v>
      </c>
      <c r="U152" s="1">
        <v>8.2054125487952601E-2</v>
      </c>
      <c r="V152" s="1">
        <v>0.181725908115794</v>
      </c>
      <c r="W152" s="1">
        <v>0.25669566927926901</v>
      </c>
      <c r="X152" s="1">
        <v>0.292828351017</v>
      </c>
      <c r="Y152" s="1">
        <v>0.36790381231417002</v>
      </c>
      <c r="Z152" s="1">
        <v>0.449500342548322</v>
      </c>
      <c r="AA152" s="1">
        <v>-1.0302853280561E-3</v>
      </c>
    </row>
    <row r="153" spans="1:27" x14ac:dyDescent="0.55000000000000004">
      <c r="A153" s="1">
        <v>336.00000000003303</v>
      </c>
      <c r="B153" s="1">
        <v>7.6263128114555101E-2</v>
      </c>
      <c r="C153" s="1">
        <v>0.155508759380554</v>
      </c>
      <c r="D153" s="1">
        <v>0.23294698384704199</v>
      </c>
      <c r="E153" s="1">
        <v>0.31261461153158698</v>
      </c>
      <c r="F153" s="1">
        <v>0.38999127222983898</v>
      </c>
      <c r="G153" s="1">
        <v>0.47280394254828501</v>
      </c>
      <c r="H153" s="1">
        <v>-8.7617648495714795E-2</v>
      </c>
      <c r="I153" s="1">
        <v>-3.2041534845860102E-3</v>
      </c>
      <c r="S153" s="1">
        <v>336.00000000003303</v>
      </c>
      <c r="T153" s="1">
        <v>6.9543853712231096E-2</v>
      </c>
      <c r="U153" s="1">
        <v>8.0350165394287895E-2</v>
      </c>
      <c r="V153" s="1">
        <v>0.180082528942625</v>
      </c>
      <c r="W153" s="1">
        <v>0.25493309145593901</v>
      </c>
      <c r="X153" s="1">
        <v>0.293232599736299</v>
      </c>
      <c r="Y153" s="1">
        <v>0.36990403354900198</v>
      </c>
      <c r="Z153" s="1">
        <v>0.45280696279854699</v>
      </c>
      <c r="AA153" s="1">
        <v>-1.6650568845413001E-3</v>
      </c>
    </row>
    <row r="154" spans="1:27" x14ac:dyDescent="0.55000000000000004">
      <c r="A154" s="1">
        <v>337.00000000003303</v>
      </c>
      <c r="B154" s="1">
        <v>7.6564440919123303E-2</v>
      </c>
      <c r="C154" s="1">
        <v>0.15758913754381201</v>
      </c>
      <c r="D154" s="1">
        <v>0.23677637169089999</v>
      </c>
      <c r="E154" s="1">
        <v>0.31570496100220102</v>
      </c>
      <c r="F154" s="1">
        <v>0.39467055782398602</v>
      </c>
      <c r="G154" s="1">
        <v>0.47931280031197399</v>
      </c>
      <c r="H154" s="1">
        <v>-9.1414777085070606E-2</v>
      </c>
      <c r="I154" s="1">
        <v>-3.1137215872295699E-3</v>
      </c>
      <c r="S154" s="1">
        <v>337.00000000003303</v>
      </c>
      <c r="T154" s="1">
        <v>6.9726363058166305E-2</v>
      </c>
      <c r="U154" s="1">
        <v>7.9914648829712095E-2</v>
      </c>
      <c r="V154" s="1">
        <v>0.17812776327782401</v>
      </c>
      <c r="W154" s="1">
        <v>0.25491476668728102</v>
      </c>
      <c r="X154" s="1">
        <v>0.29234223762921302</v>
      </c>
      <c r="Y154" s="1">
        <v>0.37022736407197498</v>
      </c>
      <c r="Z154" s="1">
        <v>0.45559806386936003</v>
      </c>
      <c r="AA154" s="1">
        <v>-1.7168801536252499E-3</v>
      </c>
    </row>
    <row r="155" spans="1:27" x14ac:dyDescent="0.55000000000000004">
      <c r="A155" s="1">
        <v>338.00000000003399</v>
      </c>
      <c r="B155" s="1">
        <v>7.7110078747255506E-2</v>
      </c>
      <c r="C155" s="1">
        <v>0.159611824690959</v>
      </c>
      <c r="D155" s="1">
        <v>0.237694737067184</v>
      </c>
      <c r="E155" s="1">
        <v>0.31862302517344299</v>
      </c>
      <c r="F155" s="1">
        <v>0.39968594758183401</v>
      </c>
      <c r="G155" s="1">
        <v>0.486180057206967</v>
      </c>
      <c r="H155" s="1">
        <v>-9.4361231543306306E-2</v>
      </c>
      <c r="I155" s="1">
        <v>-3.03437173524756E-3</v>
      </c>
      <c r="S155" s="1">
        <v>338.00000000003399</v>
      </c>
      <c r="T155" s="1">
        <v>6.9812972103299606E-2</v>
      </c>
      <c r="U155" s="1">
        <v>7.8565679456972098E-2</v>
      </c>
      <c r="V155" s="1">
        <v>0.176723903497814</v>
      </c>
      <c r="W155" s="1">
        <v>0.253549085627021</v>
      </c>
      <c r="X155" s="1">
        <v>0.29356543510722</v>
      </c>
      <c r="Y155" s="1">
        <v>0.37186322691281398</v>
      </c>
      <c r="Z155" s="1">
        <v>0.45599403211459799</v>
      </c>
      <c r="AA155" s="1">
        <v>-1.8332205984683599E-3</v>
      </c>
    </row>
    <row r="156" spans="1:27" x14ac:dyDescent="0.55000000000000004">
      <c r="A156" s="1">
        <v>339.00000000003399</v>
      </c>
      <c r="B156" s="1">
        <v>7.8947097319186102E-2</v>
      </c>
      <c r="C156" s="1">
        <v>0.16011456100266899</v>
      </c>
      <c r="D156" s="1">
        <v>0.239111784212546</v>
      </c>
      <c r="E156" s="1">
        <v>0.32044661231511701</v>
      </c>
      <c r="F156" s="1">
        <v>0.40386006732853702</v>
      </c>
      <c r="G156" s="1">
        <v>0.49041881249443903</v>
      </c>
      <c r="H156" s="1">
        <v>-9.7303368778160704E-2</v>
      </c>
      <c r="I156" s="1">
        <v>-3.1015265416063E-3</v>
      </c>
      <c r="S156" s="1">
        <v>339.00000000003399</v>
      </c>
      <c r="T156" s="1">
        <v>7.0185808042655007E-2</v>
      </c>
      <c r="U156" s="1">
        <v>7.7578143519252699E-2</v>
      </c>
      <c r="V156" s="1">
        <v>0.17543403699027199</v>
      </c>
      <c r="W156" s="1">
        <v>0.25207853133904701</v>
      </c>
      <c r="X156" s="1">
        <v>0.29398921558910701</v>
      </c>
      <c r="Y156" s="1">
        <v>0.37131491911527598</v>
      </c>
      <c r="Z156" s="1">
        <v>0.45565656223229201</v>
      </c>
      <c r="AA156" s="1">
        <v>-2.2058536305122499E-3</v>
      </c>
    </row>
    <row r="157" spans="1:27" x14ac:dyDescent="0.55000000000000004">
      <c r="A157" s="1">
        <v>340.00000000003399</v>
      </c>
      <c r="B157" s="1">
        <v>8.0351910638047905E-2</v>
      </c>
      <c r="C157" s="1">
        <v>0.16131125964274301</v>
      </c>
      <c r="D157" s="1">
        <v>0.241137240944652</v>
      </c>
      <c r="E157" s="1">
        <v>0.32250911277483302</v>
      </c>
      <c r="F157" s="1">
        <v>0.40566973115371802</v>
      </c>
      <c r="G157" s="1">
        <v>0.49278951828168499</v>
      </c>
      <c r="H157" s="1">
        <v>-9.8605561065883807E-2</v>
      </c>
      <c r="I157" s="1">
        <v>-3.1784392475636201E-3</v>
      </c>
      <c r="S157" s="1">
        <v>340.00000000003399</v>
      </c>
      <c r="T157" s="1">
        <v>6.9953407122202202E-2</v>
      </c>
      <c r="U157" s="1">
        <v>7.6717158006427699E-2</v>
      </c>
      <c r="V157" s="1">
        <v>0.174182685473635</v>
      </c>
      <c r="W157" s="1">
        <v>0.25128585574304202</v>
      </c>
      <c r="X157" s="1">
        <v>0.294280442936109</v>
      </c>
      <c r="Y157" s="1">
        <v>0.37200667355783401</v>
      </c>
      <c r="Z157" s="1">
        <v>0.45360775588701902</v>
      </c>
      <c r="AA157" s="1">
        <v>-1.49030596454902E-3</v>
      </c>
    </row>
    <row r="158" spans="1:27" x14ac:dyDescent="0.55000000000000004">
      <c r="A158" s="1">
        <v>341.00000000003399</v>
      </c>
      <c r="B158" s="1">
        <v>8.0420944294335106E-2</v>
      </c>
      <c r="C158" s="1">
        <v>0.16331401157285799</v>
      </c>
      <c r="D158" s="1">
        <v>0.242460668445936</v>
      </c>
      <c r="E158" s="1">
        <v>0.324597197589237</v>
      </c>
      <c r="F158" s="1">
        <v>0.40937071787032803</v>
      </c>
      <c r="G158" s="1">
        <v>0.49426989296832302</v>
      </c>
      <c r="H158" s="1">
        <v>-0.100326904127266</v>
      </c>
      <c r="I158" s="1">
        <v>-2.89740132930717E-3</v>
      </c>
      <c r="S158" s="1">
        <v>341.00000000003399</v>
      </c>
      <c r="T158" s="1">
        <v>6.9999384181629196E-2</v>
      </c>
      <c r="U158" s="1">
        <v>7.6445793200645304E-2</v>
      </c>
      <c r="V158" s="1">
        <v>0.173099271642629</v>
      </c>
      <c r="W158" s="1">
        <v>0.249771553971225</v>
      </c>
      <c r="X158" s="1">
        <v>0.29361225768800497</v>
      </c>
      <c r="Y158" s="1">
        <v>0.37103368369915901</v>
      </c>
      <c r="Z158" s="1">
        <v>0.45541927678618199</v>
      </c>
      <c r="AA158" s="1">
        <v>-8.6051598991714203E-4</v>
      </c>
    </row>
    <row r="159" spans="1:27" x14ac:dyDescent="0.55000000000000004">
      <c r="A159" s="1">
        <v>342.00000000003502</v>
      </c>
      <c r="B159" s="1">
        <v>8.0046802216701796E-2</v>
      </c>
      <c r="C159" s="1">
        <v>0.16440490514849501</v>
      </c>
      <c r="D159" s="1">
        <v>0.24316880800427301</v>
      </c>
      <c r="E159" s="1">
        <v>0.32519022246176199</v>
      </c>
      <c r="F159" s="1">
        <v>0.40862285623966399</v>
      </c>
      <c r="G159" s="1">
        <v>0.49916833305549502</v>
      </c>
      <c r="H159" s="1">
        <v>-0.10162955529359199</v>
      </c>
      <c r="I159" s="1">
        <v>-2.8502897057538302E-3</v>
      </c>
      <c r="S159" s="1">
        <v>342.00000000003502</v>
      </c>
      <c r="T159" s="1">
        <v>7.0235636718612507E-2</v>
      </c>
      <c r="U159" s="1">
        <v>7.5241946416962593E-2</v>
      </c>
      <c r="V159" s="1">
        <v>0.170310761872423</v>
      </c>
      <c r="W159" s="1">
        <v>0.24682210600570501</v>
      </c>
      <c r="X159" s="1">
        <v>0.29056766932788403</v>
      </c>
      <c r="Y159" s="1">
        <v>0.367577799864302</v>
      </c>
      <c r="Z159" s="1">
        <v>0.45502172885223202</v>
      </c>
      <c r="AA159" s="1">
        <v>-1.28299396741029E-3</v>
      </c>
    </row>
    <row r="160" spans="1:27" x14ac:dyDescent="0.55000000000000004">
      <c r="A160" s="1">
        <v>343.00000000003502</v>
      </c>
      <c r="B160" s="1">
        <v>8.0024594606261407E-2</v>
      </c>
      <c r="C160" s="1">
        <v>0.16366439539418401</v>
      </c>
      <c r="D160" s="1">
        <v>0.242637264993218</v>
      </c>
      <c r="E160" s="1">
        <v>0.32781816929208102</v>
      </c>
      <c r="F160" s="1">
        <v>0.40621474884265701</v>
      </c>
      <c r="G160" s="1">
        <v>0.49920841066662103</v>
      </c>
      <c r="H160" s="1">
        <v>-0.101312505039842</v>
      </c>
      <c r="I160" s="1">
        <v>-3.0298356655688299E-3</v>
      </c>
      <c r="S160" s="1">
        <v>343.00000000003502</v>
      </c>
      <c r="T160" s="1">
        <v>7.0274806195535194E-2</v>
      </c>
      <c r="U160" s="1">
        <v>7.3083635597211802E-2</v>
      </c>
      <c r="V160" s="1">
        <v>0.16942291102826401</v>
      </c>
      <c r="W160" s="1">
        <v>0.24346767865852101</v>
      </c>
      <c r="X160" s="1">
        <v>0.287924468251127</v>
      </c>
      <c r="Y160" s="1">
        <v>0.36459285119486701</v>
      </c>
      <c r="Z160" s="1">
        <v>0.450825748185613</v>
      </c>
      <c r="AA160" s="1">
        <v>-8.6679929916374599E-4</v>
      </c>
    </row>
    <row r="161" spans="1:27" x14ac:dyDescent="0.55000000000000004">
      <c r="A161" s="1">
        <v>344.00000000003502</v>
      </c>
      <c r="B161" s="1">
        <v>7.9915725842096899E-2</v>
      </c>
      <c r="C161" s="1">
        <v>0.16268382134536699</v>
      </c>
      <c r="D161" s="1">
        <v>0.242985833063907</v>
      </c>
      <c r="E161" s="1">
        <v>0.32717049821148197</v>
      </c>
      <c r="F161" s="1">
        <v>0.40710987369584101</v>
      </c>
      <c r="G161" s="1">
        <v>0.49669485519362899</v>
      </c>
      <c r="H161" s="1">
        <v>-0.100317196634421</v>
      </c>
      <c r="I161" s="1">
        <v>-2.8709931129270098E-3</v>
      </c>
      <c r="S161" s="1">
        <v>344.00000000003502</v>
      </c>
      <c r="T161" s="1">
        <v>6.9835515519093797E-2</v>
      </c>
      <c r="U161" s="1">
        <v>7.3061318676098899E-2</v>
      </c>
      <c r="V161" s="1">
        <v>0.16713722802049299</v>
      </c>
      <c r="W161" s="1">
        <v>0.24137438836167499</v>
      </c>
      <c r="X161" s="1">
        <v>0.285852831913672</v>
      </c>
      <c r="Y161" s="1">
        <v>0.362636384665175</v>
      </c>
      <c r="Z161" s="1">
        <v>0.44518077207669199</v>
      </c>
      <c r="AA161" s="1">
        <v>-4.61915373126099E-4</v>
      </c>
    </row>
    <row r="162" spans="1:27" x14ac:dyDescent="0.55000000000000004">
      <c r="A162" s="1">
        <v>345.00000000003502</v>
      </c>
      <c r="B162" s="1">
        <v>7.9519584343828595E-2</v>
      </c>
      <c r="C162" s="1">
        <v>0.16240819507948401</v>
      </c>
      <c r="D162" s="1">
        <v>0.24061355347001301</v>
      </c>
      <c r="E162" s="1">
        <v>0.32275845519740698</v>
      </c>
      <c r="F162" s="1">
        <v>0.40343474919384098</v>
      </c>
      <c r="G162" s="1">
        <v>0.49144304775278502</v>
      </c>
      <c r="H162" s="1">
        <v>-0.10038115777225599</v>
      </c>
      <c r="I162" s="1">
        <v>-3.12100681029511E-3</v>
      </c>
      <c r="S162" s="1">
        <v>345.00000000003502</v>
      </c>
      <c r="T162" s="1">
        <v>7.0768564218680094E-2</v>
      </c>
      <c r="U162" s="1">
        <v>7.1311407027063706E-2</v>
      </c>
      <c r="V162" s="1">
        <v>0.16335913225975901</v>
      </c>
      <c r="W162" s="1">
        <v>0.237272242296725</v>
      </c>
      <c r="X162" s="1">
        <v>0.28092728087364799</v>
      </c>
      <c r="Y162" s="1">
        <v>0.35808053093188302</v>
      </c>
      <c r="Z162" s="1">
        <v>0.43877877810537702</v>
      </c>
      <c r="AA162" s="1">
        <v>-1.78858973837602E-3</v>
      </c>
    </row>
    <row r="163" spans="1:27" x14ac:dyDescent="0.55000000000000004">
      <c r="A163" s="1">
        <v>346.00000000003502</v>
      </c>
      <c r="B163" s="1">
        <v>7.8166738439063493E-2</v>
      </c>
      <c r="C163" s="1">
        <v>0.16037026738423299</v>
      </c>
      <c r="D163" s="1">
        <v>0.238072625671847</v>
      </c>
      <c r="E163" s="1">
        <v>0.31815539973565099</v>
      </c>
      <c r="F163" s="1">
        <v>0.40048144804319202</v>
      </c>
      <c r="G163" s="1">
        <v>0.48873121498201699</v>
      </c>
      <c r="H163" s="1">
        <v>-0.10047140405175201</v>
      </c>
      <c r="I163" s="1">
        <v>-3.1698688195502798E-3</v>
      </c>
      <c r="S163" s="1">
        <v>346.00000000003502</v>
      </c>
      <c r="T163" s="1">
        <v>7.1154658413399796E-2</v>
      </c>
      <c r="U163" s="1">
        <v>6.8786678972879101E-2</v>
      </c>
      <c r="V163" s="1">
        <v>0.16075996462167599</v>
      </c>
      <c r="W163" s="1">
        <v>0.23389156541857001</v>
      </c>
      <c r="X163" s="1">
        <v>0.27662664705741302</v>
      </c>
      <c r="Y163" s="1">
        <v>0.354078403834789</v>
      </c>
      <c r="Z163" s="1">
        <v>0.43145470356034898</v>
      </c>
      <c r="AA163" s="1">
        <v>-2.7940226435465101E-3</v>
      </c>
    </row>
    <row r="164" spans="1:27" x14ac:dyDescent="0.55000000000000004">
      <c r="A164" s="1">
        <v>347.00000000003598</v>
      </c>
      <c r="B164" s="1">
        <v>7.97660617808785E-2</v>
      </c>
      <c r="C164" s="1">
        <v>0.15912046927269599</v>
      </c>
      <c r="D164" s="1">
        <v>0.235518709461151</v>
      </c>
      <c r="E164" s="1">
        <v>0.31671454514639402</v>
      </c>
      <c r="F164" s="1">
        <v>0.39540407603127797</v>
      </c>
      <c r="G164" s="1">
        <v>0.48276204869670297</v>
      </c>
      <c r="H164" s="1">
        <v>-9.8269218301035896E-2</v>
      </c>
      <c r="I164" s="1">
        <v>-2.3377483225445099E-3</v>
      </c>
      <c r="S164" s="1">
        <v>347.00000000003598</v>
      </c>
      <c r="T164" s="1">
        <v>7.0118408916365796E-2</v>
      </c>
      <c r="U164" s="1">
        <v>6.92624056296791E-2</v>
      </c>
      <c r="V164" s="1">
        <v>0.158483880636901</v>
      </c>
      <c r="W164" s="1">
        <v>0.22897751173963399</v>
      </c>
      <c r="X164" s="1">
        <v>0.27334926178727698</v>
      </c>
      <c r="Y164" s="1">
        <v>0.34815320825858598</v>
      </c>
      <c r="Z164" s="1">
        <v>0.42562686464570498</v>
      </c>
      <c r="AA164" s="1">
        <v>-1.0468631170685301E-3</v>
      </c>
    </row>
    <row r="165" spans="1:27" x14ac:dyDescent="0.55000000000000004">
      <c r="A165" s="1">
        <v>348.00000000003598</v>
      </c>
      <c r="B165" s="1">
        <v>7.8904083196230407E-2</v>
      </c>
      <c r="C165" s="1">
        <v>0.15782029979581899</v>
      </c>
      <c r="D165" s="1">
        <v>0.23219507860902799</v>
      </c>
      <c r="E165" s="1">
        <v>0.31232831041312598</v>
      </c>
      <c r="F165" s="1">
        <v>0.39194819846111401</v>
      </c>
      <c r="G165" s="1">
        <v>0.47372590263212699</v>
      </c>
      <c r="H165" s="1">
        <v>-9.6363071045103499E-2</v>
      </c>
      <c r="I165" s="1">
        <v>-2.7172592396417601E-3</v>
      </c>
      <c r="S165" s="1">
        <v>348.00000000003598</v>
      </c>
      <c r="T165" s="1">
        <v>6.9897855193565006E-2</v>
      </c>
      <c r="U165" s="1">
        <v>6.7913675021076897E-2</v>
      </c>
      <c r="V165" s="1">
        <v>0.15548360247178999</v>
      </c>
      <c r="W165" s="1">
        <v>0.224589020550305</v>
      </c>
      <c r="X165" s="1">
        <v>0.26835115823493699</v>
      </c>
      <c r="Y165" s="1">
        <v>0.341063434246623</v>
      </c>
      <c r="Z165" s="1">
        <v>0.41682926498727602</v>
      </c>
      <c r="AA165" s="1">
        <v>-1.4198755016909699E-3</v>
      </c>
    </row>
    <row r="166" spans="1:27" x14ac:dyDescent="0.55000000000000004">
      <c r="A166" s="1">
        <v>349.00000000003598</v>
      </c>
      <c r="B166" s="1">
        <v>7.6714396693251502E-2</v>
      </c>
      <c r="C166" s="1">
        <v>0.154470035681288</v>
      </c>
      <c r="D166" s="1">
        <v>0.22840954989291901</v>
      </c>
      <c r="E166" s="1">
        <v>0.30603357477682802</v>
      </c>
      <c r="F166" s="1">
        <v>0.38359446978525802</v>
      </c>
      <c r="G166" s="1">
        <v>0.46546520881611197</v>
      </c>
      <c r="H166" s="1">
        <v>-9.4969804689524803E-2</v>
      </c>
      <c r="I166" s="1">
        <v>-2.5566649050677401E-3</v>
      </c>
      <c r="S166" s="1">
        <v>349.00000000003598</v>
      </c>
      <c r="T166" s="1">
        <v>7.0349345821655807E-2</v>
      </c>
      <c r="U166" s="1">
        <v>6.71594426978393E-2</v>
      </c>
      <c r="V166" s="1">
        <v>0.15108109771601599</v>
      </c>
      <c r="W166" s="1">
        <v>0.219048347069383</v>
      </c>
      <c r="X166" s="1">
        <v>0.26145631272089598</v>
      </c>
      <c r="Y166" s="1">
        <v>0.33315237272254999</v>
      </c>
      <c r="Z166" s="1">
        <v>0.40622986224245899</v>
      </c>
      <c r="AA166" s="1">
        <v>-1.9305604626234901E-3</v>
      </c>
    </row>
    <row r="167" spans="1:27" x14ac:dyDescent="0.55000000000000004">
      <c r="A167" s="1">
        <v>350.00000000003598</v>
      </c>
      <c r="B167" s="1">
        <v>7.6003699031222102E-2</v>
      </c>
      <c r="C167" s="1">
        <v>0.151063209823423</v>
      </c>
      <c r="D167" s="1">
        <v>0.22255863415128499</v>
      </c>
      <c r="E167" s="1">
        <v>0.29919432135076202</v>
      </c>
      <c r="F167" s="1">
        <v>0.37326401687027799</v>
      </c>
      <c r="G167" s="1">
        <v>0.45584188023742001</v>
      </c>
      <c r="H167" s="1">
        <v>-9.4411034262558494E-2</v>
      </c>
      <c r="I167" s="1">
        <v>-4.2397491066896303E-3</v>
      </c>
      <c r="S167" s="1">
        <v>350.00000000003598</v>
      </c>
      <c r="T167" s="1">
        <v>7.1384486364875502E-2</v>
      </c>
      <c r="U167" s="1">
        <v>6.4437017905292104E-2</v>
      </c>
      <c r="V167" s="1">
        <v>0.14573640462076301</v>
      </c>
      <c r="W167" s="1">
        <v>0.21310485099444701</v>
      </c>
      <c r="X167" s="1">
        <v>0.25130639125593801</v>
      </c>
      <c r="Y167" s="1">
        <v>0.32171500159675598</v>
      </c>
      <c r="Z167" s="1">
        <v>0.39154151147927702</v>
      </c>
      <c r="AA167" s="1">
        <v>-2.04793265527902E-3</v>
      </c>
    </row>
    <row r="168" spans="1:27" x14ac:dyDescent="0.55000000000000004">
      <c r="A168" s="1">
        <v>351.00000000003701</v>
      </c>
      <c r="B168" s="1">
        <v>7.16226502964558E-2</v>
      </c>
      <c r="C168" s="1">
        <v>0.14740715976619501</v>
      </c>
      <c r="D168" s="1">
        <v>0.21671730044051199</v>
      </c>
      <c r="E168" s="1">
        <v>0.29099888402677299</v>
      </c>
      <c r="F168" s="1">
        <v>0.36331163409710798</v>
      </c>
      <c r="G168" s="1">
        <v>0.44181952985399198</v>
      </c>
      <c r="H168" s="1">
        <v>-9.2470140836120804E-2</v>
      </c>
      <c r="I168" s="1">
        <v>-4.90462788158066E-3</v>
      </c>
      <c r="S168" s="1">
        <v>351.00000000003701</v>
      </c>
      <c r="T168" s="1">
        <v>7.2426561310639903E-2</v>
      </c>
      <c r="U168" s="1">
        <v>6.1211761678109801E-2</v>
      </c>
      <c r="V168" s="1">
        <v>0.140277531557153</v>
      </c>
      <c r="W168" s="1">
        <v>0.20520877927852199</v>
      </c>
      <c r="X168" s="1">
        <v>0.242923307000038</v>
      </c>
      <c r="Y168" s="1">
        <v>0.30972916246030002</v>
      </c>
      <c r="Z168" s="1">
        <v>0.37834793300519498</v>
      </c>
      <c r="AA168" s="1">
        <v>-2.3550991060616502E-3</v>
      </c>
    </row>
    <row r="169" spans="1:27" x14ac:dyDescent="0.55000000000000004">
      <c r="A169" s="1">
        <v>352.00000000003701</v>
      </c>
      <c r="B169" s="1">
        <v>6.9116678374435997E-2</v>
      </c>
      <c r="C169" s="1">
        <v>0.14429359367310499</v>
      </c>
      <c r="D169" s="1">
        <v>0.21081457527717301</v>
      </c>
      <c r="E169" s="1">
        <v>0.28220011398447298</v>
      </c>
      <c r="F169" s="1">
        <v>0.35503699714533299</v>
      </c>
      <c r="G169" s="1">
        <v>0.43021682284835</v>
      </c>
      <c r="H169" s="1">
        <v>-8.9219594084801998E-2</v>
      </c>
      <c r="I169" s="1">
        <v>-4.09375038074668E-3</v>
      </c>
      <c r="S169" s="1">
        <v>352.00000000003701</v>
      </c>
      <c r="T169" s="1">
        <v>7.1887051506396002E-2</v>
      </c>
      <c r="U169" s="1">
        <v>6.0981831407631297E-2</v>
      </c>
      <c r="V169" s="1">
        <v>0.136399706960117</v>
      </c>
      <c r="W169" s="1">
        <v>0.19757339595617401</v>
      </c>
      <c r="X169" s="1">
        <v>0.235957260537666</v>
      </c>
      <c r="Y169" s="1">
        <v>0.299986481840959</v>
      </c>
      <c r="Z169" s="1">
        <v>0.36742262878107901</v>
      </c>
      <c r="AA169" s="1">
        <v>-2.4528400139478901E-3</v>
      </c>
    </row>
    <row r="170" spans="1:27" x14ac:dyDescent="0.55000000000000004">
      <c r="A170" s="1">
        <v>353.00000000003701</v>
      </c>
      <c r="B170" s="1">
        <v>6.8353084176558096E-2</v>
      </c>
      <c r="C170" s="1">
        <v>0.14156501239712399</v>
      </c>
      <c r="D170" s="1">
        <v>0.206327783929078</v>
      </c>
      <c r="E170" s="1">
        <v>0.27665188154818499</v>
      </c>
      <c r="F170" s="1">
        <v>0.34178334701399898</v>
      </c>
      <c r="G170" s="1">
        <v>0.41887535483641902</v>
      </c>
      <c r="H170" s="1">
        <v>-8.5954709211369607E-2</v>
      </c>
      <c r="I170" s="1">
        <v>-1.9133981402214E-3</v>
      </c>
      <c r="S170" s="1">
        <v>353.00000000003701</v>
      </c>
      <c r="T170" s="1">
        <v>7.0486768744174505E-2</v>
      </c>
      <c r="U170" s="1">
        <v>6.0836064249612E-2</v>
      </c>
      <c r="V170" s="1">
        <v>0.133231774340274</v>
      </c>
      <c r="W170" s="1">
        <v>0.19267466130187699</v>
      </c>
      <c r="X170" s="1">
        <v>0.228960181182044</v>
      </c>
      <c r="Y170" s="1">
        <v>0.28926257565746899</v>
      </c>
      <c r="Z170" s="1">
        <v>0.355789318248876</v>
      </c>
      <c r="AA170" s="1">
        <v>-1.0751718866869001E-3</v>
      </c>
    </row>
    <row r="171" spans="1:27" x14ac:dyDescent="0.55000000000000004">
      <c r="A171" s="1">
        <v>354.00000000003701</v>
      </c>
      <c r="B171" s="1">
        <v>6.6157111181592801E-2</v>
      </c>
      <c r="C171" s="1">
        <v>0.13525902557449401</v>
      </c>
      <c r="D171" s="1">
        <v>0.197347466141617</v>
      </c>
      <c r="E171" s="1">
        <v>0.26756139071474999</v>
      </c>
      <c r="F171" s="1">
        <v>0.33299408924069002</v>
      </c>
      <c r="G171" s="1">
        <v>0.40366712456630699</v>
      </c>
      <c r="H171" s="1">
        <v>-8.3568053654136706E-2</v>
      </c>
      <c r="I171" s="1">
        <v>-4.4476348866420998E-3</v>
      </c>
      <c r="S171" s="1">
        <v>354.00000000003701</v>
      </c>
      <c r="T171" s="1">
        <v>7.1689356311481198E-2</v>
      </c>
      <c r="U171" s="1">
        <v>5.73088138634529E-2</v>
      </c>
      <c r="V171" s="1">
        <v>0.12781941829510299</v>
      </c>
      <c r="W171" s="1">
        <v>0.18374847290127599</v>
      </c>
      <c r="X171" s="1">
        <v>0.21746736324361299</v>
      </c>
      <c r="Y171" s="1">
        <v>0.27718549260708503</v>
      </c>
      <c r="Z171" s="1">
        <v>0.34118469217650998</v>
      </c>
      <c r="AA171" s="1">
        <v>-1.8990794577485701E-3</v>
      </c>
    </row>
    <row r="172" spans="1:27" x14ac:dyDescent="0.55000000000000004">
      <c r="A172" s="1">
        <v>355.00000000003803</v>
      </c>
      <c r="B172" s="1">
        <v>6.3685844331380997E-2</v>
      </c>
      <c r="C172" s="1">
        <v>0.12877593259870099</v>
      </c>
      <c r="D172" s="1">
        <v>0.19070197364816099</v>
      </c>
      <c r="E172" s="1">
        <v>0.25618474117439999</v>
      </c>
      <c r="F172" s="1">
        <v>0.32214074406161203</v>
      </c>
      <c r="G172" s="1">
        <v>0.38861174286203598</v>
      </c>
      <c r="H172" s="1">
        <v>-7.9789752715175702E-2</v>
      </c>
      <c r="I172" s="1">
        <v>-4.5670343489490201E-3</v>
      </c>
      <c r="S172" s="1">
        <v>355.00000000003803</v>
      </c>
      <c r="T172" s="1">
        <v>7.2058833973955502E-2</v>
      </c>
      <c r="U172" s="1">
        <v>5.5338022128226201E-2</v>
      </c>
      <c r="V172" s="1">
        <v>0.12334524381077699</v>
      </c>
      <c r="W172" s="1">
        <v>0.176252492967158</v>
      </c>
      <c r="X172" s="1">
        <v>0.20760794525423401</v>
      </c>
      <c r="Y172" s="1">
        <v>0.26499425427599799</v>
      </c>
      <c r="Z172" s="1">
        <v>0.32539148197034401</v>
      </c>
      <c r="AA172" s="1">
        <v>-2.64067559619054E-3</v>
      </c>
    </row>
    <row r="173" spans="1:27" x14ac:dyDescent="0.55000000000000004">
      <c r="A173" s="1">
        <v>356.00000000003803</v>
      </c>
      <c r="B173" s="1">
        <v>6.13274395563125E-2</v>
      </c>
      <c r="C173" s="1">
        <v>0.12483023731123399</v>
      </c>
      <c r="D173" s="1">
        <v>0.18376111226821401</v>
      </c>
      <c r="E173" s="1">
        <v>0.248238380211767</v>
      </c>
      <c r="F173" s="1">
        <v>0.30832937959332801</v>
      </c>
      <c r="G173" s="1">
        <v>0.37460639840708099</v>
      </c>
      <c r="H173" s="1">
        <v>-7.6500897334091503E-2</v>
      </c>
      <c r="I173" s="1">
        <v>-3.5305443825735701E-3</v>
      </c>
      <c r="S173" s="1">
        <v>356.00000000003803</v>
      </c>
      <c r="T173" s="1">
        <v>7.1472101733319193E-2</v>
      </c>
      <c r="U173" s="1">
        <v>5.3329011711839902E-2</v>
      </c>
      <c r="V173" s="1">
        <v>0.119765956305289</v>
      </c>
      <c r="W173" s="1">
        <v>0.16995608625417699</v>
      </c>
      <c r="X173" s="1">
        <v>0.19987260046524399</v>
      </c>
      <c r="Y173" s="1">
        <v>0.25418372869693201</v>
      </c>
      <c r="Z173" s="1">
        <v>0.31234005788026398</v>
      </c>
      <c r="AA173" s="1">
        <v>-2.1803949097021799E-3</v>
      </c>
    </row>
    <row r="174" spans="1:27" x14ac:dyDescent="0.55000000000000004">
      <c r="A174" s="1">
        <v>357.00000000003803</v>
      </c>
      <c r="B174" s="1">
        <v>5.8987497439014103E-2</v>
      </c>
      <c r="C174" s="1">
        <v>0.122091329037363</v>
      </c>
      <c r="D174" s="1">
        <v>0.17419298892016599</v>
      </c>
      <c r="E174" s="1">
        <v>0.23437767475808999</v>
      </c>
      <c r="F174" s="1">
        <v>0.292690049173708</v>
      </c>
      <c r="G174" s="1">
        <v>0.35631820947556803</v>
      </c>
      <c r="H174" s="1">
        <v>-7.2382753142644404E-2</v>
      </c>
      <c r="I174" s="1">
        <v>-3.7306731824373498E-3</v>
      </c>
      <c r="S174" s="1">
        <v>357.00000000003803</v>
      </c>
      <c r="T174" s="1">
        <v>7.1313371545072099E-2</v>
      </c>
      <c r="U174" s="1">
        <v>5.2454932915781398E-2</v>
      </c>
      <c r="V174" s="1">
        <v>0.114458226246359</v>
      </c>
      <c r="W174" s="1">
        <v>0.16198335415526899</v>
      </c>
      <c r="X174" s="1">
        <v>0.19006181103506101</v>
      </c>
      <c r="Y174" s="1">
        <v>0.24022625040353299</v>
      </c>
      <c r="Z174" s="1">
        <v>0.29671023979471001</v>
      </c>
      <c r="AA174" s="1">
        <v>-3.4226706471762302E-4</v>
      </c>
    </row>
    <row r="175" spans="1:27" x14ac:dyDescent="0.55000000000000004">
      <c r="A175" s="1">
        <v>358.00000000003803</v>
      </c>
      <c r="B175" s="1">
        <v>5.6197149022981001E-2</v>
      </c>
      <c r="C175" s="1">
        <v>0.11323485742724999</v>
      </c>
      <c r="D175" s="1">
        <v>0.165073446784543</v>
      </c>
      <c r="E175" s="1">
        <v>0.220791933211892</v>
      </c>
      <c r="F175" s="1">
        <v>0.27867577080610301</v>
      </c>
      <c r="G175" s="1">
        <v>0.33988210526103102</v>
      </c>
      <c r="H175" s="1">
        <v>-6.66210170448224E-2</v>
      </c>
      <c r="I175" s="1">
        <v>-3.25516298733811E-3</v>
      </c>
      <c r="S175" s="1">
        <v>358.00000000003803</v>
      </c>
      <c r="T175" s="1">
        <v>7.2094886521380297E-2</v>
      </c>
      <c r="U175" s="1">
        <v>5.0093395701154897E-2</v>
      </c>
      <c r="V175" s="1">
        <v>0.10787085755331199</v>
      </c>
      <c r="W175" s="1">
        <v>0.151594419914968</v>
      </c>
      <c r="X175" s="1">
        <v>0.17782212810131201</v>
      </c>
      <c r="Y175" s="1">
        <v>0.22590958506068401</v>
      </c>
      <c r="Z175" s="1">
        <v>0.27929874544970601</v>
      </c>
      <c r="AA175" s="1">
        <v>-3.1211916188908198E-3</v>
      </c>
    </row>
    <row r="176" spans="1:27" x14ac:dyDescent="0.55000000000000004">
      <c r="A176" s="1">
        <v>359.00000000003803</v>
      </c>
      <c r="B176" s="1">
        <v>5.4570340757002199E-2</v>
      </c>
      <c r="C176" s="1">
        <v>0.110323284051162</v>
      </c>
      <c r="D176" s="1">
        <v>0.15875512254635399</v>
      </c>
      <c r="E176" s="1">
        <v>0.213507190372692</v>
      </c>
      <c r="F176" s="1">
        <v>0.26804744408985898</v>
      </c>
      <c r="G176" s="1">
        <v>0.322516949741048</v>
      </c>
      <c r="H176" s="1">
        <v>-6.0726139246925402E-2</v>
      </c>
      <c r="I176" s="1">
        <v>-9.6726699599796904E-4</v>
      </c>
      <c r="S176" s="1">
        <v>359.00000000003803</v>
      </c>
      <c r="T176" s="1">
        <v>7.0605271299612596E-2</v>
      </c>
      <c r="U176" s="1">
        <v>4.7687381675330001E-2</v>
      </c>
      <c r="V176" s="1">
        <v>0.104162367437194</v>
      </c>
      <c r="W176" s="1">
        <v>0.145745086687536</v>
      </c>
      <c r="X176" s="1">
        <v>0.17246569225785399</v>
      </c>
      <c r="Y176" s="1">
        <v>0.21361501831214499</v>
      </c>
      <c r="Z176" s="1">
        <v>0.26326191265842303</v>
      </c>
      <c r="AA176" s="1">
        <v>-7.1275797944559695E-4</v>
      </c>
    </row>
    <row r="177" spans="1:27" x14ac:dyDescent="0.55000000000000004">
      <c r="A177" s="1">
        <v>360.00000000003899</v>
      </c>
      <c r="B177" s="1">
        <v>5.0808804385005103E-2</v>
      </c>
      <c r="C177" s="1">
        <v>0.103410490826401</v>
      </c>
      <c r="D177" s="1">
        <v>0.150118981732385</v>
      </c>
      <c r="E177" s="1">
        <v>0.20240390267285299</v>
      </c>
      <c r="F177" s="1">
        <v>0.25308718443363099</v>
      </c>
      <c r="G177" s="1">
        <v>0.30522959100354702</v>
      </c>
      <c r="H177" s="1">
        <v>-5.49501551782825E-2</v>
      </c>
      <c r="I177" s="1">
        <v>-3.6304948953911199E-3</v>
      </c>
      <c r="S177" s="1">
        <v>360.00000000003899</v>
      </c>
      <c r="T177" s="1">
        <v>7.1259270613431694E-2</v>
      </c>
      <c r="U177" s="1">
        <v>4.5186932833921799E-2</v>
      </c>
      <c r="V177" s="1">
        <v>9.9909277481896305E-2</v>
      </c>
      <c r="W177" s="1">
        <v>0.138047166786994</v>
      </c>
      <c r="X177" s="1">
        <v>0.15977075598763499</v>
      </c>
      <c r="Y177" s="1">
        <v>0.20077608606240899</v>
      </c>
      <c r="Z177" s="1">
        <v>0.24563149681537</v>
      </c>
      <c r="AA177" s="1">
        <v>-1.8491460330300499E-3</v>
      </c>
    </row>
    <row r="178" spans="1:27" x14ac:dyDescent="0.55000000000000004">
      <c r="A178" s="1">
        <v>361.00000000003899</v>
      </c>
      <c r="B178" s="1">
        <v>4.6314802383235598E-2</v>
      </c>
      <c r="C178" s="1">
        <v>9.6604699731727001E-2</v>
      </c>
      <c r="D178" s="1">
        <v>0.14187942011214499</v>
      </c>
      <c r="E178" s="1">
        <v>0.18928943098057799</v>
      </c>
      <c r="F178" s="1">
        <v>0.23684615052457</v>
      </c>
      <c r="G178" s="1">
        <v>0.29220749983611499</v>
      </c>
      <c r="H178" s="1">
        <v>-4.8535763450487497E-2</v>
      </c>
      <c r="I178" s="1">
        <v>-4.0987715079820403E-3</v>
      </c>
      <c r="S178" s="1">
        <v>361.00000000003899</v>
      </c>
      <c r="T178" s="1">
        <v>7.1743867537956807E-2</v>
      </c>
      <c r="U178" s="1">
        <v>4.41590302915418E-2</v>
      </c>
      <c r="V178" s="1">
        <v>9.4113026091615606E-2</v>
      </c>
      <c r="W178" s="1">
        <v>0.12877845100457</v>
      </c>
      <c r="X178" s="1">
        <v>0.14912799100242299</v>
      </c>
      <c r="Y178" s="1">
        <v>0.186075108572582</v>
      </c>
      <c r="Z178" s="1">
        <v>0.23044420553546299</v>
      </c>
      <c r="AA178" s="1">
        <v>-1.7040699845359501E-3</v>
      </c>
    </row>
    <row r="179" spans="1:27" x14ac:dyDescent="0.55000000000000004">
      <c r="A179" s="1">
        <v>362.00000000003899</v>
      </c>
      <c r="B179" s="1">
        <v>4.4695494088995202E-2</v>
      </c>
      <c r="C179" s="1">
        <v>9.2728440375933294E-2</v>
      </c>
      <c r="D179" s="1">
        <v>0.13421525032715001</v>
      </c>
      <c r="E179" s="1">
        <v>0.179157069860714</v>
      </c>
      <c r="F179" s="1">
        <v>0.223932555731508</v>
      </c>
      <c r="G179" s="1">
        <v>0.27470923010818499</v>
      </c>
      <c r="H179" s="1">
        <v>-3.9491474420705899E-2</v>
      </c>
      <c r="I179" s="1">
        <v>-2.3806193203819701E-3</v>
      </c>
      <c r="S179" s="1">
        <v>362.00000000003899</v>
      </c>
      <c r="T179" s="1">
        <v>7.14026197749736E-2</v>
      </c>
      <c r="U179" s="1">
        <v>4.39403556997831E-2</v>
      </c>
      <c r="V179" s="1">
        <v>8.9947298858651395E-2</v>
      </c>
      <c r="W179" s="1">
        <v>0.121800524647692</v>
      </c>
      <c r="X179" s="1">
        <v>0.13817971896865699</v>
      </c>
      <c r="Y179" s="1">
        <v>0.173931742140053</v>
      </c>
      <c r="Z179" s="1">
        <v>0.21342786980943501</v>
      </c>
      <c r="AA179" s="1">
        <v>1.10124295091407E-3</v>
      </c>
    </row>
    <row r="180" spans="1:27" x14ac:dyDescent="0.55000000000000004">
      <c r="A180" s="1">
        <v>363.00000000003899</v>
      </c>
      <c r="B180" s="1">
        <v>4.3771635551148498E-2</v>
      </c>
      <c r="C180" s="1">
        <v>8.8551747971314404E-2</v>
      </c>
      <c r="D180" s="1">
        <v>0.125026019403356</v>
      </c>
      <c r="E180" s="1">
        <v>0.16772561590493701</v>
      </c>
      <c r="F180" s="1">
        <v>0.212217140830157</v>
      </c>
      <c r="G180" s="1">
        <v>0.25763085997102902</v>
      </c>
      <c r="H180" s="1">
        <v>-3.2937393840031103E-2</v>
      </c>
      <c r="I180" s="1">
        <v>-2.8873979666618E-3</v>
      </c>
      <c r="S180" s="1">
        <v>363.00000000003899</v>
      </c>
      <c r="T180" s="1">
        <v>7.08839547687862E-2</v>
      </c>
      <c r="U180" s="1">
        <v>4.0836668065856098E-2</v>
      </c>
      <c r="V180" s="1">
        <v>8.3262827019794206E-2</v>
      </c>
      <c r="W180" s="1">
        <v>0.11645717363876899</v>
      </c>
      <c r="X180" s="1">
        <v>0.131118222795128</v>
      </c>
      <c r="Y180" s="1">
        <v>0.161856882277919</v>
      </c>
      <c r="Z180" s="1">
        <v>0.19831332974054</v>
      </c>
      <c r="AA180" s="1">
        <v>9.3982383431528602E-4</v>
      </c>
    </row>
    <row r="181" spans="1:27" x14ac:dyDescent="0.55000000000000004">
      <c r="A181" s="1">
        <v>364.00000000004002</v>
      </c>
      <c r="B181" s="1">
        <v>4.0066264223152501E-2</v>
      </c>
      <c r="C181" s="1">
        <v>8.2079678878495196E-2</v>
      </c>
      <c r="D181" s="1">
        <v>0.116963575663408</v>
      </c>
      <c r="E181" s="1">
        <v>0.15513913649797001</v>
      </c>
      <c r="F181" s="1">
        <v>0.19491967419787201</v>
      </c>
      <c r="G181" s="1">
        <v>0.23766076452617699</v>
      </c>
      <c r="H181" s="1">
        <v>-2.4164507540022799E-2</v>
      </c>
      <c r="I181" s="1">
        <v>-2.7102857689959999E-3</v>
      </c>
      <c r="S181" s="1">
        <v>364.00000000004002</v>
      </c>
      <c r="T181" s="1">
        <v>7.1845757210218505E-2</v>
      </c>
      <c r="U181" s="1">
        <v>4.0112999142884499E-2</v>
      </c>
      <c r="V181" s="1">
        <v>7.9806377759788202E-2</v>
      </c>
      <c r="W181" s="1">
        <v>0.10601493861116799</v>
      </c>
      <c r="X181" s="1">
        <v>0.119693651685456</v>
      </c>
      <c r="Y181" s="1">
        <v>0.15079638837638101</v>
      </c>
      <c r="Z181" s="1">
        <v>0.18507617726631201</v>
      </c>
      <c r="AA181" s="1">
        <v>-6.2230354819879099E-4</v>
      </c>
    </row>
    <row r="182" spans="1:27" x14ac:dyDescent="0.55000000000000004">
      <c r="A182" s="1">
        <v>365.00000000004002</v>
      </c>
      <c r="B182" s="1">
        <v>3.6863202452050603E-2</v>
      </c>
      <c r="C182" s="1">
        <v>7.4710527196740803E-2</v>
      </c>
      <c r="D182" s="1">
        <v>0.108456232495174</v>
      </c>
      <c r="E182" s="1">
        <v>0.14825937596987199</v>
      </c>
      <c r="F182" s="1">
        <v>0.18099224065997799</v>
      </c>
      <c r="G182" s="1">
        <v>0.222893826744476</v>
      </c>
      <c r="H182" s="1">
        <v>-1.7160433578543001E-2</v>
      </c>
      <c r="I182" s="1">
        <v>-2.7223107606736902E-3</v>
      </c>
      <c r="S182" s="1">
        <v>365.00000000004002</v>
      </c>
      <c r="T182" s="1">
        <v>7.1916045209802201E-2</v>
      </c>
      <c r="U182" s="1">
        <v>3.7266583564699599E-2</v>
      </c>
      <c r="V182" s="1">
        <v>7.4915199700466506E-2</v>
      </c>
      <c r="W182" s="1">
        <v>9.8228235768227604E-2</v>
      </c>
      <c r="X182" s="1">
        <v>0.110760955451528</v>
      </c>
      <c r="Y182" s="1">
        <v>0.138338863424502</v>
      </c>
      <c r="Z182" s="1">
        <v>0.16950034516726101</v>
      </c>
      <c r="AA182" s="1">
        <v>-1.93469288707442E-4</v>
      </c>
    </row>
    <row r="183" spans="1:27" x14ac:dyDescent="0.55000000000000004">
      <c r="A183" s="1">
        <v>366.00000000004002</v>
      </c>
      <c r="B183" s="1">
        <v>3.2405406182771802E-2</v>
      </c>
      <c r="C183" s="1">
        <v>7.0124914568735097E-2</v>
      </c>
      <c r="D183" s="1">
        <v>0.100043893265645</v>
      </c>
      <c r="E183" s="1">
        <v>0.13334524762818001</v>
      </c>
      <c r="F183" s="1">
        <v>0.16572072388659601</v>
      </c>
      <c r="G183" s="1">
        <v>0.206537063029372</v>
      </c>
      <c r="H183" s="1">
        <v>-8.7540857529382794E-3</v>
      </c>
      <c r="I183" s="1">
        <v>-2.7112782937451802E-3</v>
      </c>
      <c r="S183" s="1">
        <v>366.00000000004002</v>
      </c>
      <c r="T183" s="1">
        <v>7.2493763884346196E-2</v>
      </c>
      <c r="U183" s="1">
        <v>3.4583052603859903E-2</v>
      </c>
      <c r="V183" s="1">
        <v>7.0361739841604307E-2</v>
      </c>
      <c r="W183" s="1">
        <v>9.2254770759024898E-2</v>
      </c>
      <c r="X183" s="1">
        <v>0.101079255896214</v>
      </c>
      <c r="Y183" s="1">
        <v>0.125568428231871</v>
      </c>
      <c r="Z183" s="1">
        <v>0.15426978897553301</v>
      </c>
      <c r="AA183" s="1">
        <v>-7.1421992716530199E-4</v>
      </c>
    </row>
    <row r="184" spans="1:27" x14ac:dyDescent="0.55000000000000004">
      <c r="A184" s="1">
        <v>367.00000000004002</v>
      </c>
      <c r="B184" s="1">
        <v>3.10094341883758E-2</v>
      </c>
      <c r="C184" s="1">
        <v>6.3890346314685695E-2</v>
      </c>
      <c r="D184" s="1">
        <v>9.2705518512566004E-2</v>
      </c>
      <c r="E184" s="1">
        <v>0.12530955125940599</v>
      </c>
      <c r="F184" s="1">
        <v>0.15423762334674099</v>
      </c>
      <c r="G184" s="1">
        <v>0.18921656244924201</v>
      </c>
      <c r="H184" s="1">
        <v>-5.3466074533250996E-4</v>
      </c>
      <c r="I184" s="1">
        <v>-1.8826342624212299E-3</v>
      </c>
      <c r="S184" s="1">
        <v>367.00000000004002</v>
      </c>
      <c r="T184" s="1">
        <v>7.2304529245149393E-2</v>
      </c>
      <c r="U184" s="1">
        <v>3.3323676810385998E-2</v>
      </c>
      <c r="V184" s="1">
        <v>6.4278481343472998E-2</v>
      </c>
      <c r="W184" s="1">
        <v>8.6457219180022193E-2</v>
      </c>
      <c r="X184" s="1">
        <v>9.3721111560756895E-2</v>
      </c>
      <c r="Y184" s="1">
        <v>0.11649918629592</v>
      </c>
      <c r="Z184" s="1">
        <v>0.14068522435434999</v>
      </c>
      <c r="AA184" s="1">
        <v>-2.0741386424320599E-3</v>
      </c>
    </row>
    <row r="185" spans="1:27" x14ac:dyDescent="0.55000000000000004">
      <c r="A185" s="1">
        <v>368.00000000004002</v>
      </c>
      <c r="B185" s="1">
        <v>2.7483291379518601E-2</v>
      </c>
      <c r="C185" s="1">
        <v>5.8631879213883402E-2</v>
      </c>
      <c r="D185" s="1">
        <v>8.4932399161009295E-2</v>
      </c>
      <c r="E185" s="1">
        <v>0.11312833511968701</v>
      </c>
      <c r="F185" s="1">
        <v>0.139258493466586</v>
      </c>
      <c r="G185" s="1">
        <v>0.17275007963960101</v>
      </c>
      <c r="H185" s="1">
        <v>8.3782750720994802E-3</v>
      </c>
      <c r="I185" s="1">
        <v>-4.0521869671985402E-3</v>
      </c>
      <c r="S185" s="1">
        <v>368.00000000004002</v>
      </c>
      <c r="T185" s="1">
        <v>7.4318161550500597E-2</v>
      </c>
      <c r="U185" s="1">
        <v>3.0757627616213298E-2</v>
      </c>
      <c r="V185" s="1">
        <v>5.9303612303117197E-2</v>
      </c>
      <c r="W185" s="1">
        <v>7.5589287769326399E-2</v>
      </c>
      <c r="X185" s="1">
        <v>8.1967754782047805E-2</v>
      </c>
      <c r="Y185" s="1">
        <v>0.103299024637281</v>
      </c>
      <c r="Z185" s="1">
        <v>0.12717154834133201</v>
      </c>
      <c r="AA185" s="1">
        <v>-3.72685415118938E-3</v>
      </c>
    </row>
    <row r="186" spans="1:27" x14ac:dyDescent="0.55000000000000004">
      <c r="A186" s="1">
        <v>369.00000000004098</v>
      </c>
      <c r="B186" s="1">
        <v>2.5387643991605299E-2</v>
      </c>
      <c r="C186" s="1">
        <v>5.2575769358426103E-2</v>
      </c>
      <c r="D186" s="1">
        <v>7.69366358153281E-2</v>
      </c>
      <c r="E186" s="1">
        <v>0.101853400660031</v>
      </c>
      <c r="F186" s="1">
        <v>0.12622937499791101</v>
      </c>
      <c r="G186" s="1">
        <v>0.15815937947702399</v>
      </c>
      <c r="H186" s="1">
        <v>1.91205639561834E-2</v>
      </c>
      <c r="I186" s="1">
        <v>-4.2222964202458003E-3</v>
      </c>
      <c r="S186" s="1">
        <v>369.00000000004098</v>
      </c>
      <c r="T186" s="1">
        <v>7.4236109483828902E-2</v>
      </c>
      <c r="U186" s="1">
        <v>3.05034166866529E-2</v>
      </c>
      <c r="V186" s="1">
        <v>5.6735473180503898E-2</v>
      </c>
      <c r="W186" s="1">
        <v>7.1147274786510006E-2</v>
      </c>
      <c r="X186" s="1">
        <v>7.5221429591373096E-2</v>
      </c>
      <c r="Y186" s="1">
        <v>9.4890289550890197E-2</v>
      </c>
      <c r="Z186" s="1">
        <v>0.113827955575171</v>
      </c>
      <c r="AA186" s="1">
        <v>-3.4439292284521202E-3</v>
      </c>
    </row>
    <row r="187" spans="1:27" x14ac:dyDescent="0.55000000000000004">
      <c r="A187" s="1">
        <v>370.00000000004098</v>
      </c>
      <c r="B187" s="1">
        <v>2.4314785079781201E-2</v>
      </c>
      <c r="C187" s="1">
        <v>4.8911723449944398E-2</v>
      </c>
      <c r="D187" s="1">
        <v>7.0043491950196005E-2</v>
      </c>
      <c r="E187" s="1">
        <v>9.3214402498747004E-2</v>
      </c>
      <c r="F187" s="1">
        <v>0.116005252834949</v>
      </c>
      <c r="G187" s="1">
        <v>0.13930049596272201</v>
      </c>
      <c r="H187" s="1">
        <v>2.8031620473405901E-2</v>
      </c>
      <c r="I187" s="1">
        <v>-3.4508551024702802E-3</v>
      </c>
      <c r="S187" s="1">
        <v>370.00000000004098</v>
      </c>
      <c r="T187" s="1">
        <v>7.4427944951213604E-2</v>
      </c>
      <c r="U187" s="1">
        <v>2.7822142673700801E-2</v>
      </c>
      <c r="V187" s="1">
        <v>5.2453335040292898E-2</v>
      </c>
      <c r="W187" s="1">
        <v>6.3946336806647103E-2</v>
      </c>
      <c r="X187" s="1">
        <v>6.6127553919329896E-2</v>
      </c>
      <c r="Y187" s="1">
        <v>8.3282897431848094E-2</v>
      </c>
      <c r="Z187" s="1">
        <v>0.102866327252903</v>
      </c>
      <c r="AA187" s="1">
        <v>-2.2334823215395499E-3</v>
      </c>
    </row>
    <row r="188" spans="1:27" x14ac:dyDescent="0.55000000000000004">
      <c r="A188" s="1">
        <v>371.00000000004098</v>
      </c>
      <c r="B188" s="1">
        <v>2.3574194502709801E-2</v>
      </c>
      <c r="C188" s="1">
        <v>4.5326417200929198E-2</v>
      </c>
      <c r="D188" s="1">
        <v>6.3003288639160895E-2</v>
      </c>
      <c r="E188" s="1">
        <v>8.50415651500388E-2</v>
      </c>
      <c r="F188" s="1">
        <v>0.108062789315767</v>
      </c>
      <c r="G188" s="1">
        <v>0.132257548180022</v>
      </c>
      <c r="H188" s="1">
        <v>4.24656833855288E-2</v>
      </c>
      <c r="I188" s="1">
        <v>-2.4855834526854E-3</v>
      </c>
      <c r="S188" s="1">
        <v>371.00000000004098</v>
      </c>
      <c r="T188" s="1">
        <v>7.3105002004018593E-2</v>
      </c>
      <c r="U188" s="1">
        <v>2.8230629198658801E-2</v>
      </c>
      <c r="V188" s="1">
        <v>5.0889259531344301E-2</v>
      </c>
      <c r="W188" s="1">
        <v>6.1730273717359299E-2</v>
      </c>
      <c r="X188" s="1">
        <v>6.1822254936651798E-2</v>
      </c>
      <c r="Y188" s="1">
        <v>7.5811296011304596E-2</v>
      </c>
      <c r="Z188" s="1">
        <v>9.2754336654346195E-2</v>
      </c>
      <c r="AA188" s="1">
        <v>3.2976172216872501E-5</v>
      </c>
    </row>
    <row r="189" spans="1:27" x14ac:dyDescent="0.55000000000000004">
      <c r="A189" s="1">
        <v>372.00000000004098</v>
      </c>
      <c r="B189" s="1">
        <v>1.91580289600718E-2</v>
      </c>
      <c r="C189" s="1">
        <v>4.0379588855078898E-2</v>
      </c>
      <c r="D189" s="1">
        <v>5.6010415082371201E-2</v>
      </c>
      <c r="E189" s="1">
        <v>7.6145605045165501E-2</v>
      </c>
      <c r="F189" s="1">
        <v>9.5653459348769301E-2</v>
      </c>
      <c r="G189" s="1">
        <v>0.11869706874858001</v>
      </c>
      <c r="H189" s="1">
        <v>4.9252599086667598E-2</v>
      </c>
      <c r="I189" s="1">
        <v>-3.6626120118929502E-3</v>
      </c>
      <c r="S189" s="1">
        <v>372.00000000004098</v>
      </c>
      <c r="T189" s="1">
        <v>7.5069277066951406E-2</v>
      </c>
      <c r="U189" s="1">
        <v>2.61078689002327E-2</v>
      </c>
      <c r="V189" s="1">
        <v>4.5116210588788598E-2</v>
      </c>
      <c r="W189" s="1">
        <v>5.3285423895441303E-2</v>
      </c>
      <c r="X189" s="1">
        <v>5.3331005967202701E-2</v>
      </c>
      <c r="Y189" s="1">
        <v>6.5672981636285294E-2</v>
      </c>
      <c r="Z189" s="1">
        <v>8.1334752894671403E-2</v>
      </c>
      <c r="AA189" s="1">
        <v>-1.62214782311619E-3</v>
      </c>
    </row>
    <row r="190" spans="1:27" x14ac:dyDescent="0.55000000000000004">
      <c r="A190" s="1">
        <v>373.00000000004201</v>
      </c>
      <c r="B190" s="1">
        <v>1.9453642950116399E-2</v>
      </c>
      <c r="C190" s="1">
        <v>3.8904863289642697E-2</v>
      </c>
      <c r="D190" s="1">
        <v>5.0867182362284998E-2</v>
      </c>
      <c r="E190" s="1">
        <v>6.7664088916506701E-2</v>
      </c>
      <c r="F190" s="1">
        <v>8.6110753907309906E-2</v>
      </c>
      <c r="G190" s="1">
        <v>0.104471124186197</v>
      </c>
      <c r="H190" s="1">
        <v>6.2628244275423101E-2</v>
      </c>
      <c r="I190" s="1">
        <v>-2.2433421095967199E-3</v>
      </c>
      <c r="S190" s="1">
        <v>373.00000000004201</v>
      </c>
      <c r="T190" s="1">
        <v>7.4643859607716107E-2</v>
      </c>
      <c r="U190" s="1">
        <v>2.7547632347294401E-2</v>
      </c>
      <c r="V190" s="1">
        <v>4.3532819407206297E-2</v>
      </c>
      <c r="W190" s="1">
        <v>4.9242338935575801E-2</v>
      </c>
      <c r="X190" s="1">
        <v>4.7661032158579898E-2</v>
      </c>
      <c r="Y190" s="1">
        <v>5.7918452595356697E-2</v>
      </c>
      <c r="Z190" s="1">
        <v>6.9734688160956904E-2</v>
      </c>
      <c r="AA190" s="1">
        <v>-2.0794595316237798E-3</v>
      </c>
    </row>
    <row r="191" spans="1:27" x14ac:dyDescent="0.55000000000000004">
      <c r="A191" s="1">
        <v>374.00000000004201</v>
      </c>
      <c r="B191" s="1">
        <v>1.7855493039468501E-2</v>
      </c>
      <c r="C191" s="1">
        <v>3.3595955174287297E-2</v>
      </c>
      <c r="D191" s="1">
        <v>4.7191949445012198E-2</v>
      </c>
      <c r="E191" s="1">
        <v>6.3845735213334004E-2</v>
      </c>
      <c r="F191" s="1">
        <v>7.7920424184029294E-2</v>
      </c>
      <c r="G191" s="1">
        <v>9.5608001217557401E-2</v>
      </c>
      <c r="H191" s="1">
        <v>7.2481635697447103E-2</v>
      </c>
      <c r="I191" s="1">
        <v>-3.7870399935334099E-3</v>
      </c>
      <c r="S191" s="1">
        <v>374.00000000004201</v>
      </c>
      <c r="T191" s="1">
        <v>7.4847255413170097E-2</v>
      </c>
      <c r="U191" s="1">
        <v>2.5000197289989898E-2</v>
      </c>
      <c r="V191" s="1">
        <v>3.8293773075986602E-2</v>
      </c>
      <c r="W191" s="1">
        <v>4.37333334604178E-2</v>
      </c>
      <c r="X191" s="1">
        <v>4.3016116570213599E-2</v>
      </c>
      <c r="Y191" s="1">
        <v>4.99877805575209E-2</v>
      </c>
      <c r="Z191" s="1">
        <v>6.1079405021228099E-2</v>
      </c>
      <c r="AA191" s="1">
        <v>-2.30649805974872E-3</v>
      </c>
    </row>
    <row r="192" spans="1:27" x14ac:dyDescent="0.55000000000000004">
      <c r="A192" s="1">
        <v>375.00000000004201</v>
      </c>
      <c r="B192" s="1">
        <v>1.29948656678341E-2</v>
      </c>
      <c r="C192" s="1">
        <v>2.86008012852518E-2</v>
      </c>
      <c r="D192" s="1">
        <v>4.1435418502795703E-2</v>
      </c>
      <c r="E192" s="1">
        <v>5.4799246735155502E-2</v>
      </c>
      <c r="F192" s="1">
        <v>6.6412326134639502E-2</v>
      </c>
      <c r="G192" s="1">
        <v>8.3363558830394494E-2</v>
      </c>
      <c r="H192" s="1">
        <v>8.5243396113471107E-2</v>
      </c>
      <c r="I192" s="1">
        <v>-4.0054347463284699E-3</v>
      </c>
      <c r="S192" s="1">
        <v>375.00000000004201</v>
      </c>
      <c r="T192" s="1">
        <v>7.5877192793941298E-2</v>
      </c>
      <c r="U192" s="1">
        <v>2.2636208718404899E-2</v>
      </c>
      <c r="V192" s="1">
        <v>3.43951336378127E-2</v>
      </c>
      <c r="W192" s="1">
        <v>3.78888211070856E-2</v>
      </c>
      <c r="X192" s="1">
        <v>3.5217566290216801E-2</v>
      </c>
      <c r="Y192" s="1">
        <v>4.2209906827367097E-2</v>
      </c>
      <c r="Z192" s="1">
        <v>5.2276987904653002E-2</v>
      </c>
      <c r="AA192" s="1">
        <v>-2.6355517586882601E-3</v>
      </c>
    </row>
    <row r="193" spans="1:27" x14ac:dyDescent="0.55000000000000004">
      <c r="A193" s="1">
        <v>376.00000000004201</v>
      </c>
      <c r="B193" s="1">
        <v>1.41503696786726E-2</v>
      </c>
      <c r="C193" s="1">
        <v>2.6180848403191299E-2</v>
      </c>
      <c r="D193" s="1">
        <v>3.5003984647064397E-2</v>
      </c>
      <c r="E193" s="1">
        <v>4.6720041778172301E-2</v>
      </c>
      <c r="F193" s="1">
        <v>5.8914014432480399E-2</v>
      </c>
      <c r="G193" s="1">
        <v>7.2864657353214804E-2</v>
      </c>
      <c r="H193" s="1">
        <v>9.5709970019603005E-2</v>
      </c>
      <c r="I193" s="1">
        <v>-2.8314429268198201E-3</v>
      </c>
      <c r="S193" s="1">
        <v>376.00000000004201</v>
      </c>
      <c r="T193" s="1">
        <v>7.5619144365212804E-2</v>
      </c>
      <c r="U193" s="1">
        <v>2.3579136434957799E-2</v>
      </c>
      <c r="V193" s="1">
        <v>3.26175013778622E-2</v>
      </c>
      <c r="W193" s="1">
        <v>3.4904069925390697E-2</v>
      </c>
      <c r="X193" s="1">
        <v>3.0445230703665602E-2</v>
      </c>
      <c r="Y193" s="1">
        <v>3.6186331205551397E-2</v>
      </c>
      <c r="Z193" s="1">
        <v>4.3787926356103297E-2</v>
      </c>
      <c r="AA193" s="1">
        <v>1.7686095164577299E-4</v>
      </c>
    </row>
    <row r="194" spans="1:27" x14ac:dyDescent="0.55000000000000004">
      <c r="A194" s="1">
        <v>377.00000000004297</v>
      </c>
      <c r="B194" s="1">
        <v>1.17835512332155E-2</v>
      </c>
      <c r="C194" s="1">
        <v>2.4841800879909601E-2</v>
      </c>
      <c r="D194" s="1">
        <v>3.1185041850831201E-2</v>
      </c>
      <c r="E194" s="1">
        <v>4.2556716849419397E-2</v>
      </c>
      <c r="F194" s="1">
        <v>5.0582004237371199E-2</v>
      </c>
      <c r="G194" s="1">
        <v>6.4107715256256206E-2</v>
      </c>
      <c r="H194" s="1">
        <v>0.105181213167666</v>
      </c>
      <c r="I194" s="1">
        <v>-8.0287598439070598E-4</v>
      </c>
      <c r="S194" s="1">
        <v>377.00000000004297</v>
      </c>
      <c r="T194" s="1">
        <v>7.5011850060055604E-2</v>
      </c>
      <c r="U194" s="1">
        <v>2.3290772566293E-2</v>
      </c>
      <c r="V194" s="1">
        <v>3.1672357815124799E-2</v>
      </c>
      <c r="W194" s="1">
        <v>3.1203236792124101E-2</v>
      </c>
      <c r="X194" s="1">
        <v>2.5422780731398299E-2</v>
      </c>
      <c r="Y194" s="1">
        <v>2.7216625237991801E-2</v>
      </c>
      <c r="Z194" s="1">
        <v>3.5631827743640702E-2</v>
      </c>
      <c r="AA194" s="1">
        <v>-3.7116335812992397E-4</v>
      </c>
    </row>
    <row r="195" spans="1:27" x14ac:dyDescent="0.55000000000000004">
      <c r="A195" s="1">
        <v>378.00000000004297</v>
      </c>
      <c r="B195" s="1">
        <v>8.1099314418089704E-3</v>
      </c>
      <c r="C195" s="1">
        <v>1.9972724131509401E-2</v>
      </c>
      <c r="D195" s="1">
        <v>2.3926833411892098E-2</v>
      </c>
      <c r="E195" s="1">
        <v>3.3406635486395199E-2</v>
      </c>
      <c r="F195" s="1">
        <v>4.3264019028002101E-2</v>
      </c>
      <c r="G195" s="1">
        <v>5.1471948222260699E-2</v>
      </c>
      <c r="H195" s="1">
        <v>0.11680590044467699</v>
      </c>
      <c r="I195" s="1">
        <v>-2.7818239340584401E-3</v>
      </c>
      <c r="S195" s="1">
        <v>378.00000000004297</v>
      </c>
      <c r="T195" s="1">
        <v>7.7208657969300307E-2</v>
      </c>
      <c r="U195" s="1">
        <v>1.91469458951702E-2</v>
      </c>
      <c r="V195" s="1">
        <v>2.6721822693064501E-2</v>
      </c>
      <c r="W195" s="1">
        <v>2.8578089337105501E-2</v>
      </c>
      <c r="X195" s="1">
        <v>1.88227768083307E-2</v>
      </c>
      <c r="Y195" s="1">
        <v>2.13064800070373E-2</v>
      </c>
      <c r="Z195" s="1">
        <v>2.6126918656691998E-2</v>
      </c>
      <c r="AA195" s="1">
        <v>-4.51741278741196E-4</v>
      </c>
    </row>
    <row r="196" spans="1:27" x14ac:dyDescent="0.55000000000000004">
      <c r="A196" s="1">
        <v>379.00000000004297</v>
      </c>
      <c r="B196" s="1">
        <v>8.4171634602504403E-3</v>
      </c>
      <c r="C196" s="1">
        <v>1.67391013745204E-2</v>
      </c>
      <c r="D196" s="1">
        <v>2.1237905980559801E-2</v>
      </c>
      <c r="E196" s="1">
        <v>2.6434587779387401E-2</v>
      </c>
      <c r="F196" s="1">
        <v>3.7252185259684302E-2</v>
      </c>
      <c r="G196" s="1">
        <v>4.4145985146997802E-2</v>
      </c>
      <c r="H196" s="1">
        <v>0.12863945873493501</v>
      </c>
      <c r="I196" s="1">
        <v>-3.25480505743801E-3</v>
      </c>
      <c r="S196" s="1">
        <v>379.00000000004297</v>
      </c>
      <c r="T196" s="1">
        <v>7.6207454138097694E-2</v>
      </c>
      <c r="U196" s="1">
        <v>1.94438572040114E-2</v>
      </c>
      <c r="V196" s="1">
        <v>2.6805453117892401E-2</v>
      </c>
      <c r="W196" s="1">
        <v>2.32371722895959E-2</v>
      </c>
      <c r="X196" s="1">
        <v>1.6358384714270702E-2</v>
      </c>
      <c r="Y196" s="1">
        <v>1.5178705038967601E-2</v>
      </c>
      <c r="Z196" s="1">
        <v>2.1657712092167301E-2</v>
      </c>
      <c r="AA196" s="1">
        <v>-2.3571726517954798E-3</v>
      </c>
    </row>
    <row r="197" spans="1:27" x14ac:dyDescent="0.55000000000000004">
      <c r="A197" s="1">
        <v>380.00000000004297</v>
      </c>
      <c r="B197" s="1">
        <v>6.6941959822277401E-3</v>
      </c>
      <c r="C197" s="1">
        <v>1.6746473445703298E-2</v>
      </c>
      <c r="D197" s="1">
        <v>2.0053093573219199E-2</v>
      </c>
      <c r="E197" s="1">
        <v>2.6118065995828901E-2</v>
      </c>
      <c r="F197" s="1">
        <v>2.92417906703329E-2</v>
      </c>
      <c r="G197" s="1">
        <v>4.0908742509933399E-2</v>
      </c>
      <c r="H197" s="1">
        <v>0.13664682473662801</v>
      </c>
      <c r="I197" s="1">
        <v>-2.2510246378635501E-3</v>
      </c>
      <c r="S197" s="1">
        <v>380.00000000004297</v>
      </c>
      <c r="T197" s="1">
        <v>7.6393848702156597E-2</v>
      </c>
      <c r="U197" s="1">
        <v>1.97253530190287E-2</v>
      </c>
      <c r="V197" s="1">
        <v>2.4455446130030999E-2</v>
      </c>
      <c r="W197" s="1">
        <v>2.2655549932679601E-2</v>
      </c>
      <c r="X197" s="1">
        <v>1.23704086853927E-2</v>
      </c>
      <c r="Y197" s="1">
        <v>1.0776111793822001E-2</v>
      </c>
      <c r="Z197" s="1">
        <v>1.7102906126220601E-2</v>
      </c>
      <c r="AA197" s="1">
        <v>-1.4990863260706401E-3</v>
      </c>
    </row>
    <row r="198" spans="1:27" x14ac:dyDescent="0.55000000000000004">
      <c r="A198" s="1">
        <v>381.00000000004297</v>
      </c>
      <c r="B198" s="1">
        <v>4.6276013329622596E-3</v>
      </c>
      <c r="C198" s="1">
        <v>1.1617709850053301E-2</v>
      </c>
      <c r="D198" s="1">
        <v>1.16630271035077E-2</v>
      </c>
      <c r="E198" s="1">
        <v>1.87789852360623E-2</v>
      </c>
      <c r="F198" s="1">
        <v>2.2757768294255899E-2</v>
      </c>
      <c r="G198" s="1">
        <v>2.81963848967197E-2</v>
      </c>
      <c r="H198" s="1">
        <v>0.14757455882534201</v>
      </c>
      <c r="I198" s="1">
        <v>-5.0375198108354698E-3</v>
      </c>
      <c r="S198" s="1">
        <v>381.00000000004297</v>
      </c>
      <c r="T198" s="1">
        <v>7.7463908996521502E-2</v>
      </c>
      <c r="U198" s="1">
        <v>1.6355497434133299E-2</v>
      </c>
      <c r="V198" s="1">
        <v>2.11020339744609E-2</v>
      </c>
      <c r="W198" s="1">
        <v>1.8504712290607499E-2</v>
      </c>
      <c r="X198" s="1">
        <v>7.7624954196086702E-3</v>
      </c>
      <c r="Y198" s="1">
        <v>8.0398071100705702E-3</v>
      </c>
      <c r="Z198" s="1">
        <v>7.8682801790653407E-3</v>
      </c>
      <c r="AA198" s="1">
        <v>-3.9235711497629501E-3</v>
      </c>
    </row>
    <row r="199" spans="1:27" x14ac:dyDescent="0.55000000000000004">
      <c r="A199" s="1">
        <v>382.000000000044</v>
      </c>
      <c r="B199" s="1">
        <v>4.2337691623641899E-3</v>
      </c>
      <c r="C199" s="1">
        <v>8.4088052375204895E-3</v>
      </c>
      <c r="D199" s="1">
        <v>1.0564257196970401E-2</v>
      </c>
      <c r="E199" s="1">
        <v>1.5122309232450301E-2</v>
      </c>
      <c r="F199" s="1">
        <v>1.7419800789764201E-2</v>
      </c>
      <c r="G199" s="1">
        <v>2.36284590419873E-2</v>
      </c>
      <c r="H199" s="1">
        <v>0.156263304014994</v>
      </c>
      <c r="I199" s="1">
        <v>-4.2629449555705804E-3</v>
      </c>
      <c r="S199" s="1">
        <v>382.000000000044</v>
      </c>
      <c r="T199" s="1">
        <v>7.8126964140218497E-2</v>
      </c>
      <c r="U199" s="1">
        <v>1.85858773396817E-2</v>
      </c>
      <c r="V199" s="1">
        <v>1.8939896339467199E-2</v>
      </c>
      <c r="W199" s="1">
        <v>1.43903983164104E-2</v>
      </c>
      <c r="X199" s="1">
        <v>3.3715420678661198E-3</v>
      </c>
      <c r="Y199" s="1">
        <v>2.4347887125219501E-3</v>
      </c>
      <c r="Z199" s="1">
        <v>4.0788471201747703E-3</v>
      </c>
      <c r="AA199" s="1">
        <v>-1.1457347601005099E-3</v>
      </c>
    </row>
    <row r="200" spans="1:27" x14ac:dyDescent="0.55000000000000004">
      <c r="A200" s="1">
        <v>383.000000000044</v>
      </c>
      <c r="B200" s="1">
        <v>3.8191215598339799E-3</v>
      </c>
      <c r="C200" s="1">
        <v>6.4455032196001003E-3</v>
      </c>
      <c r="D200" s="1">
        <v>5.8218987347240098E-3</v>
      </c>
      <c r="E200" s="1">
        <v>1.0672020725350799E-2</v>
      </c>
      <c r="F200" s="1">
        <v>1.04260835172491E-2</v>
      </c>
      <c r="G200" s="1">
        <v>1.56150392685143E-2</v>
      </c>
      <c r="H200" s="1">
        <v>0.16602664833078901</v>
      </c>
      <c r="I200" s="1">
        <v>-3.8387872799868598E-3</v>
      </c>
      <c r="S200" s="1">
        <v>383.000000000044</v>
      </c>
      <c r="T200" s="1">
        <v>7.8168328658176994E-2</v>
      </c>
      <c r="U200" s="1">
        <v>1.68371820322172E-2</v>
      </c>
      <c r="V200" s="1">
        <v>1.79046737424071E-2</v>
      </c>
      <c r="W200" s="1">
        <v>1.06331316324956E-2</v>
      </c>
      <c r="X200" s="1">
        <v>4.36742145702145E-3</v>
      </c>
      <c r="Y200" s="1">
        <v>-1.3833454241262201E-3</v>
      </c>
      <c r="Z200" s="1">
        <v>-7.55017256707749E-4</v>
      </c>
      <c r="AA200" s="1">
        <v>-2.6271922272521802E-3</v>
      </c>
    </row>
    <row r="201" spans="1:27" x14ac:dyDescent="0.55000000000000004">
      <c r="A201" s="1">
        <v>384.000000000044</v>
      </c>
      <c r="B201" s="1">
        <v>1.3715473553225399E-3</v>
      </c>
      <c r="C201" s="1">
        <v>5.0271341908683801E-3</v>
      </c>
      <c r="D201" s="1">
        <v>2.6377144788519002E-3</v>
      </c>
      <c r="E201" s="1">
        <v>3.75878666715216E-3</v>
      </c>
      <c r="F201" s="1">
        <v>7.3626978020311304E-3</v>
      </c>
      <c r="G201" s="1">
        <v>1.0432024838111099E-2</v>
      </c>
      <c r="H201" s="1">
        <v>0.173304872168727</v>
      </c>
      <c r="I201" s="1">
        <v>-3.35404212027836E-3</v>
      </c>
      <c r="S201" s="1">
        <v>384.000000000044</v>
      </c>
      <c r="T201" s="1">
        <v>7.9188098749707295E-2</v>
      </c>
      <c r="U201" s="1">
        <v>1.6371486942992799E-2</v>
      </c>
      <c r="V201" s="1">
        <v>1.7295650280250301E-2</v>
      </c>
      <c r="W201" s="1">
        <v>8.7909251750174396E-3</v>
      </c>
      <c r="X201" s="1">
        <v>-2.6406198658656698E-3</v>
      </c>
      <c r="Y201" s="1">
        <v>-6.2515211876645101E-3</v>
      </c>
      <c r="Z201" s="1">
        <v>-4.4843617319855504E-3</v>
      </c>
      <c r="AA201" s="1">
        <v>-3.0298851538050802E-3</v>
      </c>
    </row>
    <row r="202" spans="1:27" x14ac:dyDescent="0.55000000000000004">
      <c r="A202" s="1">
        <v>385.000000000044</v>
      </c>
      <c r="B202" s="1">
        <v>1.5387782684107901E-3</v>
      </c>
      <c r="C202" s="1">
        <v>2.4128611589437801E-3</v>
      </c>
      <c r="D202" s="1">
        <v>2.80201116751148E-3</v>
      </c>
      <c r="E202" s="1">
        <v>3.7184725580762701E-3</v>
      </c>
      <c r="F202" s="1">
        <v>4.7864750108349398E-3</v>
      </c>
      <c r="G202" s="1">
        <v>5.3964475284225804E-3</v>
      </c>
      <c r="H202" s="1">
        <v>0.17733983739430001</v>
      </c>
      <c r="I202" s="1">
        <v>-2.1663571343884902E-3</v>
      </c>
      <c r="S202" s="1">
        <v>385.000000000044</v>
      </c>
      <c r="T202" s="1">
        <v>7.8058605306240605E-2</v>
      </c>
      <c r="U202" s="1">
        <v>1.5346858296425601E-2</v>
      </c>
      <c r="V202" s="1">
        <v>1.7315499125214299E-2</v>
      </c>
      <c r="W202" s="1">
        <v>6.97937192149394E-3</v>
      </c>
      <c r="X202" s="1">
        <v>-1.49450769247554E-3</v>
      </c>
      <c r="Y202" s="1">
        <v>-5.4760600414664297E-3</v>
      </c>
      <c r="Z202" s="1">
        <v>-7.6944762567990998E-3</v>
      </c>
      <c r="AA202" s="1">
        <v>-5.3038096125235397E-4</v>
      </c>
    </row>
    <row r="203" spans="1:27" x14ac:dyDescent="0.55000000000000004">
      <c r="A203" s="1">
        <v>386.00000000004502</v>
      </c>
      <c r="B203" s="1">
        <v>-1.60565691270076E-3</v>
      </c>
      <c r="C203" s="1">
        <v>1.22110914861912E-3</v>
      </c>
      <c r="D203" s="1">
        <v>-2.6338044808074399E-3</v>
      </c>
      <c r="E203" s="1">
        <v>-1.6377419032770899E-3</v>
      </c>
      <c r="F203" s="1">
        <v>-2.8869118894816101E-3</v>
      </c>
      <c r="G203" s="1">
        <v>9.1739339076538095E-4</v>
      </c>
      <c r="H203" s="1">
        <v>0.18232276656451599</v>
      </c>
      <c r="I203" s="1">
        <v>-4.3980358357239404E-3</v>
      </c>
      <c r="S203" s="1">
        <v>386.00000000004502</v>
      </c>
      <c r="T203" s="1">
        <v>8.0064883409092902E-2</v>
      </c>
      <c r="U203" s="1">
        <v>1.21121757279543E-2</v>
      </c>
      <c r="V203" s="1">
        <v>1.30080060364743E-2</v>
      </c>
      <c r="W203" s="1">
        <v>5.4907533157648996E-3</v>
      </c>
      <c r="X203" s="1">
        <v>-7.25172353922225E-3</v>
      </c>
      <c r="Y203" s="1">
        <v>-1.2543544437247599E-2</v>
      </c>
      <c r="Z203" s="1">
        <v>-1.2335032270316E-2</v>
      </c>
      <c r="AA203" s="1">
        <v>-2.6839732279939099E-3</v>
      </c>
    </row>
    <row r="204" spans="1:27" x14ac:dyDescent="0.55000000000000004">
      <c r="A204" s="1">
        <v>387.00000000004502</v>
      </c>
      <c r="B204" s="1">
        <v>-2.6376764112194398E-4</v>
      </c>
      <c r="C204" s="1">
        <v>9.72509914843007E-4</v>
      </c>
      <c r="D204" s="1">
        <v>-2.8130058153671899E-3</v>
      </c>
      <c r="E204" s="1">
        <v>-3.2736082928261799E-3</v>
      </c>
      <c r="F204" s="1">
        <v>-3.2425603287206499E-3</v>
      </c>
      <c r="G204" s="1">
        <v>-2.51962526478881E-3</v>
      </c>
      <c r="H204" s="1">
        <v>0.19040192058314101</v>
      </c>
      <c r="I204" s="1">
        <v>-1.49556834780137E-3</v>
      </c>
      <c r="S204" s="1">
        <v>387.00000000004502</v>
      </c>
      <c r="T204" s="1">
        <v>7.8017607856030402E-2</v>
      </c>
      <c r="U204" s="1">
        <v>1.497426368725E-2</v>
      </c>
      <c r="V204" s="1">
        <v>1.2677064405383799E-2</v>
      </c>
      <c r="W204" s="1">
        <v>6.5254989239190197E-3</v>
      </c>
      <c r="X204" s="1">
        <v>-8.1900340799520195E-3</v>
      </c>
      <c r="Y204" s="1">
        <v>-1.4663659808811701E-2</v>
      </c>
      <c r="Z204" s="1">
        <v>-1.34563906375129E-2</v>
      </c>
      <c r="AA204" s="1">
        <v>-9.7297057902976205E-4</v>
      </c>
    </row>
    <row r="205" spans="1:27" x14ac:dyDescent="0.55000000000000004">
      <c r="A205" s="1">
        <v>388.00000000004502</v>
      </c>
      <c r="B205" s="1">
        <v>-3.11624196691994E-3</v>
      </c>
      <c r="C205" s="1">
        <v>-2.5070211178504901E-3</v>
      </c>
      <c r="D205" s="1">
        <v>-6.1933307215084402E-3</v>
      </c>
      <c r="E205" s="1">
        <v>-7.61506413517757E-3</v>
      </c>
      <c r="F205" s="1">
        <v>-9.2120605776886202E-3</v>
      </c>
      <c r="G205" s="1">
        <v>-1.0610413175355301E-2</v>
      </c>
      <c r="H205" s="1">
        <v>0.19328034383377701</v>
      </c>
      <c r="I205" s="1">
        <v>-5.1025798439816999E-3</v>
      </c>
      <c r="S205" s="1">
        <v>388.00000000004502</v>
      </c>
      <c r="T205" s="1">
        <v>8.0867162669399403E-2</v>
      </c>
      <c r="U205" s="1">
        <v>1.21681517163946E-2</v>
      </c>
      <c r="V205" s="1">
        <v>1.10926338418287E-2</v>
      </c>
      <c r="W205" s="1">
        <v>4.3252675208954499E-3</v>
      </c>
      <c r="X205" s="1">
        <v>-1.02417167641085E-2</v>
      </c>
      <c r="Y205" s="1">
        <v>-1.58640057402193E-2</v>
      </c>
      <c r="Z205" s="1">
        <v>-1.6349051097873098E-2</v>
      </c>
      <c r="AA205" s="1">
        <v>-3.34917764249158E-3</v>
      </c>
    </row>
    <row r="206" spans="1:27" x14ac:dyDescent="0.55000000000000004">
      <c r="A206" s="1">
        <v>389.00000000004502</v>
      </c>
      <c r="B206" s="1">
        <v>-4.5767104722019003E-3</v>
      </c>
      <c r="C206" s="1">
        <v>-2.7949861891264798E-3</v>
      </c>
      <c r="D206" s="1">
        <v>-8.59940679731927E-3</v>
      </c>
      <c r="E206" s="1">
        <v>-9.5794872885497893E-3</v>
      </c>
      <c r="F206" s="1">
        <v>-1.2313135745713201E-2</v>
      </c>
      <c r="G206" s="1">
        <v>-1.45921791731224E-2</v>
      </c>
      <c r="H206" s="1">
        <v>0.19370108480988099</v>
      </c>
      <c r="I206" s="1">
        <v>-4.1097433390347897E-3</v>
      </c>
      <c r="S206" s="1">
        <v>389.00000000004502</v>
      </c>
      <c r="T206" s="1">
        <v>8.1805204258316194E-2</v>
      </c>
      <c r="U206" s="1">
        <v>9.7766932028218699E-3</v>
      </c>
      <c r="V206" s="1">
        <v>8.2690036827026692E-3</v>
      </c>
      <c r="W206" s="1">
        <v>1.12281164220333E-3</v>
      </c>
      <c r="X206" s="1">
        <v>-1.19109113417724E-2</v>
      </c>
      <c r="Y206" s="1">
        <v>-2.0008914917747599E-2</v>
      </c>
      <c r="Z206" s="1">
        <v>-2.0792431086713001E-2</v>
      </c>
      <c r="AA206" s="1">
        <v>-1.7705439521755199E-3</v>
      </c>
    </row>
    <row r="207" spans="1:27" x14ac:dyDescent="0.55000000000000004">
      <c r="A207" s="1">
        <v>390.00000000004502</v>
      </c>
      <c r="B207" s="1">
        <v>-4.24600087333382E-3</v>
      </c>
      <c r="C207" s="1">
        <v>-6.4015944141472096E-3</v>
      </c>
      <c r="D207" s="1">
        <v>-1.1319774824542999E-2</v>
      </c>
      <c r="E207" s="1">
        <v>-1.20122178201E-2</v>
      </c>
      <c r="F207" s="1">
        <v>-1.6692438603709E-2</v>
      </c>
      <c r="G207" s="1">
        <v>-1.66815367107584E-2</v>
      </c>
      <c r="H207" s="1">
        <v>0.19791380270525</v>
      </c>
      <c r="I207" s="1">
        <v>-3.8073505786633101E-3</v>
      </c>
      <c r="S207" s="1">
        <v>390.00000000004502</v>
      </c>
      <c r="T207" s="1">
        <v>8.22812072095436E-2</v>
      </c>
      <c r="U207" s="1">
        <v>1.1213611346587601E-2</v>
      </c>
      <c r="V207" s="1">
        <v>9.1892615238344695E-3</v>
      </c>
      <c r="W207" s="1">
        <v>4.0296850096561602E-4</v>
      </c>
      <c r="X207" s="1">
        <v>-1.2669856126679299E-2</v>
      </c>
      <c r="Y207" s="1">
        <v>-1.98561561557072E-2</v>
      </c>
      <c r="Z207" s="1">
        <v>-2.3363763666800701E-2</v>
      </c>
      <c r="AA207" s="1">
        <v>-1.6837138559406199E-3</v>
      </c>
    </row>
    <row r="208" spans="1:27" x14ac:dyDescent="0.55000000000000004">
      <c r="A208" s="1">
        <v>391.00000000004599</v>
      </c>
      <c r="B208" s="1">
        <v>-5.4846430274688796E-3</v>
      </c>
      <c r="C208" s="1">
        <v>-5.8775008909720296E-3</v>
      </c>
      <c r="D208" s="1">
        <v>-8.7580085757919396E-3</v>
      </c>
      <c r="E208" s="1">
        <v>-1.20346183713687E-2</v>
      </c>
      <c r="F208" s="1">
        <v>-1.6125773692563301E-2</v>
      </c>
      <c r="G208" s="1">
        <v>-1.68798715414504E-2</v>
      </c>
      <c r="H208" s="1">
        <v>0.20097253790174299</v>
      </c>
      <c r="I208" s="1">
        <v>-3.2788142061133002E-3</v>
      </c>
      <c r="S208" s="1">
        <v>391.00000000004599</v>
      </c>
      <c r="T208" s="1">
        <v>7.8941461420378403E-2</v>
      </c>
      <c r="U208" s="1">
        <v>1.2987606450378801E-2</v>
      </c>
      <c r="V208" s="1">
        <v>8.7737217875939293E-3</v>
      </c>
      <c r="W208" s="1">
        <v>-6.78765131695357E-4</v>
      </c>
      <c r="X208" s="1">
        <v>-1.37679244748276E-2</v>
      </c>
      <c r="Y208" s="1">
        <v>-1.89374588218898E-2</v>
      </c>
      <c r="Z208" s="1">
        <v>-2.3905985903734099E-2</v>
      </c>
      <c r="AA208" s="1">
        <v>-2.1975898016801999E-3</v>
      </c>
    </row>
    <row r="209" spans="1:27" x14ac:dyDescent="0.55000000000000004">
      <c r="A209" s="1">
        <v>392.00000000004599</v>
      </c>
      <c r="B209" s="1">
        <v>-5.3107731336207598E-3</v>
      </c>
      <c r="C209" s="1">
        <v>-6.8147292389419897E-3</v>
      </c>
      <c r="D209" s="1">
        <v>-1.29443244425969E-2</v>
      </c>
      <c r="E209" s="1">
        <v>-1.5726833686984899E-2</v>
      </c>
      <c r="F209" s="1">
        <v>-1.7448222851023199E-2</v>
      </c>
      <c r="G209" s="1">
        <v>-2.1313597443758402E-2</v>
      </c>
      <c r="H209" s="1">
        <v>0.201851156301325</v>
      </c>
      <c r="I209" s="1">
        <v>-2.72219674024858E-3</v>
      </c>
      <c r="S209" s="1">
        <v>392.00000000004599</v>
      </c>
      <c r="T209" s="1">
        <v>8.1387285346613006E-2</v>
      </c>
      <c r="U209" s="1">
        <v>1.20173958503816E-2</v>
      </c>
      <c r="V209" s="1">
        <v>9.0492288775001605E-3</v>
      </c>
      <c r="W209" s="1">
        <v>-2.2027147797491599E-3</v>
      </c>
      <c r="X209" s="1">
        <v>-1.42403773051233E-2</v>
      </c>
      <c r="Y209" s="1">
        <v>-2.2100425323662E-2</v>
      </c>
      <c r="Z209" s="1">
        <v>-2.51454391016202E-2</v>
      </c>
      <c r="AA209" s="1">
        <v>-1.88863931935202E-3</v>
      </c>
    </row>
    <row r="210" spans="1:27" x14ac:dyDescent="0.55000000000000004">
      <c r="A210" s="1">
        <v>393.00000000004599</v>
      </c>
      <c r="B210" s="1">
        <v>-2.7460425083920999E-3</v>
      </c>
      <c r="C210" s="1">
        <v>-6.5257238907316497E-3</v>
      </c>
      <c r="D210" s="1">
        <v>-1.4063184495729899E-2</v>
      </c>
      <c r="E210" s="1">
        <v>-1.58270140073433E-2</v>
      </c>
      <c r="F210" s="1">
        <v>-2.0402722335061602E-2</v>
      </c>
      <c r="G210" s="1">
        <v>-2.27262171733928E-2</v>
      </c>
      <c r="H210" s="1">
        <v>0.19796484938242001</v>
      </c>
      <c r="I210" s="1">
        <v>-3.9642720112955804E-3</v>
      </c>
      <c r="S210" s="1">
        <v>393.00000000004599</v>
      </c>
      <c r="T210" s="1">
        <v>8.0341333527610595E-2</v>
      </c>
      <c r="U210" s="1">
        <v>1.18634872955847E-2</v>
      </c>
      <c r="V210" s="1">
        <v>7.7035424329539798E-3</v>
      </c>
      <c r="W210" s="1">
        <v>-3.4159396455355601E-3</v>
      </c>
      <c r="X210" s="1">
        <v>-1.6312848671335901E-2</v>
      </c>
      <c r="Y210" s="1">
        <v>-2.2536993923714201E-2</v>
      </c>
      <c r="Z210" s="1">
        <v>-2.6419931748472202E-2</v>
      </c>
      <c r="AA210" s="1">
        <v>-1.7771760399948699E-3</v>
      </c>
    </row>
    <row r="211" spans="1:27" x14ac:dyDescent="0.55000000000000004">
      <c r="A211" s="1">
        <v>394.00000000004599</v>
      </c>
      <c r="B211" s="1">
        <v>-3.6060402932804199E-3</v>
      </c>
      <c r="C211" s="1">
        <v>-3.8357590326119802E-3</v>
      </c>
      <c r="D211" s="1">
        <v>-1.16744236060501E-2</v>
      </c>
      <c r="E211" s="1">
        <v>-1.6897917565277299E-2</v>
      </c>
      <c r="F211" s="1">
        <v>-1.79083489704083E-2</v>
      </c>
      <c r="G211" s="1">
        <v>-2.4264744962636298E-2</v>
      </c>
      <c r="H211" s="1">
        <v>0.19829000114587</v>
      </c>
      <c r="I211" s="1">
        <v>-1.9018746685433099E-4</v>
      </c>
      <c r="S211" s="1">
        <v>394.00000000004599</v>
      </c>
      <c r="T211" s="1">
        <v>7.9419928762321096E-2</v>
      </c>
      <c r="U211" s="1">
        <v>1.4129786503828399E-2</v>
      </c>
      <c r="V211" s="1">
        <v>9.8626152882906794E-3</v>
      </c>
      <c r="W211" s="1">
        <v>-1.52057692200147E-3</v>
      </c>
      <c r="X211" s="1">
        <v>-1.41842493680585E-2</v>
      </c>
      <c r="Y211" s="1">
        <v>-2.1969391126864999E-2</v>
      </c>
      <c r="Z211" s="1">
        <v>-2.4895000962245499E-2</v>
      </c>
      <c r="AA211" s="1">
        <v>2.4359703044486798E-3</v>
      </c>
    </row>
    <row r="212" spans="1:27" x14ac:dyDescent="0.55000000000000004">
      <c r="A212" s="1">
        <v>395.00000000004701</v>
      </c>
      <c r="B212" s="1">
        <v>-2.9666643253278401E-3</v>
      </c>
      <c r="C212" s="1">
        <v>-7.1015891757232798E-3</v>
      </c>
      <c r="D212" s="1">
        <v>-1.5168013573327E-2</v>
      </c>
      <c r="E212" s="1">
        <v>-1.67954815302017E-2</v>
      </c>
      <c r="F212" s="1">
        <v>-2.3185928186770201E-2</v>
      </c>
      <c r="G212" s="1">
        <v>-2.7536225631253599E-2</v>
      </c>
      <c r="H212" s="1">
        <v>0.19731387584262999</v>
      </c>
      <c r="I212" s="1">
        <v>-1.4311070024287901E-3</v>
      </c>
      <c r="S212" s="1">
        <v>395.00000000004701</v>
      </c>
      <c r="T212" s="1">
        <v>8.0731189598698294E-2</v>
      </c>
      <c r="U212" s="1">
        <v>1.36455001827083E-2</v>
      </c>
      <c r="V212" s="1">
        <v>8.7772191619663702E-3</v>
      </c>
      <c r="W212" s="1">
        <v>-3.6638112103289798E-3</v>
      </c>
      <c r="X212" s="1">
        <v>-1.44142779370066E-2</v>
      </c>
      <c r="Y212" s="1">
        <v>-2.1417029751550899E-2</v>
      </c>
      <c r="Z212" s="1">
        <v>-2.5492310344793701E-2</v>
      </c>
      <c r="AA212" s="1">
        <v>1.67070468700407E-3</v>
      </c>
    </row>
    <row r="213" spans="1:27" x14ac:dyDescent="0.55000000000000004">
      <c r="A213" s="1">
        <v>396.00000000004701</v>
      </c>
      <c r="B213" s="1">
        <v>-5.8144704825237401E-3</v>
      </c>
      <c r="C213" s="1">
        <v>-1.16296410060061E-2</v>
      </c>
      <c r="D213" s="1">
        <v>-1.5818240584841301E-2</v>
      </c>
      <c r="E213" s="1">
        <v>-2.0196960856441099E-2</v>
      </c>
      <c r="F213" s="1">
        <v>-2.4988622198025799E-2</v>
      </c>
      <c r="G213" s="1">
        <v>-2.9733295402095999E-2</v>
      </c>
      <c r="H213" s="1">
        <v>0.18964626044353</v>
      </c>
      <c r="I213" s="1">
        <v>-2.51824904829796E-3</v>
      </c>
      <c r="S213" s="1">
        <v>396.00000000004701</v>
      </c>
      <c r="T213" s="1">
        <v>8.2382758454197499E-2</v>
      </c>
      <c r="U213" s="1">
        <v>1.01587958841025E-2</v>
      </c>
      <c r="V213" s="1">
        <v>3.5291870944827199E-3</v>
      </c>
      <c r="W213" s="1">
        <v>-6.06279495649644E-3</v>
      </c>
      <c r="X213" s="1">
        <v>-1.7849330235098E-2</v>
      </c>
      <c r="Y213" s="1">
        <v>-2.6375873574734199E-2</v>
      </c>
      <c r="Z213" s="1">
        <v>-3.0881230448252001E-2</v>
      </c>
      <c r="AA213" s="1">
        <v>-1.6633597019610499E-3</v>
      </c>
    </row>
    <row r="214" spans="1:27" x14ac:dyDescent="0.55000000000000004">
      <c r="A214" s="1">
        <v>397.00000000004701</v>
      </c>
      <c r="B214" s="1">
        <v>-6.1484898071543096E-3</v>
      </c>
      <c r="C214" s="1">
        <v>-1.20229012498854E-2</v>
      </c>
      <c r="D214" s="1">
        <v>-1.63952853962104E-2</v>
      </c>
      <c r="E214" s="1">
        <v>-1.9785393325956802E-2</v>
      </c>
      <c r="F214" s="1">
        <v>-2.5856498399011701E-2</v>
      </c>
      <c r="G214" s="1">
        <v>-3.07716095944463E-2</v>
      </c>
      <c r="H214" s="1">
        <v>0.18995183305369401</v>
      </c>
      <c r="I214" s="1">
        <v>-3.0605749239374798E-3</v>
      </c>
      <c r="S214" s="1">
        <v>397.00000000004701</v>
      </c>
      <c r="T214" s="1">
        <v>8.12470202587805E-2</v>
      </c>
      <c r="U214" s="1">
        <v>1.03742588104769E-2</v>
      </c>
      <c r="V214" s="1">
        <v>4.1814908211661997E-3</v>
      </c>
      <c r="W214" s="1">
        <v>-5.8562670758765699E-3</v>
      </c>
      <c r="X214" s="1">
        <v>-2.07744876924605E-2</v>
      </c>
      <c r="Y214" s="1">
        <v>-2.5825708546843198E-2</v>
      </c>
      <c r="Z214" s="1">
        <v>-3.1599596247739697E-2</v>
      </c>
      <c r="AA214" s="1">
        <v>-1.0289161037403999E-3</v>
      </c>
    </row>
    <row r="215" spans="1:27" x14ac:dyDescent="0.55000000000000004">
      <c r="A215" s="1">
        <v>398.00000000004701</v>
      </c>
      <c r="B215" s="1">
        <v>-5.2697324916972498E-3</v>
      </c>
      <c r="C215" s="1">
        <v>-1.1556162715581899E-2</v>
      </c>
      <c r="D215" s="1">
        <v>-1.64993475008142E-2</v>
      </c>
      <c r="E215" s="1">
        <v>-2.2199391520466301E-2</v>
      </c>
      <c r="F215" s="1">
        <v>-2.8133993405315399E-2</v>
      </c>
      <c r="G215" s="1">
        <v>-3.1190195708602299E-2</v>
      </c>
      <c r="H215" s="1">
        <v>0.18371326509285499</v>
      </c>
      <c r="I215" s="1">
        <v>-2.71757619359332E-3</v>
      </c>
      <c r="S215" s="1">
        <v>398.00000000004701</v>
      </c>
      <c r="T215" s="1">
        <v>8.1915960577072303E-2</v>
      </c>
      <c r="U215" s="1">
        <v>1.0526720426343001E-2</v>
      </c>
      <c r="V215" s="1">
        <v>6.3704572806664297E-3</v>
      </c>
      <c r="W215" s="1">
        <v>-4.8010868376127504E-3</v>
      </c>
      <c r="X215" s="1">
        <v>-2.0220585449511899E-2</v>
      </c>
      <c r="Y215" s="1">
        <v>-2.66912926654666E-2</v>
      </c>
      <c r="Z215" s="1">
        <v>-2.8419071427624999E-2</v>
      </c>
      <c r="AA215" s="1">
        <v>-6.5371379968494998E-4</v>
      </c>
    </row>
    <row r="216" spans="1:27" x14ac:dyDescent="0.55000000000000004">
      <c r="A216" s="1">
        <v>399.00000000004798</v>
      </c>
      <c r="B216" s="1">
        <v>-5.8351961136424097E-3</v>
      </c>
      <c r="C216" s="1">
        <v>-1.2048032205113E-2</v>
      </c>
      <c r="D216" s="1">
        <v>-1.9013434440665101E-2</v>
      </c>
      <c r="E216" s="1">
        <v>-2.5133921234366901E-2</v>
      </c>
      <c r="F216" s="1">
        <v>-2.7852196449174201E-2</v>
      </c>
      <c r="G216" s="1">
        <v>-3.1515454114501101E-2</v>
      </c>
      <c r="H216" s="1">
        <v>0.179092016732849</v>
      </c>
      <c r="I216" s="1">
        <v>-3.1278737215614601E-3</v>
      </c>
      <c r="S216" s="1">
        <v>399.00000000004798</v>
      </c>
      <c r="T216" s="1">
        <v>8.2667078404192795E-2</v>
      </c>
      <c r="U216" s="1">
        <v>9.6602699309318793E-3</v>
      </c>
      <c r="V216" s="1">
        <v>2.57562375548398E-3</v>
      </c>
      <c r="W216" s="1">
        <v>-7.8604924107434603E-3</v>
      </c>
      <c r="X216" s="1">
        <v>-2.1109825168243598E-2</v>
      </c>
      <c r="Y216" s="1">
        <v>-2.8358194182259999E-2</v>
      </c>
      <c r="Z216" s="1">
        <v>-3.2172634338254902E-2</v>
      </c>
      <c r="AA216" s="1">
        <v>-2.2009271359852401E-3</v>
      </c>
    </row>
    <row r="217" spans="1:27" x14ac:dyDescent="0.55000000000000004">
      <c r="A217" s="1">
        <v>400.00000000004798</v>
      </c>
      <c r="B217" s="1">
        <v>-4.1757919607433996E-3</v>
      </c>
      <c r="C217" s="1">
        <v>-1.20142207066271E-2</v>
      </c>
      <c r="D217" s="1">
        <v>-1.8052394483872899E-2</v>
      </c>
      <c r="E217" s="1">
        <v>-2.4670092667117002E-2</v>
      </c>
      <c r="F217" s="1">
        <v>-2.9246696456398401E-2</v>
      </c>
      <c r="G217" s="1">
        <v>-3.24657278508967E-2</v>
      </c>
      <c r="H217" s="1">
        <v>0.17452626821084699</v>
      </c>
      <c r="I217" s="1">
        <v>-4.3879503648763902E-3</v>
      </c>
      <c r="S217" s="1">
        <v>400.00000000004798</v>
      </c>
      <c r="T217" s="1">
        <v>8.32015278336148E-2</v>
      </c>
      <c r="U217" s="1">
        <v>7.1859477162943301E-3</v>
      </c>
      <c r="V217" s="1">
        <v>3.5411651563864101E-3</v>
      </c>
      <c r="W217" s="1">
        <v>-7.1278136949341599E-3</v>
      </c>
      <c r="X217" s="1">
        <v>-2.17329397870062E-2</v>
      </c>
      <c r="Y217" s="1">
        <v>-2.7752043330457499E-2</v>
      </c>
      <c r="Z217" s="1">
        <v>-3.2980956926812299E-2</v>
      </c>
      <c r="AA217" s="1">
        <v>-1.48129613722996E-3</v>
      </c>
    </row>
    <row r="218" spans="1:27" x14ac:dyDescent="0.55000000000000004">
      <c r="A218" s="1">
        <v>401.00000000004798</v>
      </c>
      <c r="B218" s="1">
        <v>-5.4131915870111302E-3</v>
      </c>
      <c r="C218" s="1">
        <v>-1.1242402104364699E-2</v>
      </c>
      <c r="D218" s="1">
        <v>-1.8312710082958501E-2</v>
      </c>
      <c r="E218" s="1">
        <v>-2.4047436041727401E-2</v>
      </c>
      <c r="F218" s="1">
        <v>-2.9449968993521099E-2</v>
      </c>
      <c r="G218" s="1">
        <v>-3.4871954736402103E-2</v>
      </c>
      <c r="H218" s="1">
        <v>0.16544686942819001</v>
      </c>
      <c r="I218" s="1">
        <v>-1.08713877588586E-3</v>
      </c>
      <c r="S218" s="1">
        <v>401.00000000004798</v>
      </c>
      <c r="T218" s="1">
        <v>5.24953313300279E-2</v>
      </c>
      <c r="U218" s="1">
        <v>1.1238455960459699E-2</v>
      </c>
      <c r="V218" s="1">
        <v>3.1599141705252898E-3</v>
      </c>
      <c r="W218" s="1">
        <v>-7.1049164590306496E-3</v>
      </c>
      <c r="X218" s="1">
        <v>-1.9970994782911498E-2</v>
      </c>
      <c r="Y218" s="1">
        <v>-2.68354514564309E-2</v>
      </c>
      <c r="Z218" s="1">
        <v>-3.3409653174333503E-2</v>
      </c>
      <c r="AA218" s="1">
        <v>-3.1254263118378001E-4</v>
      </c>
    </row>
    <row r="219" spans="1:27" x14ac:dyDescent="0.55000000000000004">
      <c r="A219" s="1">
        <v>402.00000000004798</v>
      </c>
      <c r="B219" s="1">
        <v>-5.4574555512263397E-3</v>
      </c>
      <c r="C219" s="1">
        <v>-1.14170352451641E-2</v>
      </c>
      <c r="D219" s="1">
        <v>-1.8396296144950301E-2</v>
      </c>
      <c r="E219" s="1">
        <v>-2.42030636825993E-2</v>
      </c>
      <c r="F219" s="1">
        <v>-2.9624590523667199E-2</v>
      </c>
      <c r="G219" s="1">
        <v>-3.5965076570206998E-2</v>
      </c>
      <c r="H219" s="1">
        <v>0.15917021787472499</v>
      </c>
      <c r="I219" s="1">
        <v>-1.2389709367499301E-3</v>
      </c>
      <c r="S219" s="1">
        <v>402.00000000004798</v>
      </c>
      <c r="T219" s="1">
        <v>5.2719822661260997E-2</v>
      </c>
      <c r="U219" s="1">
        <v>1.13319841653047E-2</v>
      </c>
      <c r="V219" s="1">
        <v>3.2736230785093598E-3</v>
      </c>
      <c r="W219" s="1">
        <v>-7.2835244391767197E-3</v>
      </c>
      <c r="X219" s="1">
        <v>-1.9903052468334698E-2</v>
      </c>
      <c r="Y219" s="1">
        <v>-2.6593646238192398E-2</v>
      </c>
      <c r="Z219" s="1">
        <v>-3.3628941685852398E-2</v>
      </c>
      <c r="AA219" s="1">
        <v>1.93395503999659E-4</v>
      </c>
    </row>
    <row r="220" spans="1:27" x14ac:dyDescent="0.55000000000000004">
      <c r="A220" s="1">
        <v>403.00000000004798</v>
      </c>
      <c r="B220" s="1">
        <v>-5.5933062022550002E-3</v>
      </c>
      <c r="C220" s="1">
        <v>-1.2025198272978399E-2</v>
      </c>
      <c r="D220" s="1">
        <v>-1.8710212835999201E-2</v>
      </c>
      <c r="E220" s="1">
        <v>-2.4565433283767899E-2</v>
      </c>
      <c r="F220" s="1">
        <v>-3.0556054976011601E-2</v>
      </c>
      <c r="G220" s="1">
        <v>-3.6956979473555099E-2</v>
      </c>
      <c r="H220" s="1">
        <v>0.151752982884652</v>
      </c>
      <c r="I220" s="1">
        <v>-1.0569237361128E-3</v>
      </c>
      <c r="S220" s="1">
        <v>403.00000000004798</v>
      </c>
      <c r="T220" s="1">
        <v>5.3123983259698998E-2</v>
      </c>
      <c r="U220" s="1">
        <v>1.0465551744291E-2</v>
      </c>
      <c r="V220" s="1">
        <v>2.7519374913138502E-3</v>
      </c>
      <c r="W220" s="1">
        <v>-7.3550217094953399E-3</v>
      </c>
      <c r="X220" s="1">
        <v>-2.0051715934660101E-2</v>
      </c>
      <c r="Y220" s="1">
        <v>-2.6957660934805401E-2</v>
      </c>
      <c r="Z220" s="1">
        <v>-3.3968822948625702E-2</v>
      </c>
      <c r="AA220" s="1">
        <v>1.53361597400604E-4</v>
      </c>
    </row>
    <row r="221" spans="1:27" x14ac:dyDescent="0.55000000000000004">
      <c r="A221" s="1">
        <v>404.000000000049</v>
      </c>
      <c r="B221" s="1">
        <v>-5.3593814546137996E-3</v>
      </c>
      <c r="C221" s="1">
        <v>-1.19243135358635E-2</v>
      </c>
      <c r="D221" s="1">
        <v>-1.8983623790587299E-2</v>
      </c>
      <c r="E221" s="1">
        <v>-2.4934582547050398E-2</v>
      </c>
      <c r="F221" s="1">
        <v>-3.0410207709901299E-2</v>
      </c>
      <c r="G221" s="1">
        <v>-3.6977612281380599E-2</v>
      </c>
      <c r="H221" s="1">
        <v>0.14386252401492899</v>
      </c>
      <c r="I221" s="1">
        <v>-8.2461223324530497E-4</v>
      </c>
      <c r="S221" s="1">
        <v>404.000000000049</v>
      </c>
      <c r="T221" s="1">
        <v>5.3286544198659302E-2</v>
      </c>
      <c r="U221" s="1">
        <v>1.1055678245817E-2</v>
      </c>
      <c r="V221" s="1">
        <v>3.06116657065087E-3</v>
      </c>
      <c r="W221" s="1">
        <v>-7.76117521524506E-3</v>
      </c>
      <c r="X221" s="1">
        <v>-2.00047119624439E-2</v>
      </c>
      <c r="Y221" s="1">
        <v>-2.6851876732414098E-2</v>
      </c>
      <c r="Z221" s="1">
        <v>-3.3754716250843399E-2</v>
      </c>
      <c r="AA221" s="1">
        <v>3.4123984826758298E-4</v>
      </c>
    </row>
    <row r="222" spans="1:27" x14ac:dyDescent="0.55000000000000004">
      <c r="A222" s="1">
        <v>405.000000000049</v>
      </c>
      <c r="B222" s="1">
        <v>-5.8088409725370197E-3</v>
      </c>
      <c r="C222" s="1">
        <v>-1.20574429104224E-2</v>
      </c>
      <c r="D222" s="1">
        <v>-1.8996665726261901E-2</v>
      </c>
      <c r="E222" s="1">
        <v>-2.5034708866091299E-2</v>
      </c>
      <c r="F222" s="1">
        <v>-3.10356583144639E-2</v>
      </c>
      <c r="G222" s="1">
        <v>-3.7572880170197602E-2</v>
      </c>
      <c r="H222" s="1">
        <v>0.13678993336742501</v>
      </c>
      <c r="I222" s="1">
        <v>-3.4939421538555601E-4</v>
      </c>
      <c r="S222" s="1">
        <v>405.000000000049</v>
      </c>
      <c r="T222" s="1">
        <v>5.3572624070306801E-2</v>
      </c>
      <c r="U222" s="1">
        <v>1.1120199096178399E-2</v>
      </c>
      <c r="V222" s="1">
        <v>2.4661628676715601E-3</v>
      </c>
      <c r="W222" s="1">
        <v>-7.8565207141039796E-3</v>
      </c>
      <c r="X222" s="1">
        <v>-1.9959680920310901E-2</v>
      </c>
      <c r="Y222" s="1">
        <v>-2.68377595808275E-2</v>
      </c>
      <c r="Z222" s="1">
        <v>-3.3932381938753003E-2</v>
      </c>
      <c r="AA222" s="1">
        <v>4.6837652718160198E-4</v>
      </c>
    </row>
    <row r="223" spans="1:27" x14ac:dyDescent="0.55000000000000004">
      <c r="A223" s="1">
        <v>406.000000000049</v>
      </c>
      <c r="B223" s="1">
        <v>-5.9796881719986197E-3</v>
      </c>
      <c r="C223" s="1">
        <v>-1.2550907330548E-2</v>
      </c>
      <c r="D223" s="1">
        <v>-2.0111713148135101E-2</v>
      </c>
      <c r="E223" s="1">
        <v>-2.5862348288251999E-2</v>
      </c>
      <c r="F223" s="1">
        <v>-3.1909339829070203E-2</v>
      </c>
      <c r="G223" s="1">
        <v>-3.8568241146076099E-2</v>
      </c>
      <c r="H223" s="1">
        <v>0.128844014651216</v>
      </c>
      <c r="I223" s="1">
        <v>-1.1482077705219601E-3</v>
      </c>
      <c r="S223" s="1">
        <v>406.000000000049</v>
      </c>
      <c r="T223" s="1">
        <v>5.4381279013024302E-2</v>
      </c>
      <c r="U223" s="1">
        <v>1.02107217987402E-2</v>
      </c>
      <c r="V223" s="1">
        <v>1.9646467425904401E-3</v>
      </c>
      <c r="W223" s="1">
        <v>-8.1020102512134595E-3</v>
      </c>
      <c r="X223" s="1">
        <v>-2.08918367615267E-2</v>
      </c>
      <c r="Y223" s="1">
        <v>-2.75706780666326E-2</v>
      </c>
      <c r="Z223" s="1">
        <v>-3.4935555271143497E-2</v>
      </c>
      <c r="AA223" s="1">
        <v>-3.3526858183681099E-4</v>
      </c>
    </row>
    <row r="224" spans="1:27" x14ac:dyDescent="0.55000000000000004">
      <c r="A224" s="1">
        <v>407.000000000049</v>
      </c>
      <c r="B224" s="1">
        <v>-6.3410326506640399E-3</v>
      </c>
      <c r="C224" s="1">
        <v>-1.2834464864115601E-2</v>
      </c>
      <c r="D224" s="1">
        <v>-1.9921747229996501E-2</v>
      </c>
      <c r="E224" s="1">
        <v>-2.5894070758416599E-2</v>
      </c>
      <c r="F224" s="1">
        <v>-3.2223266056563199E-2</v>
      </c>
      <c r="G224" s="1">
        <v>-3.8857740468307499E-2</v>
      </c>
      <c r="H224" s="1">
        <v>0.120995758819087</v>
      </c>
      <c r="I224" s="1">
        <v>-1.03805135619631E-3</v>
      </c>
      <c r="S224" s="1">
        <v>407.000000000049</v>
      </c>
      <c r="T224" s="1">
        <v>5.4551394641190597E-2</v>
      </c>
      <c r="U224" s="1">
        <v>9.91775199066856E-3</v>
      </c>
      <c r="V224" s="1">
        <v>2.2751509138659301E-3</v>
      </c>
      <c r="W224" s="1">
        <v>-8.3720537639532001E-3</v>
      </c>
      <c r="X224" s="1">
        <v>-2.07859680556465E-2</v>
      </c>
      <c r="Y224" s="1">
        <v>-2.74787048243742E-2</v>
      </c>
      <c r="Z224" s="1">
        <v>-3.4731990314357801E-2</v>
      </c>
      <c r="AA224" s="1">
        <v>2.1071364801369101E-4</v>
      </c>
    </row>
    <row r="225" spans="1:27" x14ac:dyDescent="0.55000000000000004">
      <c r="A225" s="1">
        <v>408.00000000005002</v>
      </c>
      <c r="B225" s="1">
        <v>-6.0250961230333801E-3</v>
      </c>
      <c r="C225" s="1">
        <v>-1.2915894182101E-2</v>
      </c>
      <c r="D225" s="1">
        <v>-1.9638079607755699E-2</v>
      </c>
      <c r="E225" s="1">
        <v>-2.61715335783201E-2</v>
      </c>
      <c r="F225" s="1">
        <v>-3.2523763977461997E-2</v>
      </c>
      <c r="G225" s="1">
        <v>-3.8770594895173101E-2</v>
      </c>
      <c r="H225" s="1">
        <v>0.113320048547663</v>
      </c>
      <c r="I225" s="1">
        <v>-1.0142815762728501E-3</v>
      </c>
      <c r="S225" s="1">
        <v>408.00000000005002</v>
      </c>
      <c r="T225" s="1">
        <v>5.4739307208449502E-2</v>
      </c>
      <c r="U225" s="1">
        <v>9.6796544283124196E-3</v>
      </c>
      <c r="V225" s="1">
        <v>1.94821208039051E-3</v>
      </c>
      <c r="W225" s="1">
        <v>-8.5113515064519692E-3</v>
      </c>
      <c r="X225" s="1">
        <v>-2.05773816230332E-2</v>
      </c>
      <c r="Y225" s="1">
        <v>-2.7631536279082401E-2</v>
      </c>
      <c r="Z225" s="1">
        <v>-3.4579897292197299E-2</v>
      </c>
      <c r="AA225" s="1">
        <v>5.9160546410750498E-5</v>
      </c>
    </row>
    <row r="226" spans="1:27" x14ac:dyDescent="0.55000000000000004">
      <c r="A226" s="1">
        <v>409.00000000005002</v>
      </c>
      <c r="B226" s="1">
        <v>-6.1044096583020404E-3</v>
      </c>
      <c r="C226" s="1">
        <v>-1.2957532725755399E-2</v>
      </c>
      <c r="D226" s="1">
        <v>-2.0034269031644299E-2</v>
      </c>
      <c r="E226" s="1">
        <v>-2.650226211992E-2</v>
      </c>
      <c r="F226" s="1">
        <v>-3.2567805654468603E-2</v>
      </c>
      <c r="G226" s="1">
        <v>-3.9272069698072697E-2</v>
      </c>
      <c r="H226" s="1">
        <v>0.10457501713861</v>
      </c>
      <c r="I226" s="1">
        <v>-5.64015483508778E-4</v>
      </c>
      <c r="S226" s="1">
        <v>409.00000000005002</v>
      </c>
      <c r="T226" s="1">
        <v>5.49233696761392E-2</v>
      </c>
      <c r="U226" s="1">
        <v>9.8253560343100604E-3</v>
      </c>
      <c r="V226" s="1">
        <v>1.7747184987567399E-3</v>
      </c>
      <c r="W226" s="1">
        <v>-8.3977096784986494E-3</v>
      </c>
      <c r="X226" s="1">
        <v>-2.05834304933535E-2</v>
      </c>
      <c r="Y226" s="1">
        <v>-2.73448685539475E-2</v>
      </c>
      <c r="Z226" s="1">
        <v>-3.4694457038699299E-2</v>
      </c>
      <c r="AA226" s="1">
        <v>1.1322037228426399E-4</v>
      </c>
    </row>
    <row r="227" spans="1:27" x14ac:dyDescent="0.55000000000000004">
      <c r="A227" s="1">
        <v>410.00000000005002</v>
      </c>
      <c r="B227" s="1">
        <v>-5.6207581796749997E-3</v>
      </c>
      <c r="C227" s="1">
        <v>-1.2731549189258499E-2</v>
      </c>
      <c r="D227" s="1">
        <v>-1.9887771412350399E-2</v>
      </c>
      <c r="E227" s="1">
        <v>-2.6307482856834999E-2</v>
      </c>
      <c r="F227" s="1">
        <v>-3.2642532952919898E-2</v>
      </c>
      <c r="G227" s="1">
        <v>-3.9508796938082E-2</v>
      </c>
      <c r="H227" s="1">
        <v>9.6481223759049994E-2</v>
      </c>
      <c r="I227" s="1">
        <v>-7.9683744152441805E-4</v>
      </c>
      <c r="S227" s="1">
        <v>410.00000000005002</v>
      </c>
      <c r="T227" s="1">
        <v>5.5047355562886799E-2</v>
      </c>
      <c r="U227" s="1">
        <v>9.5424815623843303E-3</v>
      </c>
      <c r="V227" s="1">
        <v>1.4983171907116499E-3</v>
      </c>
      <c r="W227" s="1">
        <v>-8.7527913611143999E-3</v>
      </c>
      <c r="X227" s="1">
        <v>-2.0724212164239999E-2</v>
      </c>
      <c r="Y227" s="1">
        <v>-2.7516337503259599E-2</v>
      </c>
      <c r="Z227" s="1">
        <v>-3.47608744956358E-2</v>
      </c>
      <c r="AA227" s="1">
        <v>8.5999173844880902E-5</v>
      </c>
    </row>
    <row r="228" spans="1:27" x14ac:dyDescent="0.55000000000000004">
      <c r="A228" s="1">
        <v>411.00000000005002</v>
      </c>
      <c r="B228" s="1">
        <v>-6.0707656442219697E-3</v>
      </c>
      <c r="C228" s="1">
        <v>-1.28337748775196E-2</v>
      </c>
      <c r="D228" s="1">
        <v>-2.0102733166189501E-2</v>
      </c>
      <c r="E228" s="1">
        <v>-2.6680110029002599E-2</v>
      </c>
      <c r="F228" s="1">
        <v>-3.2462181207905103E-2</v>
      </c>
      <c r="G228" s="1">
        <v>-3.97234815513762E-2</v>
      </c>
      <c r="H228" s="1">
        <v>8.7246119973003397E-2</v>
      </c>
      <c r="I228" s="1">
        <v>-4.90877132117035E-4</v>
      </c>
      <c r="S228" s="1">
        <v>411.00000000005002</v>
      </c>
      <c r="T228" s="1">
        <v>5.5161947424421202E-2</v>
      </c>
      <c r="U228" s="1">
        <v>9.5420903087496001E-3</v>
      </c>
      <c r="V228" s="1">
        <v>1.4672633390129799E-3</v>
      </c>
      <c r="W228" s="1">
        <v>-8.5386933069018095E-3</v>
      </c>
      <c r="X228" s="1">
        <v>-2.0728482047583E-2</v>
      </c>
      <c r="Y228" s="1">
        <v>-2.69249776856741E-2</v>
      </c>
      <c r="Z228" s="1">
        <v>-3.44775667261219E-2</v>
      </c>
      <c r="AA228" s="1">
        <v>4.9993812733284805E-4</v>
      </c>
    </row>
    <row r="229" spans="1:27" x14ac:dyDescent="0.55000000000000004">
      <c r="A229" s="1">
        <v>412.00000000005002</v>
      </c>
      <c r="B229" s="1">
        <v>-5.9655689350060197E-3</v>
      </c>
      <c r="C229" s="1">
        <v>-1.29446008883853E-2</v>
      </c>
      <c r="D229" s="1">
        <v>-2.03275518242465E-2</v>
      </c>
      <c r="E229" s="1">
        <v>-2.64630822822043E-2</v>
      </c>
      <c r="F229" s="1">
        <v>-3.26726173473737E-2</v>
      </c>
      <c r="G229" s="1">
        <v>-3.9721060727844398E-2</v>
      </c>
      <c r="H229" s="1">
        <v>7.8599121638978503E-2</v>
      </c>
      <c r="I229" s="1">
        <v>-5.3960207205814301E-4</v>
      </c>
      <c r="S229" s="1">
        <v>412.00000000005002</v>
      </c>
      <c r="T229" s="1">
        <v>5.5216444090577403E-2</v>
      </c>
      <c r="U229" s="1">
        <v>9.0838191801129106E-3</v>
      </c>
      <c r="V229" s="1">
        <v>1.9606535011456902E-3</v>
      </c>
      <c r="W229" s="1">
        <v>-8.7164998302380996E-3</v>
      </c>
      <c r="X229" s="1">
        <v>-2.0552485191852099E-2</v>
      </c>
      <c r="Y229" s="1">
        <v>-2.7094463131402E-2</v>
      </c>
      <c r="Z229" s="1">
        <v>-3.4663987496816699E-2</v>
      </c>
      <c r="AA229" s="1">
        <v>4.5142059624847302E-4</v>
      </c>
    </row>
    <row r="230" spans="1:27" x14ac:dyDescent="0.55000000000000004">
      <c r="A230" s="1">
        <v>413.00000000005099</v>
      </c>
      <c r="B230" s="1">
        <v>-6.2419103838083504E-3</v>
      </c>
      <c r="C230" s="1">
        <v>-1.3170114396212899E-2</v>
      </c>
      <c r="D230" s="1">
        <v>-2.03884189516189E-2</v>
      </c>
      <c r="E230" s="1">
        <v>-2.6963280814787199E-2</v>
      </c>
      <c r="F230" s="1">
        <v>-3.3050520475157698E-2</v>
      </c>
      <c r="G230" s="1">
        <v>-4.0295119696974899E-2</v>
      </c>
      <c r="H230" s="1">
        <v>6.9192560962187497E-2</v>
      </c>
      <c r="I230" s="1">
        <v>-4.8823353800100299E-4</v>
      </c>
      <c r="S230" s="1">
        <v>413.00000000005099</v>
      </c>
      <c r="T230" s="1">
        <v>5.5630599691003597E-2</v>
      </c>
      <c r="U230" s="1">
        <v>8.8316203288032503E-3</v>
      </c>
      <c r="V230" s="1">
        <v>1.04904917294104E-3</v>
      </c>
      <c r="W230" s="1">
        <v>-9.2520219091039597E-3</v>
      </c>
      <c r="X230" s="1">
        <v>-2.0932770370173701E-2</v>
      </c>
      <c r="Y230" s="1">
        <v>-2.7441733780488E-2</v>
      </c>
      <c r="Z230" s="1">
        <v>-3.5196428257497303E-2</v>
      </c>
      <c r="AA230" s="1">
        <v>2.14173461977662E-4</v>
      </c>
    </row>
    <row r="231" spans="1:27" x14ac:dyDescent="0.55000000000000004">
      <c r="A231" s="1">
        <v>414.00000000005099</v>
      </c>
      <c r="B231" s="1">
        <v>-6.3673364155059399E-3</v>
      </c>
      <c r="C231" s="1">
        <v>-1.32227432464215E-2</v>
      </c>
      <c r="D231" s="1">
        <v>-2.07906627211609E-2</v>
      </c>
      <c r="E231" s="1">
        <v>-2.7084007372825101E-2</v>
      </c>
      <c r="F231" s="1">
        <v>-3.3215301746097603E-2</v>
      </c>
      <c r="G231" s="1">
        <v>-4.0603391796650803E-2</v>
      </c>
      <c r="H231" s="1">
        <v>5.9888007716162199E-2</v>
      </c>
      <c r="I231" s="1">
        <v>-9.7376869082673703E-4</v>
      </c>
      <c r="S231" s="1">
        <v>414.00000000005099</v>
      </c>
      <c r="T231" s="1">
        <v>5.58514627165956E-2</v>
      </c>
      <c r="U231" s="1">
        <v>8.63465837043151E-3</v>
      </c>
      <c r="V231" s="1">
        <v>6.3768868706079798E-4</v>
      </c>
      <c r="W231" s="1">
        <v>-9.1535947288401403E-3</v>
      </c>
      <c r="X231" s="1">
        <v>-2.1185026565824602E-2</v>
      </c>
      <c r="Y231" s="1">
        <v>-2.7962686071997998E-2</v>
      </c>
      <c r="Z231" s="1">
        <v>-3.5065822607644397E-2</v>
      </c>
      <c r="AA231" s="1">
        <v>1.2323586460993001E-4</v>
      </c>
    </row>
    <row r="232" spans="1:27" x14ac:dyDescent="0.55000000000000004">
      <c r="A232" s="1">
        <v>415.00000000005099</v>
      </c>
      <c r="B232" s="1">
        <v>-6.4271246612544602E-3</v>
      </c>
      <c r="C232" s="1">
        <v>-1.35997114110314E-2</v>
      </c>
      <c r="D232" s="1">
        <v>-2.0644417853177801E-2</v>
      </c>
      <c r="E232" s="1">
        <v>-2.7208657976611001E-2</v>
      </c>
      <c r="F232" s="1">
        <v>-3.3169808551682403E-2</v>
      </c>
      <c r="G232" s="1">
        <v>-4.0290862043463098E-2</v>
      </c>
      <c r="H232" s="1">
        <v>5.0228952067487599E-2</v>
      </c>
      <c r="I232" s="1">
        <v>-6.9141766636020502E-4</v>
      </c>
      <c r="S232" s="1">
        <v>415.00000000005099</v>
      </c>
      <c r="T232" s="1">
        <v>5.5912624223459002E-2</v>
      </c>
      <c r="U232" s="1">
        <v>8.4188928301404797E-3</v>
      </c>
      <c r="V232" s="1">
        <v>6.5939916714967796E-4</v>
      </c>
      <c r="W232" s="1">
        <v>-9.2294342464286205E-3</v>
      </c>
      <c r="X232" s="1">
        <v>-2.0806165248655601E-2</v>
      </c>
      <c r="Y232" s="1">
        <v>-2.7738703790869901E-2</v>
      </c>
      <c r="Z232" s="1">
        <v>-3.4936639281941503E-2</v>
      </c>
      <c r="AA232" s="1">
        <v>2.8429393647440098E-4</v>
      </c>
    </row>
    <row r="233" spans="1:27" x14ac:dyDescent="0.55000000000000004">
      <c r="A233" s="1">
        <v>416.00000000005099</v>
      </c>
      <c r="B233" s="1">
        <v>-6.1439409084457896E-3</v>
      </c>
      <c r="C233" s="1">
        <v>-1.34506072436233E-2</v>
      </c>
      <c r="D233" s="1">
        <v>-2.0779611764954201E-2</v>
      </c>
      <c r="E233" s="1">
        <v>-2.7268121857144799E-2</v>
      </c>
      <c r="F233" s="1">
        <v>-3.3322382225355003E-2</v>
      </c>
      <c r="G233" s="1">
        <v>-4.0615663330741202E-2</v>
      </c>
      <c r="H233" s="1">
        <v>4.08936583265102E-2</v>
      </c>
      <c r="I233" s="1">
        <v>-5.8621332351286605E-4</v>
      </c>
      <c r="S233" s="1">
        <v>416.00000000005099</v>
      </c>
      <c r="T233" s="1">
        <v>5.5897009186738497E-2</v>
      </c>
      <c r="U233" s="1">
        <v>8.2622187188359907E-3</v>
      </c>
      <c r="V233" s="1">
        <v>7.2301844881542501E-4</v>
      </c>
      <c r="W233" s="1">
        <v>-9.2023790934178794E-3</v>
      </c>
      <c r="X233" s="1">
        <v>-2.0917159207610898E-2</v>
      </c>
      <c r="Y233" s="1">
        <v>-2.7380720134960301E-2</v>
      </c>
      <c r="Z233" s="1">
        <v>-3.5025975969563798E-2</v>
      </c>
      <c r="AA233" s="1">
        <v>6.0404047817955999E-4</v>
      </c>
    </row>
    <row r="234" spans="1:27" x14ac:dyDescent="0.55000000000000004">
      <c r="A234" s="1">
        <v>417.00000000005201</v>
      </c>
      <c r="B234" s="1">
        <v>-5.7483417616588199E-3</v>
      </c>
      <c r="C234" s="1">
        <v>-1.28457557505058E-2</v>
      </c>
      <c r="D234" s="1">
        <v>-2.03871337355538E-2</v>
      </c>
      <c r="E234" s="1">
        <v>-2.7285839500282599E-2</v>
      </c>
      <c r="F234" s="1">
        <v>-3.3040343404981597E-2</v>
      </c>
      <c r="G234" s="1">
        <v>-4.0474039964701003E-2</v>
      </c>
      <c r="H234" s="1">
        <v>3.1806159232156198E-2</v>
      </c>
      <c r="I234" s="1">
        <v>-2.68290257614928E-4</v>
      </c>
      <c r="S234" s="1">
        <v>417.00000000005201</v>
      </c>
      <c r="T234" s="1">
        <v>5.5805779527367601E-2</v>
      </c>
      <c r="U234" s="1">
        <v>8.50618988577285E-3</v>
      </c>
      <c r="V234" s="1">
        <v>7.3634811765206296E-4</v>
      </c>
      <c r="W234" s="1">
        <v>-9.3007313342364107E-3</v>
      </c>
      <c r="X234" s="1">
        <v>-2.06529873392166E-2</v>
      </c>
      <c r="Y234" s="1">
        <v>-2.73010203177666E-2</v>
      </c>
      <c r="Z234" s="1">
        <v>-3.4536426351515499E-2</v>
      </c>
      <c r="AA234" s="1">
        <v>5.8824655046318302E-4</v>
      </c>
    </row>
    <row r="235" spans="1:27" x14ac:dyDescent="0.55000000000000004">
      <c r="A235" s="1">
        <v>418.00000000005201</v>
      </c>
      <c r="B235" s="1">
        <v>-6.3655055037756198E-3</v>
      </c>
      <c r="C235" s="1">
        <v>-1.32665327607225E-2</v>
      </c>
      <c r="D235" s="1">
        <v>-2.07225454899456E-2</v>
      </c>
      <c r="E235" s="1">
        <v>-2.7585160280690298E-2</v>
      </c>
      <c r="F235" s="1">
        <v>-3.32086458510907E-2</v>
      </c>
      <c r="G235" s="1">
        <v>-4.0477741689662498E-2</v>
      </c>
      <c r="H235" s="1">
        <v>2.2446489171797299E-2</v>
      </c>
      <c r="I235" s="1">
        <v>-5.1062630523516898E-4</v>
      </c>
      <c r="S235" s="1">
        <v>418.00000000005201</v>
      </c>
      <c r="T235" s="1">
        <v>5.6129400097813198E-2</v>
      </c>
      <c r="U235" s="1">
        <v>7.9372688607558198E-3</v>
      </c>
      <c r="V235" s="1">
        <v>5.16647891940739E-4</v>
      </c>
      <c r="W235" s="1">
        <v>-9.3401996326427598E-3</v>
      </c>
      <c r="X235" s="1">
        <v>-2.11074331468981E-2</v>
      </c>
      <c r="Y235" s="1">
        <v>-2.7470759586275401E-2</v>
      </c>
      <c r="Z235" s="1">
        <v>-3.4708428719193003E-2</v>
      </c>
      <c r="AA235" s="1">
        <v>4.8841982479861496E-4</v>
      </c>
    </row>
    <row r="236" spans="1:27" x14ac:dyDescent="0.55000000000000004">
      <c r="A236" s="1">
        <v>419.00000000005201</v>
      </c>
      <c r="B236" s="1">
        <v>-6.7444099174562297E-3</v>
      </c>
      <c r="C236" s="1">
        <v>-1.38969279370811E-2</v>
      </c>
      <c r="D236" s="1">
        <v>-2.1004897166621302E-2</v>
      </c>
      <c r="E236" s="1">
        <v>-2.7720887749005201E-2</v>
      </c>
      <c r="F236" s="1">
        <v>-3.3805286395946703E-2</v>
      </c>
      <c r="G236" s="1">
        <v>-4.1074303338081E-2</v>
      </c>
      <c r="H236" s="1">
        <v>1.32163602941577E-2</v>
      </c>
      <c r="I236" s="1">
        <v>-1.2667243162644999E-3</v>
      </c>
      <c r="S236" s="1">
        <v>419.00000000005201</v>
      </c>
      <c r="T236" s="1">
        <v>5.6687017274907998E-2</v>
      </c>
      <c r="U236" s="1">
        <v>7.3352827498183197E-3</v>
      </c>
      <c r="V236" s="1">
        <v>9.8857438787028402E-6</v>
      </c>
      <c r="W236" s="1">
        <v>-9.9513078373239406E-3</v>
      </c>
      <c r="X236" s="1">
        <v>-2.12678733622268E-2</v>
      </c>
      <c r="Y236" s="1">
        <v>-2.8065791145386699E-2</v>
      </c>
      <c r="Z236" s="1">
        <v>-3.5228886668425899E-2</v>
      </c>
      <c r="AA236" s="1">
        <v>-2.3575513063992201E-5</v>
      </c>
    </row>
    <row r="237" spans="1:27" x14ac:dyDescent="0.55000000000000004">
      <c r="A237" s="1">
        <v>420.00000000005201</v>
      </c>
      <c r="B237" s="1">
        <v>-6.5981881093066996E-3</v>
      </c>
      <c r="C237" s="1">
        <v>-1.36864254671133E-2</v>
      </c>
      <c r="D237" s="1">
        <v>-2.1118803038458801E-2</v>
      </c>
      <c r="E237" s="1">
        <v>-2.7494569484145401E-2</v>
      </c>
      <c r="F237" s="1">
        <v>-3.3441434781337702E-2</v>
      </c>
      <c r="G237" s="1">
        <v>-4.0990754292146103E-2</v>
      </c>
      <c r="H237" s="1">
        <v>5.2090330690729696E-3</v>
      </c>
      <c r="I237" s="1">
        <v>-9.6105994116781296E-4</v>
      </c>
      <c r="S237" s="1">
        <v>420.00000000005201</v>
      </c>
      <c r="T237" s="1">
        <v>5.6697210775324997E-2</v>
      </c>
      <c r="U237" s="1">
        <v>7.2689515812646701E-3</v>
      </c>
      <c r="V237" s="1">
        <v>-2.7978678322576601E-5</v>
      </c>
      <c r="W237" s="1">
        <v>-1.0077933395975401E-2</v>
      </c>
      <c r="X237" s="1">
        <v>-2.1217100973439401E-2</v>
      </c>
      <c r="Y237" s="1">
        <v>-2.7989732748263201E-2</v>
      </c>
      <c r="Z237" s="1">
        <v>-3.5120132448054599E-2</v>
      </c>
      <c r="AA237" s="1">
        <v>9.8667414027035796E-5</v>
      </c>
    </row>
    <row r="238" spans="1:27" x14ac:dyDescent="0.55000000000000004">
      <c r="A238" s="1">
        <v>421.00000000005298</v>
      </c>
      <c r="B238" s="1">
        <v>-6.3199489946626402E-3</v>
      </c>
      <c r="C238" s="1">
        <v>-1.35745240765997E-2</v>
      </c>
      <c r="D238" s="1">
        <v>-2.0851194893636401E-2</v>
      </c>
      <c r="E238" s="1">
        <v>-2.7414639684791201E-2</v>
      </c>
      <c r="F238" s="1">
        <v>-3.3357925349681301E-2</v>
      </c>
      <c r="G238" s="1">
        <v>-4.0767507795770402E-2</v>
      </c>
      <c r="H238" s="1">
        <v>-3.5172264302484298E-3</v>
      </c>
      <c r="I238" s="1">
        <v>-1.02179365530368E-3</v>
      </c>
      <c r="S238" s="1">
        <v>421.00000000005298</v>
      </c>
      <c r="T238" s="1">
        <v>5.6656765381127197E-2</v>
      </c>
      <c r="U238" s="1">
        <v>7.1925630779657197E-3</v>
      </c>
      <c r="V238" s="1">
        <v>3.8089558212703302E-7</v>
      </c>
      <c r="W238" s="1">
        <v>-9.9500867684444005E-3</v>
      </c>
      <c r="X238" s="1">
        <v>-2.1000055031415901E-2</v>
      </c>
      <c r="Y238" s="1">
        <v>-2.7948063561993801E-2</v>
      </c>
      <c r="Z238" s="1">
        <v>-3.5356665343889898E-2</v>
      </c>
      <c r="AA238" s="1">
        <v>2.5776619698020701E-5</v>
      </c>
    </row>
    <row r="239" spans="1:27" x14ac:dyDescent="0.55000000000000004">
      <c r="A239" s="1">
        <v>422.00000000005298</v>
      </c>
      <c r="B239" s="1">
        <v>-6.4707683510939196E-3</v>
      </c>
      <c r="C239" s="1">
        <v>-1.3567562114256099E-2</v>
      </c>
      <c r="D239" s="1">
        <v>-2.07857563898615E-2</v>
      </c>
      <c r="E239" s="1">
        <v>-2.7560052308952799E-2</v>
      </c>
      <c r="F239" s="1">
        <v>-3.3137766272282203E-2</v>
      </c>
      <c r="G239" s="1">
        <v>-4.0863305667457099E-2</v>
      </c>
      <c r="H239" s="1">
        <v>-1.1675180285395E-2</v>
      </c>
      <c r="I239" s="1">
        <v>-8.7121177511097702E-4</v>
      </c>
      <c r="S239" s="1">
        <v>422.00000000005298</v>
      </c>
      <c r="T239" s="1">
        <v>5.6769327882906499E-2</v>
      </c>
      <c r="U239" s="1">
        <v>6.9743851747735303E-3</v>
      </c>
      <c r="V239" s="1">
        <v>2.65640327320529E-5</v>
      </c>
      <c r="W239" s="1">
        <v>-1.00289419071186E-2</v>
      </c>
      <c r="X239" s="1">
        <v>-2.0958501106339799E-2</v>
      </c>
      <c r="Y239" s="1">
        <v>-2.78055073061741E-2</v>
      </c>
      <c r="Z239" s="1">
        <v>-3.5470995940799097E-2</v>
      </c>
      <c r="AA239" s="1">
        <v>3.9921366521340702E-4</v>
      </c>
    </row>
    <row r="240" spans="1:27" x14ac:dyDescent="0.55000000000000004">
      <c r="A240" s="1">
        <v>423.00000000005298</v>
      </c>
      <c r="B240" s="1">
        <v>-6.5865779024915899E-3</v>
      </c>
      <c r="C240" s="1">
        <v>-1.34294047984065E-2</v>
      </c>
      <c r="D240" s="1">
        <v>-2.0990003128699301E-2</v>
      </c>
      <c r="E240" s="1">
        <v>-2.7523339581506701E-2</v>
      </c>
      <c r="F240" s="1">
        <v>-3.3536642939872602E-2</v>
      </c>
      <c r="G240" s="1">
        <v>-4.1065084447422802E-2</v>
      </c>
      <c r="H240" s="1">
        <v>-1.9623931853054201E-2</v>
      </c>
      <c r="I240" s="1">
        <v>-7.0365275033915304E-4</v>
      </c>
      <c r="S240" s="1">
        <v>423.00000000005298</v>
      </c>
      <c r="T240" s="1">
        <v>5.6975662872867698E-2</v>
      </c>
      <c r="U240" s="1">
        <v>6.7629573887055903E-3</v>
      </c>
      <c r="V240" s="1">
        <v>-4.5881040856235098E-4</v>
      </c>
      <c r="W240" s="1">
        <v>-1.0077927305243701E-2</v>
      </c>
      <c r="X240" s="1">
        <v>-2.0994261596228601E-2</v>
      </c>
      <c r="Y240" s="1">
        <v>-2.7990446904418601E-2</v>
      </c>
      <c r="Z240" s="1">
        <v>-3.5165248511168597E-2</v>
      </c>
      <c r="AA240" s="1">
        <v>8.5998862639366798E-5</v>
      </c>
    </row>
    <row r="241" spans="1:27" x14ac:dyDescent="0.55000000000000004">
      <c r="A241" s="1">
        <v>424.00000000005298</v>
      </c>
      <c r="B241" s="1">
        <v>-6.2913611398670403E-3</v>
      </c>
      <c r="C241" s="1">
        <v>-1.32822175253545E-2</v>
      </c>
      <c r="D241" s="1">
        <v>-2.0830765352482902E-2</v>
      </c>
      <c r="E241" s="1">
        <v>-2.7503070656288198E-2</v>
      </c>
      <c r="F241" s="1">
        <v>-3.3339927889417101E-2</v>
      </c>
      <c r="G241" s="1">
        <v>-4.0715046955157097E-2</v>
      </c>
      <c r="H241" s="1">
        <v>-2.6671384531691902E-2</v>
      </c>
      <c r="I241" s="1">
        <v>-8.7310454257902195E-4</v>
      </c>
      <c r="S241" s="1">
        <v>424.00000000005298</v>
      </c>
      <c r="T241" s="1">
        <v>5.7104491339662E-2</v>
      </c>
      <c r="U241" s="1">
        <v>6.6379621827649402E-3</v>
      </c>
      <c r="V241" s="1">
        <v>-3.2897984878111101E-4</v>
      </c>
      <c r="W241" s="1">
        <v>-1.0344267145210299E-2</v>
      </c>
      <c r="X241" s="1">
        <v>-2.11279756404954E-2</v>
      </c>
      <c r="Y241" s="1">
        <v>-2.7857580240257598E-2</v>
      </c>
      <c r="Z241" s="1">
        <v>-3.53920586832005E-2</v>
      </c>
      <c r="AA241" s="1">
        <v>1.3004251403313501E-4</v>
      </c>
    </row>
    <row r="242" spans="1:27" x14ac:dyDescent="0.55000000000000004">
      <c r="A242" s="1">
        <v>425.00000000005298</v>
      </c>
      <c r="B242" s="1">
        <v>-6.4345310007693102E-3</v>
      </c>
      <c r="C242" s="1">
        <v>-1.3415082161375901E-2</v>
      </c>
      <c r="D242" s="1">
        <v>-2.09760523651953E-2</v>
      </c>
      <c r="E242" s="1">
        <v>-2.76797358543221E-2</v>
      </c>
      <c r="F242" s="1">
        <v>-3.3276727409278402E-2</v>
      </c>
      <c r="G242" s="1">
        <v>-4.1165224914005101E-2</v>
      </c>
      <c r="H242" s="1">
        <v>-3.3910646470945001E-2</v>
      </c>
      <c r="I242" s="1">
        <v>-1.25612449532728E-3</v>
      </c>
      <c r="S242" s="1">
        <v>425.00000000005298</v>
      </c>
      <c r="T242" s="1">
        <v>5.7416632874146299E-2</v>
      </c>
      <c r="U242" s="1">
        <v>6.3159906427936001E-3</v>
      </c>
      <c r="V242" s="1">
        <v>-6.7167489344981503E-4</v>
      </c>
      <c r="W242" s="1">
        <v>-1.04335423181187E-2</v>
      </c>
      <c r="X242" s="1">
        <v>-2.1242769362565899E-2</v>
      </c>
      <c r="Y242" s="1">
        <v>-2.8044670623019002E-2</v>
      </c>
      <c r="Z242" s="1">
        <v>-3.5419169903158E-2</v>
      </c>
      <c r="AA242" s="1">
        <v>-1.3485449045609699E-4</v>
      </c>
    </row>
    <row r="243" spans="1:27" x14ac:dyDescent="0.55000000000000004">
      <c r="A243" s="1">
        <v>426.000000000054</v>
      </c>
      <c r="B243" s="1">
        <v>-6.76893187349158E-3</v>
      </c>
      <c r="C243" s="1">
        <v>-1.34388017239784E-2</v>
      </c>
      <c r="D243" s="1">
        <v>-2.0896725177285799E-2</v>
      </c>
      <c r="E243" s="1">
        <v>-2.76533728740113E-2</v>
      </c>
      <c r="F243" s="1">
        <v>-3.3225850728734303E-2</v>
      </c>
      <c r="G243" s="1">
        <v>-4.0834329133354899E-2</v>
      </c>
      <c r="H243" s="1">
        <v>-4.0364422269445997E-2</v>
      </c>
      <c r="I243" s="1">
        <v>-1.08022803619673E-3</v>
      </c>
      <c r="S243" s="1">
        <v>426.000000000054</v>
      </c>
      <c r="T243" s="1">
        <v>5.7504764813813697E-2</v>
      </c>
      <c r="U243" s="1">
        <v>6.1805753030990699E-3</v>
      </c>
      <c r="V243" s="1">
        <v>-6.7357664014469295E-4</v>
      </c>
      <c r="W243" s="1">
        <v>-1.05651616626143E-2</v>
      </c>
      <c r="X243" s="1">
        <v>-2.1108697137388398E-2</v>
      </c>
      <c r="Y243" s="1">
        <v>-2.8130254762041101E-2</v>
      </c>
      <c r="Z243" s="1">
        <v>-3.5254696660199501E-2</v>
      </c>
      <c r="AA243" s="1">
        <v>5.8246510364602899E-5</v>
      </c>
    </row>
    <row r="244" spans="1:27" x14ac:dyDescent="0.55000000000000004">
      <c r="A244" s="1">
        <v>427.000000000054</v>
      </c>
      <c r="B244" s="1">
        <v>-6.31881264974262E-3</v>
      </c>
      <c r="C244" s="1">
        <v>-1.3386793701269399E-2</v>
      </c>
      <c r="D244" s="1">
        <v>-2.06815356442373E-2</v>
      </c>
      <c r="E244" s="1">
        <v>-2.73916509316873E-2</v>
      </c>
      <c r="F244" s="1">
        <v>-3.3182221416722897E-2</v>
      </c>
      <c r="G244" s="1">
        <v>-4.0743549348584998E-2</v>
      </c>
      <c r="H244" s="1">
        <v>-4.6654698645228102E-2</v>
      </c>
      <c r="I244" s="1">
        <v>-9.0280182545665003E-4</v>
      </c>
      <c r="S244" s="1">
        <v>427.000000000054</v>
      </c>
      <c r="T244" s="1">
        <v>5.7614575296840401E-2</v>
      </c>
      <c r="U244" s="1">
        <v>6.0828070521242797E-3</v>
      </c>
      <c r="V244" s="1">
        <v>-8.3104702889420399E-4</v>
      </c>
      <c r="W244" s="1">
        <v>-1.0505159203713499E-2</v>
      </c>
      <c r="X244" s="1">
        <v>-2.11221409662803E-2</v>
      </c>
      <c r="Y244" s="1">
        <v>-2.7674973911899499E-2</v>
      </c>
      <c r="Z244" s="1">
        <v>-3.5152123561579401E-2</v>
      </c>
      <c r="AA244" s="1">
        <v>2.51852842893581E-4</v>
      </c>
    </row>
    <row r="245" spans="1:27" x14ac:dyDescent="0.55000000000000004">
      <c r="A245" s="1">
        <v>428.000000000054</v>
      </c>
      <c r="B245" s="1">
        <v>-6.2312303884947398E-3</v>
      </c>
      <c r="C245" s="1">
        <v>-1.3299308430989599E-2</v>
      </c>
      <c r="D245" s="1">
        <v>-2.0659931073443299E-2</v>
      </c>
      <c r="E245" s="1">
        <v>-2.72994835127096E-2</v>
      </c>
      <c r="F245" s="1">
        <v>-3.2962867497933597E-2</v>
      </c>
      <c r="G245" s="1">
        <v>-4.0541895156109398E-2</v>
      </c>
      <c r="H245" s="1">
        <v>-5.2602782213929597E-2</v>
      </c>
      <c r="I245" s="1">
        <v>-8.8750927675230497E-4</v>
      </c>
      <c r="S245" s="1">
        <v>428.000000000054</v>
      </c>
      <c r="T245" s="1">
        <v>5.7705637569514801E-2</v>
      </c>
      <c r="U245" s="1">
        <v>5.9221847453707604E-3</v>
      </c>
      <c r="V245" s="1">
        <v>-8.7108286420993204E-4</v>
      </c>
      <c r="W245" s="1">
        <v>-1.0379905889803E-2</v>
      </c>
      <c r="X245" s="1">
        <v>-2.10130192100919E-2</v>
      </c>
      <c r="Y245" s="1">
        <v>-2.79898555690371E-2</v>
      </c>
      <c r="Z245" s="1">
        <v>-3.52461969182905E-2</v>
      </c>
      <c r="AA245" s="1">
        <v>1.8782737282812799E-4</v>
      </c>
    </row>
    <row r="246" spans="1:27" x14ac:dyDescent="0.55000000000000004">
      <c r="A246" s="1">
        <v>429.000000000054</v>
      </c>
      <c r="B246" s="1">
        <v>-6.2483637343083596E-3</v>
      </c>
      <c r="C246" s="1">
        <v>-1.3563375836474699E-2</v>
      </c>
      <c r="D246" s="1">
        <v>-2.0713580107382699E-2</v>
      </c>
      <c r="E246" s="1">
        <v>-2.7479005530549001E-2</v>
      </c>
      <c r="F246" s="1">
        <v>-3.29328306475681E-2</v>
      </c>
      <c r="G246" s="1">
        <v>-4.0600447513922701E-2</v>
      </c>
      <c r="H246" s="1">
        <v>-5.8274950619016698E-2</v>
      </c>
      <c r="I246" s="1">
        <v>-9.7643399330694404E-4</v>
      </c>
      <c r="S246" s="1">
        <v>429.000000000054</v>
      </c>
      <c r="T246" s="1">
        <v>5.79786340949969E-2</v>
      </c>
      <c r="U246" s="1">
        <v>5.8913498045280698E-3</v>
      </c>
      <c r="V246" s="1">
        <v>-9.4485597021064195E-4</v>
      </c>
      <c r="W246" s="1">
        <v>-1.03579248901783E-2</v>
      </c>
      <c r="X246" s="1">
        <v>-2.10602265294779E-2</v>
      </c>
      <c r="Y246" s="1">
        <v>-2.7841561314183801E-2</v>
      </c>
      <c r="Z246" s="1">
        <v>-3.4967944293675397E-2</v>
      </c>
      <c r="AA246" s="1">
        <v>2.6007958722958102E-4</v>
      </c>
    </row>
    <row r="247" spans="1:27" x14ac:dyDescent="0.55000000000000004">
      <c r="A247" s="1">
        <v>430.00000000005502</v>
      </c>
      <c r="B247" s="1">
        <v>-6.1968471723314001E-3</v>
      </c>
      <c r="C247" s="1">
        <v>-1.36166455356308E-2</v>
      </c>
      <c r="D247" s="1">
        <v>-2.0648532949088302E-2</v>
      </c>
      <c r="E247" s="1">
        <v>-2.7281881487082799E-2</v>
      </c>
      <c r="F247" s="1">
        <v>-3.2462828073362301E-2</v>
      </c>
      <c r="G247" s="1">
        <v>-4.0381305759630698E-2</v>
      </c>
      <c r="H247" s="1">
        <v>-6.34438857832859E-2</v>
      </c>
      <c r="I247" s="1">
        <v>-8.0337641689833005E-4</v>
      </c>
      <c r="S247" s="1">
        <v>430.00000000005502</v>
      </c>
      <c r="T247" s="1">
        <v>5.8070102149659998E-2</v>
      </c>
      <c r="U247" s="1">
        <v>5.6668696286807903E-3</v>
      </c>
      <c r="V247" s="1">
        <v>-8.7940928387736405E-4</v>
      </c>
      <c r="W247" s="1">
        <v>-1.0346580504141299E-2</v>
      </c>
      <c r="X247" s="1">
        <v>-2.11081913638295E-2</v>
      </c>
      <c r="Y247" s="1">
        <v>-2.7830391614978502E-2</v>
      </c>
      <c r="Z247" s="1">
        <v>-3.5063129320386598E-2</v>
      </c>
      <c r="AA247" s="1">
        <v>1.89962915665556E-4</v>
      </c>
    </row>
    <row r="248" spans="1:27" x14ac:dyDescent="0.55000000000000004">
      <c r="A248" s="1">
        <v>431.00000000005502</v>
      </c>
      <c r="B248" s="1">
        <v>-6.7370118461379004E-3</v>
      </c>
      <c r="C248" s="1">
        <v>-1.34183434024747E-2</v>
      </c>
      <c r="D248" s="1">
        <v>-2.0629206957311901E-2</v>
      </c>
      <c r="E248" s="1">
        <v>-2.72233692856402E-2</v>
      </c>
      <c r="F248" s="1">
        <v>-3.2701970815599203E-2</v>
      </c>
      <c r="G248" s="1">
        <v>-4.0293115240045099E-2</v>
      </c>
      <c r="H248" s="1">
        <v>-6.81490852412171E-2</v>
      </c>
      <c r="I248" s="1">
        <v>-8.9530937628692095E-4</v>
      </c>
      <c r="S248" s="1">
        <v>431.00000000005502</v>
      </c>
      <c r="T248" s="1">
        <v>5.8446174939612398E-2</v>
      </c>
      <c r="U248" s="1">
        <v>5.4001151359243599E-3</v>
      </c>
      <c r="V248" s="1">
        <v>-1.08310007614545E-3</v>
      </c>
      <c r="W248" s="1">
        <v>-1.04220060578743E-2</v>
      </c>
      <c r="X248" s="1">
        <v>-2.0900760431155001E-2</v>
      </c>
      <c r="Y248" s="1">
        <v>-2.7743910825799599E-2</v>
      </c>
      <c r="Z248" s="1">
        <v>-3.49303212061218E-2</v>
      </c>
      <c r="AA248" s="1">
        <v>-4.7114534545618303E-5</v>
      </c>
    </row>
    <row r="249" spans="1:27" x14ac:dyDescent="0.55000000000000004">
      <c r="A249" s="1">
        <v>432.00000000005502</v>
      </c>
      <c r="B249" s="1">
        <v>-6.19940745453758E-3</v>
      </c>
      <c r="C249" s="1">
        <v>-1.3193606720880499E-2</v>
      </c>
      <c r="D249" s="1">
        <v>-2.0465290253777801E-2</v>
      </c>
      <c r="E249" s="1">
        <v>-2.70809884595361E-2</v>
      </c>
      <c r="F249" s="1">
        <v>-3.2497774880307098E-2</v>
      </c>
      <c r="G249" s="1">
        <v>-3.9922569811513001E-2</v>
      </c>
      <c r="H249" s="1">
        <v>-7.2157793878610904E-2</v>
      </c>
      <c r="I249" s="1">
        <v>-8.9767290203770903E-4</v>
      </c>
      <c r="S249" s="1">
        <v>432.00000000005502</v>
      </c>
      <c r="T249" s="1">
        <v>5.8402114489241402E-2</v>
      </c>
      <c r="U249" s="1">
        <v>5.5764317520965202E-3</v>
      </c>
      <c r="V249" s="1">
        <v>-9.3529627424420196E-4</v>
      </c>
      <c r="W249" s="1">
        <v>-1.00287490816608E-2</v>
      </c>
      <c r="X249" s="1">
        <v>-2.0796070615018199E-2</v>
      </c>
      <c r="Y249" s="1">
        <v>-2.74742204029516E-2</v>
      </c>
      <c r="Z249" s="1">
        <v>-3.4407877322916801E-2</v>
      </c>
      <c r="AA249" s="1">
        <v>-6.8555906780819198E-5</v>
      </c>
    </row>
    <row r="250" spans="1:27" x14ac:dyDescent="0.55000000000000004">
      <c r="A250" s="1">
        <v>433.00000000005502</v>
      </c>
      <c r="B250" s="1">
        <v>-6.5262811485092198E-3</v>
      </c>
      <c r="C250" s="1">
        <v>-1.33093868859098E-2</v>
      </c>
      <c r="D250" s="1">
        <v>-2.0501556989548302E-2</v>
      </c>
      <c r="E250" s="1">
        <v>-2.7007874939503799E-2</v>
      </c>
      <c r="F250" s="1">
        <v>-3.2349582129417902E-2</v>
      </c>
      <c r="G250" s="1">
        <v>-3.98732570419617E-2</v>
      </c>
      <c r="H250" s="1">
        <v>-7.6465694648497798E-2</v>
      </c>
      <c r="I250" s="1">
        <v>-8.5358402190709702E-4</v>
      </c>
      <c r="S250" s="1">
        <v>433.00000000005502</v>
      </c>
      <c r="T250" s="1">
        <v>5.8663259404574002E-2</v>
      </c>
      <c r="U250" s="1">
        <v>5.2991777900762496E-3</v>
      </c>
      <c r="V250" s="1">
        <v>-9.4505610174789104E-4</v>
      </c>
      <c r="W250" s="1">
        <v>-1.04032551659551E-2</v>
      </c>
      <c r="X250" s="1">
        <v>-2.0662166699652301E-2</v>
      </c>
      <c r="Y250" s="1">
        <v>-2.7407327562279E-2</v>
      </c>
      <c r="Z250" s="1">
        <v>-3.4361089654216401E-2</v>
      </c>
      <c r="AA250" s="1">
        <v>3.5108812219262602E-4</v>
      </c>
    </row>
    <row r="251" spans="1:27" x14ac:dyDescent="0.55000000000000004">
      <c r="A251" s="1">
        <v>434.00000000005502</v>
      </c>
      <c r="B251" s="1">
        <v>-6.3380334950426101E-3</v>
      </c>
      <c r="C251" s="1">
        <v>-1.3030215418001E-2</v>
      </c>
      <c r="D251" s="1">
        <v>-2.01918774958233E-2</v>
      </c>
      <c r="E251" s="1">
        <v>-2.6792353727597001E-2</v>
      </c>
      <c r="F251" s="1">
        <v>-3.21779739302962E-2</v>
      </c>
      <c r="G251" s="1">
        <v>-3.9695522635490303E-2</v>
      </c>
      <c r="H251" s="1">
        <v>-7.9764234727972103E-2</v>
      </c>
      <c r="I251" s="1">
        <v>-7.2643022427559096E-4</v>
      </c>
      <c r="S251" s="1">
        <v>434.00000000005502</v>
      </c>
      <c r="T251" s="1">
        <v>5.8795136441163597E-2</v>
      </c>
      <c r="U251" s="1">
        <v>5.1063251979338604E-3</v>
      </c>
      <c r="V251" s="1">
        <v>-9.4318265439993104E-4</v>
      </c>
      <c r="W251" s="1">
        <v>-1.0091811475081499E-2</v>
      </c>
      <c r="X251" s="1">
        <v>-2.0370770583099201E-2</v>
      </c>
      <c r="Y251" s="1">
        <v>-2.7108221967432001E-2</v>
      </c>
      <c r="Z251" s="1">
        <v>-3.4028756140367697E-2</v>
      </c>
      <c r="AA251" s="1">
        <v>2.6769721962165898E-4</v>
      </c>
    </row>
    <row r="252" spans="1:27" x14ac:dyDescent="0.55000000000000004">
      <c r="A252" s="1">
        <v>435.00000000005599</v>
      </c>
      <c r="B252" s="1">
        <v>-6.0974974527260696E-3</v>
      </c>
      <c r="C252" s="1">
        <v>-1.2814157003301499E-2</v>
      </c>
      <c r="D252" s="1">
        <v>-1.99879649597044E-2</v>
      </c>
      <c r="E252" s="1">
        <v>-2.6368710055442501E-2</v>
      </c>
      <c r="F252" s="1">
        <v>-3.1772085368736498E-2</v>
      </c>
      <c r="G252" s="1">
        <v>-3.9118502422778603E-2</v>
      </c>
      <c r="H252" s="1">
        <v>-8.2907353668995806E-2</v>
      </c>
      <c r="I252" s="1">
        <v>-5.6320848331333601E-4</v>
      </c>
      <c r="S252" s="1">
        <v>435.00000000005599</v>
      </c>
      <c r="T252" s="1">
        <v>5.8870760150653199E-2</v>
      </c>
      <c r="U252" s="1">
        <v>5.2412815873235496E-3</v>
      </c>
      <c r="V252" s="1">
        <v>-9.7597334259866297E-4</v>
      </c>
      <c r="W252" s="1">
        <v>-1.00370215213051E-2</v>
      </c>
      <c r="X252" s="1">
        <v>-1.9969261882316899E-2</v>
      </c>
      <c r="Y252" s="1">
        <v>-2.6979339706060899E-2</v>
      </c>
      <c r="Z252" s="1">
        <v>-3.373606802826E-2</v>
      </c>
      <c r="AA252" s="1">
        <v>3.9627051254650899E-5</v>
      </c>
    </row>
    <row r="253" spans="1:27" x14ac:dyDescent="0.55000000000000004">
      <c r="A253" s="1">
        <v>436.00000000005599</v>
      </c>
      <c r="B253" s="1">
        <v>-6.1141963898498804E-3</v>
      </c>
      <c r="C253" s="1">
        <v>-1.3076849716039901E-2</v>
      </c>
      <c r="D253" s="1">
        <v>-1.9967098115068901E-2</v>
      </c>
      <c r="E253" s="1">
        <v>-2.6239560906333701E-2</v>
      </c>
      <c r="F253" s="1">
        <v>-3.1448961892164999E-2</v>
      </c>
      <c r="G253" s="1">
        <v>-3.9023311959287897E-2</v>
      </c>
      <c r="H253" s="1">
        <v>-8.5596139907619204E-2</v>
      </c>
      <c r="I253" s="1">
        <v>-5.7552551501468695E-4</v>
      </c>
      <c r="S253" s="1">
        <v>436.00000000005599</v>
      </c>
      <c r="T253" s="1">
        <v>5.8998978919642099E-2</v>
      </c>
      <c r="U253" s="1">
        <v>4.9578734251754198E-3</v>
      </c>
      <c r="V253" s="1">
        <v>-8.1719688065285203E-4</v>
      </c>
      <c r="W253" s="1">
        <v>-9.6788762740894797E-3</v>
      </c>
      <c r="X253" s="1">
        <v>-1.9988390003349E-2</v>
      </c>
      <c r="Y253" s="1">
        <v>-2.6611157719054399E-2</v>
      </c>
      <c r="Z253" s="1">
        <v>-3.35047881951894E-2</v>
      </c>
      <c r="AA253" s="1">
        <v>2.2734242714976901E-4</v>
      </c>
    </row>
    <row r="254" spans="1:27" x14ac:dyDescent="0.55000000000000004">
      <c r="A254" s="1">
        <v>437.00000000005599</v>
      </c>
      <c r="B254" s="1">
        <v>-6.2013573499657701E-3</v>
      </c>
      <c r="C254" s="1">
        <v>-1.2883916768922201E-2</v>
      </c>
      <c r="D254" s="1">
        <v>-1.9874991788406699E-2</v>
      </c>
      <c r="E254" s="1">
        <v>-2.6275165541770999E-2</v>
      </c>
      <c r="F254" s="1">
        <v>-3.1451719100922801E-2</v>
      </c>
      <c r="G254" s="1">
        <v>-3.8894050455082603E-2</v>
      </c>
      <c r="H254" s="1">
        <v>-8.8689696614544497E-2</v>
      </c>
      <c r="I254" s="1">
        <v>-8.4091473150787197E-4</v>
      </c>
      <c r="S254" s="1">
        <v>437.00000000005599</v>
      </c>
      <c r="T254" s="1">
        <v>5.9426355323247498E-2</v>
      </c>
      <c r="U254" s="1">
        <v>4.8556828405546702E-3</v>
      </c>
      <c r="V254" s="1">
        <v>-1.2350983516882001E-3</v>
      </c>
      <c r="W254" s="1">
        <v>-9.8527657686232496E-3</v>
      </c>
      <c r="X254" s="1">
        <v>-1.9982210313424401E-2</v>
      </c>
      <c r="Y254" s="1">
        <v>-2.6669736855607001E-2</v>
      </c>
      <c r="Z254" s="1">
        <v>-3.3537774633177302E-2</v>
      </c>
      <c r="AA254" s="1">
        <v>-3.3336674210682801E-5</v>
      </c>
    </row>
    <row r="255" spans="1:27" x14ac:dyDescent="0.55000000000000004">
      <c r="A255" s="1">
        <v>438.00000000005599</v>
      </c>
      <c r="B255" s="1">
        <v>-5.9891050485997204E-3</v>
      </c>
      <c r="C255" s="1">
        <v>-1.2784343420559599E-2</v>
      </c>
      <c r="D255" s="1">
        <v>-1.9677642822144001E-2</v>
      </c>
      <c r="E255" s="1">
        <v>-2.6045240562671899E-2</v>
      </c>
      <c r="F255" s="1">
        <v>-3.11338183693897E-2</v>
      </c>
      <c r="G255" s="1">
        <v>-3.8472180348237302E-2</v>
      </c>
      <c r="H255" s="1">
        <v>-9.0734208144419196E-2</v>
      </c>
      <c r="I255" s="1">
        <v>-9.1111194734833599E-4</v>
      </c>
      <c r="S255" s="1">
        <v>438.00000000005599</v>
      </c>
      <c r="T255" s="1">
        <v>5.9557995061806E-2</v>
      </c>
      <c r="U255" s="1">
        <v>4.8711205518469601E-3</v>
      </c>
      <c r="V255" s="1">
        <v>-9.9068423192070001E-4</v>
      </c>
      <c r="W255" s="1">
        <v>-9.7750913406852002E-3</v>
      </c>
      <c r="X255" s="1">
        <v>-1.98125769473959E-2</v>
      </c>
      <c r="Y255" s="1">
        <v>-2.6301550686377299E-2</v>
      </c>
      <c r="Z255" s="1">
        <v>-3.3003468369131199E-2</v>
      </c>
      <c r="AA255" s="1">
        <v>1.5849891929967699E-5</v>
      </c>
    </row>
    <row r="256" spans="1:27" x14ac:dyDescent="0.55000000000000004">
      <c r="A256" s="1">
        <v>439.00000000005701</v>
      </c>
      <c r="B256" s="1">
        <v>-5.8230582375765798E-3</v>
      </c>
      <c r="C256" s="1">
        <v>-1.25335136609351E-2</v>
      </c>
      <c r="D256" s="1">
        <v>-1.9634070721597702E-2</v>
      </c>
      <c r="E256" s="1">
        <v>-2.5913510596503202E-2</v>
      </c>
      <c r="F256" s="1">
        <v>-3.0631932897218099E-2</v>
      </c>
      <c r="G256" s="1">
        <v>-3.8067264312832902E-2</v>
      </c>
      <c r="H256" s="1">
        <v>-9.2956637689623797E-2</v>
      </c>
      <c r="I256" s="1">
        <v>-8.1084215477037402E-4</v>
      </c>
      <c r="S256" s="1">
        <v>439.00000000005701</v>
      </c>
      <c r="T256" s="1">
        <v>5.97230487403786E-2</v>
      </c>
      <c r="U256" s="1">
        <v>4.6553565982030099E-3</v>
      </c>
      <c r="V256" s="1">
        <v>-1.0262337149609399E-3</v>
      </c>
      <c r="W256" s="1">
        <v>-9.7865041151139892E-3</v>
      </c>
      <c r="X256" s="1">
        <v>-1.95383995281278E-2</v>
      </c>
      <c r="Y256" s="1">
        <v>-2.6104248358210399E-2</v>
      </c>
      <c r="Z256" s="1">
        <v>-3.2704154793386897E-2</v>
      </c>
      <c r="AA256" s="1">
        <v>3.0666248883017699E-4</v>
      </c>
    </row>
    <row r="257" spans="1:27" x14ac:dyDescent="0.55000000000000004">
      <c r="A257" s="1">
        <v>440.00000000005701</v>
      </c>
      <c r="B257" s="1">
        <v>-5.7555722045959197E-3</v>
      </c>
      <c r="C257" s="1">
        <v>-1.24667748242029E-2</v>
      </c>
      <c r="D257" s="1">
        <v>-1.9309524079134999E-2</v>
      </c>
      <c r="E257" s="1">
        <v>-2.5312533158199101E-2</v>
      </c>
      <c r="F257" s="1">
        <v>-3.03306577344154E-2</v>
      </c>
      <c r="G257" s="1">
        <v>-3.7516052076521103E-2</v>
      </c>
      <c r="H257" s="1">
        <v>-9.4893422280291295E-2</v>
      </c>
      <c r="I257" s="1">
        <v>-8.6526206479817702E-4</v>
      </c>
      <c r="S257" s="1">
        <v>440.00000000005701</v>
      </c>
      <c r="T257" s="1">
        <v>5.9867067244900998E-2</v>
      </c>
      <c r="U257" s="1">
        <v>4.74122197097172E-3</v>
      </c>
      <c r="V257" s="1">
        <v>-9.3274084127242796E-4</v>
      </c>
      <c r="W257" s="1">
        <v>-9.4514939400291292E-3</v>
      </c>
      <c r="X257" s="1">
        <v>-1.91539870122832E-2</v>
      </c>
      <c r="Y257" s="1">
        <v>-2.5781595217224201E-2</v>
      </c>
      <c r="Z257" s="1">
        <v>-3.23336116183E-2</v>
      </c>
      <c r="AA257" s="1">
        <v>1.9274963493724201E-4</v>
      </c>
    </row>
    <row r="258" spans="1:27" x14ac:dyDescent="0.55000000000000004">
      <c r="A258" s="1">
        <v>441.00000000005701</v>
      </c>
      <c r="B258" s="1">
        <v>-5.7486877928267397E-3</v>
      </c>
      <c r="C258" s="1">
        <v>-1.23917941358669E-2</v>
      </c>
      <c r="D258" s="1">
        <v>-1.90575716444276E-2</v>
      </c>
      <c r="E258" s="1">
        <v>-2.51483296430009E-2</v>
      </c>
      <c r="F258" s="1">
        <v>-2.9978198943878601E-2</v>
      </c>
      <c r="G258" s="1">
        <v>-3.7307902216610102E-2</v>
      </c>
      <c r="H258" s="1">
        <v>-9.6364974745732607E-2</v>
      </c>
      <c r="I258" s="1">
        <v>-7.8446844281390097E-4</v>
      </c>
      <c r="S258" s="1">
        <v>441.00000000005701</v>
      </c>
      <c r="T258" s="1">
        <v>6.0108796887136599E-2</v>
      </c>
      <c r="U258" s="1">
        <v>4.5176106986918102E-3</v>
      </c>
      <c r="V258" s="1">
        <v>-9.75603887493636E-4</v>
      </c>
      <c r="W258" s="1">
        <v>-9.3026076840852807E-3</v>
      </c>
      <c r="X258" s="1">
        <v>-1.8933815182825799E-2</v>
      </c>
      <c r="Y258" s="1">
        <v>-2.52301094220309E-2</v>
      </c>
      <c r="Z258" s="1">
        <v>-3.1796175715230003E-2</v>
      </c>
      <c r="AA258" s="1">
        <v>1.18568675126031E-4</v>
      </c>
    </row>
    <row r="259" spans="1:27" x14ac:dyDescent="0.55000000000000004">
      <c r="A259" s="1">
        <v>442.00000000005701</v>
      </c>
      <c r="B259" s="1">
        <v>-5.7946368933421196E-3</v>
      </c>
      <c r="C259" s="1">
        <v>-1.19836396622151E-2</v>
      </c>
      <c r="D259" s="1">
        <v>-1.8576431939777899E-2</v>
      </c>
      <c r="E259" s="1">
        <v>-2.47262950029715E-2</v>
      </c>
      <c r="F259" s="1">
        <v>-2.9422439115888498E-2</v>
      </c>
      <c r="G259" s="1">
        <v>-3.6575657231264602E-2</v>
      </c>
      <c r="H259" s="1">
        <v>-9.77949112033238E-2</v>
      </c>
      <c r="I259" s="1">
        <v>-6.42871433359116E-4</v>
      </c>
      <c r="S259" s="1">
        <v>442.00000000005701</v>
      </c>
      <c r="T259" s="1">
        <v>6.0121639147240398E-2</v>
      </c>
      <c r="U259" s="1">
        <v>4.5799523025247604E-3</v>
      </c>
      <c r="V259" s="1">
        <v>-6.9093875725309204E-4</v>
      </c>
      <c r="W259" s="1">
        <v>-8.8610017516498503E-3</v>
      </c>
      <c r="X259" s="1">
        <v>-1.85990964606925E-2</v>
      </c>
      <c r="Y259" s="1">
        <v>-2.4610613768561499E-2</v>
      </c>
      <c r="Z259" s="1">
        <v>-3.11517458716223E-2</v>
      </c>
      <c r="AA259" s="1">
        <v>2.5864378545970598E-4</v>
      </c>
    </row>
    <row r="260" spans="1:27" x14ac:dyDescent="0.55000000000000004">
      <c r="A260" s="1">
        <v>443.00000000005798</v>
      </c>
      <c r="B260" s="1">
        <v>-5.6222867991716202E-3</v>
      </c>
      <c r="C260" s="1">
        <v>-1.19390192374365E-2</v>
      </c>
      <c r="D260" s="1">
        <v>-1.84595459613822E-2</v>
      </c>
      <c r="E260" s="1">
        <v>-2.4131743973003699E-2</v>
      </c>
      <c r="F260" s="1">
        <v>-2.9083905936670099E-2</v>
      </c>
      <c r="G260" s="1">
        <v>-3.5912174939769899E-2</v>
      </c>
      <c r="H260" s="1">
        <v>-9.9156272333518897E-2</v>
      </c>
      <c r="I260" s="1">
        <v>-6.0064587973358396E-4</v>
      </c>
      <c r="S260" s="1">
        <v>443.00000000005798</v>
      </c>
      <c r="T260" s="1">
        <v>6.0382597286917999E-2</v>
      </c>
      <c r="U260" s="1">
        <v>4.5879843835823402E-3</v>
      </c>
      <c r="V260" s="1">
        <v>-5.5606357808447198E-4</v>
      </c>
      <c r="W260" s="1">
        <v>-8.7854458257247397E-3</v>
      </c>
      <c r="X260" s="1">
        <v>-1.80905622929818E-2</v>
      </c>
      <c r="Y260" s="1">
        <v>-2.43278697170233E-2</v>
      </c>
      <c r="Z260" s="1">
        <v>-3.0562976473043901E-2</v>
      </c>
      <c r="AA260" s="1">
        <v>3.2724312388836898E-4</v>
      </c>
    </row>
    <row r="261" spans="1:27" x14ac:dyDescent="0.55000000000000004">
      <c r="A261" s="1">
        <v>444.00000000005798</v>
      </c>
      <c r="B261" s="1">
        <v>-5.4141727813206602E-3</v>
      </c>
      <c r="C261" s="1">
        <v>-1.1631319615016299E-2</v>
      </c>
      <c r="D261" s="1">
        <v>-1.8235864464259E-2</v>
      </c>
      <c r="E261" s="1">
        <v>-2.38386818448083E-2</v>
      </c>
      <c r="F261" s="1">
        <v>-2.8078498776105999E-2</v>
      </c>
      <c r="G261" s="1">
        <v>-3.5205262348635802E-2</v>
      </c>
      <c r="H261" s="1">
        <v>-0.100424949075471</v>
      </c>
      <c r="I261" s="1">
        <v>-6.4295999392918605E-4</v>
      </c>
      <c r="S261" s="1">
        <v>444.00000000005798</v>
      </c>
      <c r="T261" s="1">
        <v>6.0471334656839001E-2</v>
      </c>
      <c r="U261" s="1">
        <v>4.5837421915029203E-3</v>
      </c>
      <c r="V261" s="1">
        <v>-4.6503355678250601E-4</v>
      </c>
      <c r="W261" s="1">
        <v>-8.4206488000549903E-3</v>
      </c>
      <c r="X261" s="1">
        <v>-1.7583889095299999E-2</v>
      </c>
      <c r="Y261" s="1">
        <v>-2.3431971892450901E-2</v>
      </c>
      <c r="Z261" s="1">
        <v>-2.9591293834905101E-2</v>
      </c>
      <c r="AA261" s="1">
        <v>4.4777519525512498E-4</v>
      </c>
    </row>
    <row r="262" spans="1:27" x14ac:dyDescent="0.55000000000000004">
      <c r="A262" s="1">
        <v>445.00000000005798</v>
      </c>
      <c r="B262" s="1">
        <v>-5.3589757348239501E-3</v>
      </c>
      <c r="C262" s="1">
        <v>-1.1430805949838601E-2</v>
      </c>
      <c r="D262" s="1">
        <v>-1.77458529297174E-2</v>
      </c>
      <c r="E262" s="1">
        <v>-2.3206189833777199E-2</v>
      </c>
      <c r="F262" s="1">
        <v>-2.7923068432971598E-2</v>
      </c>
      <c r="G262" s="1">
        <v>-3.4533432074307001E-2</v>
      </c>
      <c r="H262" s="1">
        <v>-0.10160870187582</v>
      </c>
      <c r="I262" s="1">
        <v>-7.93542739164377E-4</v>
      </c>
      <c r="S262" s="1">
        <v>445.00000000005798</v>
      </c>
      <c r="T262" s="1">
        <v>6.0810327892172999E-2</v>
      </c>
      <c r="U262" s="1">
        <v>4.3563998084814601E-3</v>
      </c>
      <c r="V262" s="1">
        <v>-3.9880753710045899E-4</v>
      </c>
      <c r="W262" s="1">
        <v>-8.0146324201315605E-3</v>
      </c>
      <c r="X262" s="1">
        <v>-1.7124673586083099E-2</v>
      </c>
      <c r="Y262" s="1">
        <v>-2.3168233718697102E-2</v>
      </c>
      <c r="Z262" s="1">
        <v>-2.9065195944712501E-2</v>
      </c>
      <c r="AA262" s="1">
        <v>6.1358169568924702E-5</v>
      </c>
    </row>
    <row r="263" spans="1:27" x14ac:dyDescent="0.55000000000000004">
      <c r="A263" s="1">
        <v>446.00000000005798</v>
      </c>
      <c r="B263" s="1">
        <v>-5.2737383483486599E-3</v>
      </c>
      <c r="C263" s="1">
        <v>-1.1270976476881101E-2</v>
      </c>
      <c r="D263" s="1">
        <v>-1.74666304523491E-2</v>
      </c>
      <c r="E263" s="1">
        <v>-2.2754388518588398E-2</v>
      </c>
      <c r="F263" s="1">
        <v>-2.7225462940247601E-2</v>
      </c>
      <c r="G263" s="1">
        <v>-3.3765167308179599E-2</v>
      </c>
      <c r="H263" s="1">
        <v>-0.102474132599013</v>
      </c>
      <c r="I263" s="1">
        <v>-9.0589458425711098E-4</v>
      </c>
      <c r="S263" s="1">
        <v>446.00000000005798</v>
      </c>
      <c r="T263" s="1">
        <v>6.0967656323847097E-2</v>
      </c>
      <c r="U263" s="1">
        <v>4.4332561059682403E-3</v>
      </c>
      <c r="V263" s="1">
        <v>-9.5047720208466703E-5</v>
      </c>
      <c r="W263" s="1">
        <v>-7.5622435303632496E-3</v>
      </c>
      <c r="X263" s="1">
        <v>-1.6721972171231898E-2</v>
      </c>
      <c r="Y263" s="1">
        <v>-2.2270349724670999E-2</v>
      </c>
      <c r="Z263" s="1">
        <v>-2.8075799905421299E-2</v>
      </c>
      <c r="AA263" s="1">
        <v>3.2484645600803298E-4</v>
      </c>
    </row>
    <row r="264" spans="1:27" x14ac:dyDescent="0.55000000000000004">
      <c r="A264" s="1">
        <v>447.00000000005798</v>
      </c>
      <c r="B264" s="1">
        <v>-5.1441871144487002E-3</v>
      </c>
      <c r="C264" s="1">
        <v>-1.0930283522952101E-2</v>
      </c>
      <c r="D264" s="1">
        <v>-1.6895657194293399E-2</v>
      </c>
      <c r="E264" s="1">
        <v>-2.2165749233183801E-2</v>
      </c>
      <c r="F264" s="1">
        <v>-2.62913250660473E-2</v>
      </c>
      <c r="G264" s="1">
        <v>-3.2699269004836697E-2</v>
      </c>
      <c r="H264" s="1">
        <v>-0.103300521321184</v>
      </c>
      <c r="I264" s="1">
        <v>-6.5694543679990097E-4</v>
      </c>
      <c r="S264" s="1">
        <v>447.00000000005798</v>
      </c>
      <c r="T264" s="1">
        <v>6.10994746370098E-2</v>
      </c>
      <c r="U264" s="1">
        <v>4.4800650815007602E-3</v>
      </c>
      <c r="V264" s="1">
        <v>1.28636150153356E-5</v>
      </c>
      <c r="W264" s="1">
        <v>-7.23823735482993E-3</v>
      </c>
      <c r="X264" s="1">
        <v>-1.6011806502902601E-2</v>
      </c>
      <c r="Y264" s="1">
        <v>-2.1392342728845E-2</v>
      </c>
      <c r="Z264" s="1">
        <v>-2.7203018469411901E-2</v>
      </c>
      <c r="AA264" s="1">
        <v>3.31249548404568E-4</v>
      </c>
    </row>
    <row r="265" spans="1:27" x14ac:dyDescent="0.55000000000000004">
      <c r="A265" s="1">
        <v>448.000000000059</v>
      </c>
      <c r="B265" s="1">
        <v>-5.09711022559272E-3</v>
      </c>
      <c r="C265" s="1">
        <v>-1.07583155821523E-2</v>
      </c>
      <c r="D265" s="1">
        <v>-1.65388158825031E-2</v>
      </c>
      <c r="E265" s="1">
        <v>-2.1543085608048601E-2</v>
      </c>
      <c r="F265" s="1">
        <v>-2.5619871599288399E-2</v>
      </c>
      <c r="G265" s="1">
        <v>-3.1830647366599997E-2</v>
      </c>
      <c r="H265" s="1">
        <v>-0.104267168717084</v>
      </c>
      <c r="I265" s="1">
        <v>-8.6493984417756499E-4</v>
      </c>
      <c r="S265" s="1">
        <v>448.000000000059</v>
      </c>
      <c r="T265" s="1">
        <v>6.1423614932880302E-2</v>
      </c>
      <c r="U265" s="1">
        <v>4.3522981434173102E-3</v>
      </c>
      <c r="V265" s="1">
        <v>1.29500617475842E-4</v>
      </c>
      <c r="W265" s="1">
        <v>-6.9702094280098999E-3</v>
      </c>
      <c r="X265" s="1">
        <v>-1.5523331939570501E-2</v>
      </c>
      <c r="Y265" s="1">
        <v>-2.0822542729991299E-2</v>
      </c>
      <c r="Z265" s="1">
        <v>-2.6370200534325899E-2</v>
      </c>
      <c r="AA265" s="1">
        <v>-5.7843937467669697E-5</v>
      </c>
    </row>
    <row r="266" spans="1:27" x14ac:dyDescent="0.55000000000000004">
      <c r="A266" s="1">
        <v>449.000000000059</v>
      </c>
      <c r="B266" s="1">
        <v>-4.7499709224684203E-3</v>
      </c>
      <c r="C266" s="1">
        <v>-1.0241244471813399E-2</v>
      </c>
      <c r="D266" s="1">
        <v>-1.5905783546133302E-2</v>
      </c>
      <c r="E266" s="1">
        <v>-2.0880195088665801E-2</v>
      </c>
      <c r="F266" s="1">
        <v>-2.4893336246409999E-2</v>
      </c>
      <c r="G266" s="1">
        <v>-3.0578990082265899E-2</v>
      </c>
      <c r="H266" s="1">
        <v>-0.104885978971891</v>
      </c>
      <c r="I266" s="1">
        <v>-8.2058905794622002E-4</v>
      </c>
      <c r="S266" s="1">
        <v>449.000000000059</v>
      </c>
      <c r="T266" s="1">
        <v>6.1525521471543602E-2</v>
      </c>
      <c r="U266" s="1">
        <v>4.4062731344808202E-3</v>
      </c>
      <c r="V266" s="1">
        <v>3.9865542520576397E-4</v>
      </c>
      <c r="W266" s="1">
        <v>-6.3035156666665804E-3</v>
      </c>
      <c r="X266" s="1">
        <v>-1.4832060962533601E-2</v>
      </c>
      <c r="Y266" s="1">
        <v>-1.9863723054789499E-2</v>
      </c>
      <c r="Z266" s="1">
        <v>-2.5286375783312099E-2</v>
      </c>
      <c r="AA266" s="1">
        <v>2.0715239925224099E-4</v>
      </c>
    </row>
    <row r="267" spans="1:27" x14ac:dyDescent="0.55000000000000004">
      <c r="A267" s="1">
        <v>450.000000000059</v>
      </c>
      <c r="B267" s="1">
        <v>-4.7053087802363799E-3</v>
      </c>
      <c r="C267" s="1">
        <v>-1.0020263228817401E-2</v>
      </c>
      <c r="D267" s="1">
        <v>-1.54323344678985E-2</v>
      </c>
      <c r="E267" s="1">
        <v>-2.0221338264993002E-2</v>
      </c>
      <c r="F267" s="1">
        <v>-2.3991594251304999E-2</v>
      </c>
      <c r="G267" s="1">
        <v>-2.9393931342906299E-2</v>
      </c>
      <c r="H267" s="1">
        <v>-0.10575658615925999</v>
      </c>
      <c r="I267" s="1">
        <v>-8.3603798430009204E-4</v>
      </c>
      <c r="S267" s="1">
        <v>450.000000000059</v>
      </c>
      <c r="T267" s="1">
        <v>6.15844019713256E-2</v>
      </c>
      <c r="U267" s="1">
        <v>4.4788325755840304E-3</v>
      </c>
      <c r="V267" s="1">
        <v>7.2219258972911599E-4</v>
      </c>
      <c r="W267" s="1">
        <v>-5.8476571789615904E-3</v>
      </c>
      <c r="X267" s="1">
        <v>-1.4025985784999801E-2</v>
      </c>
      <c r="Y267" s="1">
        <v>-1.8864320420631499E-2</v>
      </c>
      <c r="Z267" s="1">
        <v>-2.4025928299366998E-2</v>
      </c>
      <c r="AA267" s="1">
        <v>-6.4334499317482402E-6</v>
      </c>
    </row>
    <row r="268" spans="1:27" x14ac:dyDescent="0.55000000000000004">
      <c r="A268" s="1">
        <v>451.000000000059</v>
      </c>
      <c r="B268" s="1">
        <v>-4.5827075451821998E-3</v>
      </c>
      <c r="C268" s="1">
        <v>-9.6181530246321392E-3</v>
      </c>
      <c r="D268" s="1">
        <v>-1.43655237883532E-2</v>
      </c>
      <c r="E268" s="1">
        <v>-1.9231474912207801E-2</v>
      </c>
      <c r="F268" s="1">
        <v>-2.2866048887160199E-2</v>
      </c>
      <c r="G268" s="1">
        <v>-2.81496417905607E-2</v>
      </c>
      <c r="H268" s="1">
        <v>-0.106582164561228</v>
      </c>
      <c r="I268" s="1">
        <v>-6.7844522123583397E-4</v>
      </c>
      <c r="S268" s="1">
        <v>451.000000000059</v>
      </c>
      <c r="T268" s="1">
        <v>6.0805423998004503E-2</v>
      </c>
      <c r="U268" s="1">
        <v>4.5815892451385801E-3</v>
      </c>
      <c r="V268" s="1">
        <v>8.7350717539173795E-4</v>
      </c>
      <c r="W268" s="1">
        <v>-5.2333803330352298E-3</v>
      </c>
      <c r="X268" s="1">
        <v>-1.29100323993835E-2</v>
      </c>
      <c r="Y268" s="1">
        <v>-1.7670808176918702E-2</v>
      </c>
      <c r="Z268" s="1">
        <v>-2.2736298831920299E-2</v>
      </c>
      <c r="AA268" s="1">
        <v>1.3764277507054301E-4</v>
      </c>
    </row>
    <row r="269" spans="1:27" x14ac:dyDescent="0.55000000000000004">
      <c r="A269" s="1">
        <v>452.00000000006003</v>
      </c>
      <c r="B269" s="1">
        <v>-4.2350722893629202E-3</v>
      </c>
      <c r="C269" s="1">
        <v>-9.1265716190072205E-3</v>
      </c>
      <c r="D269" s="1">
        <v>-1.40213261491875E-2</v>
      </c>
      <c r="E269" s="1">
        <v>-1.8525323490513699E-2</v>
      </c>
      <c r="F269" s="1">
        <v>-2.2283652355414001E-2</v>
      </c>
      <c r="G269" s="1">
        <v>-2.7097104760544E-2</v>
      </c>
      <c r="H269" s="1">
        <v>-0.10750286892024299</v>
      </c>
      <c r="I269" s="1">
        <v>-1.0082314517548101E-3</v>
      </c>
      <c r="S269" s="1">
        <v>452.00000000006003</v>
      </c>
      <c r="T269" s="1">
        <v>6.1151941307344998E-2</v>
      </c>
      <c r="U269" s="1">
        <v>4.2827609784486E-3</v>
      </c>
      <c r="V269" s="1">
        <v>1.25794063202232E-3</v>
      </c>
      <c r="W269" s="1">
        <v>-4.7719420812227303E-3</v>
      </c>
      <c r="X269" s="1">
        <v>-1.23190811742925E-2</v>
      </c>
      <c r="Y269" s="1">
        <v>-1.6905390794451299E-2</v>
      </c>
      <c r="Z269" s="1">
        <v>-2.14681983918391E-2</v>
      </c>
      <c r="AA269" s="1">
        <v>2.8603639625709299E-4</v>
      </c>
    </row>
    <row r="270" spans="1:27" x14ac:dyDescent="0.55000000000000004">
      <c r="A270" s="1">
        <v>453.00000000006003</v>
      </c>
      <c r="B270" s="1">
        <v>-4.0681637091745902E-3</v>
      </c>
      <c r="C270" s="1">
        <v>-8.5295930668119798E-3</v>
      </c>
      <c r="D270" s="1">
        <v>-1.3349230651755299E-2</v>
      </c>
      <c r="E270" s="1">
        <v>-1.7555687332571498E-2</v>
      </c>
      <c r="F270" s="1">
        <v>-2.07992188324484E-2</v>
      </c>
      <c r="G270" s="1">
        <v>-2.5510792805558902E-2</v>
      </c>
      <c r="H270" s="1">
        <v>-0.10790634562773101</v>
      </c>
      <c r="I270" s="1">
        <v>-1.1281430698150299E-3</v>
      </c>
      <c r="S270" s="1">
        <v>453.00000000006003</v>
      </c>
      <c r="T270" s="1">
        <v>6.1438776648638303E-2</v>
      </c>
      <c r="U270" s="1">
        <v>4.7856693642325697E-3</v>
      </c>
      <c r="V270" s="1">
        <v>1.8626265886770299E-3</v>
      </c>
      <c r="W270" s="1">
        <v>-4.2874564807426499E-3</v>
      </c>
      <c r="X270" s="1">
        <v>-1.1083842000034099E-2</v>
      </c>
      <c r="Y270" s="1">
        <v>-1.5753996015487499E-2</v>
      </c>
      <c r="Z270" s="1">
        <v>-1.9940202391863601E-2</v>
      </c>
      <c r="AA270" s="1">
        <v>1.2969500401330099E-4</v>
      </c>
    </row>
    <row r="271" spans="1:27" x14ac:dyDescent="0.55000000000000004">
      <c r="A271" s="1">
        <v>454.00000000006003</v>
      </c>
      <c r="B271" s="1">
        <v>-3.3727194936090102E-3</v>
      </c>
      <c r="C271" s="1">
        <v>-8.0080338827483704E-3</v>
      </c>
      <c r="D271" s="1">
        <v>-1.2256595795601099E-2</v>
      </c>
      <c r="E271" s="1">
        <v>-1.6098274386776398E-2</v>
      </c>
      <c r="F271" s="1">
        <v>-1.97413499671838E-2</v>
      </c>
      <c r="G271" s="1">
        <v>-2.3743599210895701E-2</v>
      </c>
      <c r="H271" s="1">
        <v>-0.10866139698907699</v>
      </c>
      <c r="I271" s="1">
        <v>-7.1744901655615401E-4</v>
      </c>
      <c r="S271" s="1">
        <v>454.00000000006003</v>
      </c>
      <c r="T271" s="1">
        <v>6.15746809761374E-2</v>
      </c>
      <c r="U271" s="1">
        <v>5.0704022697902196E-3</v>
      </c>
      <c r="V271" s="1">
        <v>2.4188909823261401E-3</v>
      </c>
      <c r="W271" s="1">
        <v>-3.2216477538027999E-3</v>
      </c>
      <c r="X271" s="1">
        <v>-1.06070053512008E-2</v>
      </c>
      <c r="Y271" s="1">
        <v>-1.38438976037281E-2</v>
      </c>
      <c r="Z271" s="1">
        <v>-1.82937221126983E-2</v>
      </c>
      <c r="AA271" s="1">
        <v>-1.673638372703E-5</v>
      </c>
    </row>
    <row r="272" spans="1:27" x14ac:dyDescent="0.55000000000000004">
      <c r="A272" s="1">
        <v>455.00000000006003</v>
      </c>
      <c r="B272" s="1">
        <v>-2.84602776294049E-3</v>
      </c>
      <c r="C272" s="1">
        <v>-7.4861650641048797E-3</v>
      </c>
      <c r="D272" s="1">
        <v>-1.14360550160972E-2</v>
      </c>
      <c r="E272" s="1">
        <v>-1.53560758032755E-2</v>
      </c>
      <c r="F272" s="1">
        <v>-1.8478751971300299E-2</v>
      </c>
      <c r="G272" s="1">
        <v>-2.22976961969482E-2</v>
      </c>
      <c r="H272" s="1">
        <v>-0.109029369882263</v>
      </c>
      <c r="I272" s="1">
        <v>-6.0173639476755899E-4</v>
      </c>
      <c r="S272" s="1">
        <v>455.00000000006003</v>
      </c>
      <c r="T272" s="1">
        <v>6.18237584616066E-2</v>
      </c>
      <c r="U272" s="1">
        <v>5.2065428888577398E-3</v>
      </c>
      <c r="V272" s="1">
        <v>2.5839538594730998E-3</v>
      </c>
      <c r="W272" s="1">
        <v>-2.2084096317927801E-3</v>
      </c>
      <c r="X272" s="1">
        <v>-8.9815397425563204E-3</v>
      </c>
      <c r="Y272" s="1">
        <v>-1.3062450387734899E-2</v>
      </c>
      <c r="Z272" s="1">
        <v>-1.67282513173082E-2</v>
      </c>
      <c r="AA272" s="1">
        <v>4.0332612915728E-4</v>
      </c>
    </row>
    <row r="273" spans="1:27" x14ac:dyDescent="0.55000000000000004">
      <c r="A273" s="1">
        <v>456.00000000006003</v>
      </c>
      <c r="B273" s="1">
        <v>-3.0104744030244701E-3</v>
      </c>
      <c r="C273" s="1">
        <v>-7.3176359758833302E-3</v>
      </c>
      <c r="D273" s="1">
        <v>-1.1108326252747099E-2</v>
      </c>
      <c r="E273" s="1">
        <v>-1.44408536105351E-2</v>
      </c>
      <c r="F273" s="1">
        <v>-1.7514673557598701E-2</v>
      </c>
      <c r="G273" s="1">
        <v>-2.1137029015009998E-2</v>
      </c>
      <c r="H273" s="1">
        <v>-0.109864065747189</v>
      </c>
      <c r="I273" s="1">
        <v>-9.8549206323367798E-4</v>
      </c>
      <c r="S273" s="1">
        <v>456.00000000006003</v>
      </c>
      <c r="T273" s="1">
        <v>6.22886813626101E-2</v>
      </c>
      <c r="U273" s="1">
        <v>5.2289898393715097E-3</v>
      </c>
      <c r="V273" s="1">
        <v>3.2193743817514899E-3</v>
      </c>
      <c r="W273" s="1">
        <v>-1.7013259156715001E-3</v>
      </c>
      <c r="X273" s="1">
        <v>-8.3521713987449297E-3</v>
      </c>
      <c r="Y273" s="1">
        <v>-1.22934698837438E-2</v>
      </c>
      <c r="Z273" s="1">
        <v>-1.51438593641337E-2</v>
      </c>
      <c r="AA273" s="1">
        <v>1.8511773847995999E-4</v>
      </c>
    </row>
    <row r="274" spans="1:27" x14ac:dyDescent="0.55000000000000004">
      <c r="A274" s="1">
        <v>457.00000000006099</v>
      </c>
      <c r="B274" s="1">
        <v>-2.9716853761167302E-3</v>
      </c>
      <c r="C274" s="1">
        <v>-6.96788736168565E-3</v>
      </c>
      <c r="D274" s="1">
        <v>-1.0486071184099E-2</v>
      </c>
      <c r="E274" s="1">
        <v>-1.3585282698771701E-2</v>
      </c>
      <c r="F274" s="1">
        <v>-1.6079392657509101E-2</v>
      </c>
      <c r="G274" s="1">
        <v>-1.92717768627437E-2</v>
      </c>
      <c r="H274" s="1">
        <v>-0.110794585494549</v>
      </c>
      <c r="I274" s="1">
        <v>-1.0182262401207301E-3</v>
      </c>
      <c r="S274" s="1">
        <v>457.00000000006099</v>
      </c>
      <c r="T274" s="1">
        <v>6.28296472322592E-2</v>
      </c>
      <c r="U274" s="1">
        <v>4.9623868322806099E-3</v>
      </c>
      <c r="V274" s="1">
        <v>3.3615831757644499E-3</v>
      </c>
      <c r="W274" s="1">
        <v>-1.01341942192205E-3</v>
      </c>
      <c r="X274" s="1">
        <v>-7.4238103471966303E-3</v>
      </c>
      <c r="Y274" s="1">
        <v>-1.08649680530984E-2</v>
      </c>
      <c r="Z274" s="1">
        <v>-1.37048153418591E-2</v>
      </c>
      <c r="AA274" s="1">
        <v>2.0045673416260401E-4</v>
      </c>
    </row>
    <row r="275" spans="1:27" x14ac:dyDescent="0.55000000000000004">
      <c r="A275" s="1">
        <v>458.00000000006099</v>
      </c>
      <c r="B275" s="1">
        <v>-2.4644236181302799E-3</v>
      </c>
      <c r="C275" s="1">
        <v>-5.9331992007909803E-3</v>
      </c>
      <c r="D275" s="1">
        <v>-9.3440018656500198E-3</v>
      </c>
      <c r="E275" s="1">
        <v>-1.2145289078175799E-2</v>
      </c>
      <c r="F275" s="1">
        <v>-1.45701208178776E-2</v>
      </c>
      <c r="G275" s="1">
        <v>-1.7317658790427098E-2</v>
      </c>
      <c r="H275" s="1">
        <v>-0.111162394820587</v>
      </c>
      <c r="I275" s="1">
        <v>-5.7277396048814003E-4</v>
      </c>
      <c r="S275" s="1">
        <v>458.00000000006099</v>
      </c>
      <c r="T275" s="1">
        <v>6.2897770730402897E-2</v>
      </c>
      <c r="U275" s="1">
        <v>5.5002866918867199E-3</v>
      </c>
      <c r="V275" s="1">
        <v>4.2357327496410696E-3</v>
      </c>
      <c r="W275" s="1">
        <v>1.4081345221257E-5</v>
      </c>
      <c r="X275" s="1">
        <v>-5.9188702827248103E-3</v>
      </c>
      <c r="Y275" s="1">
        <v>-8.8981851846208597E-3</v>
      </c>
      <c r="Z275" s="1">
        <v>-1.1437761171582499E-2</v>
      </c>
      <c r="AA275" s="1">
        <v>3.1034255361172099E-4</v>
      </c>
    </row>
    <row r="276" spans="1:27" x14ac:dyDescent="0.55000000000000004">
      <c r="A276" s="1">
        <v>459.00000000006099</v>
      </c>
      <c r="B276" s="1">
        <v>-2.16898095976728E-3</v>
      </c>
      <c r="C276" s="1">
        <v>-5.4121934972654502E-3</v>
      </c>
      <c r="D276" s="1">
        <v>-8.7531688552660407E-3</v>
      </c>
      <c r="E276" s="1">
        <v>-1.10542897592489E-2</v>
      </c>
      <c r="F276" s="1">
        <v>-1.32263854976955E-2</v>
      </c>
      <c r="G276" s="1">
        <v>-1.57934815728865E-2</v>
      </c>
      <c r="H276" s="1">
        <v>-0.11228699684950399</v>
      </c>
      <c r="I276" s="1">
        <v>-8.2228676524600196E-4</v>
      </c>
      <c r="S276" s="1">
        <v>459.00000000006099</v>
      </c>
      <c r="T276" s="1">
        <v>6.3331179468547799E-2</v>
      </c>
      <c r="U276" s="1">
        <v>5.2599448627329102E-3</v>
      </c>
      <c r="V276" s="1">
        <v>4.4191520317705402E-3</v>
      </c>
      <c r="W276" s="1">
        <v>5.9053333254463795E-4</v>
      </c>
      <c r="X276" s="1">
        <v>-4.7527870688583796E-3</v>
      </c>
      <c r="Y276" s="1">
        <v>-7.4856192842247598E-3</v>
      </c>
      <c r="Z276" s="1">
        <v>-9.4045125949024696E-3</v>
      </c>
      <c r="AA276" s="1">
        <v>1.6482281386195999E-4</v>
      </c>
    </row>
    <row r="277" spans="1:27" x14ac:dyDescent="0.55000000000000004">
      <c r="A277" s="1">
        <v>460.00000000006099</v>
      </c>
      <c r="B277" s="1">
        <v>-2.0128336100923702E-3</v>
      </c>
      <c r="C277" s="1">
        <v>-4.9400331853256402E-3</v>
      </c>
      <c r="D277" s="1">
        <v>-7.9892128309819004E-3</v>
      </c>
      <c r="E277" s="1">
        <v>-9.9712838588208799E-3</v>
      </c>
      <c r="F277" s="1">
        <v>-1.20538607546039E-2</v>
      </c>
      <c r="G277" s="1">
        <v>-1.41182325151974E-2</v>
      </c>
      <c r="H277" s="1">
        <v>-0.11301223366810401</v>
      </c>
      <c r="I277" s="1">
        <v>-9.0139563395229098E-4</v>
      </c>
      <c r="S277" s="1">
        <v>460.00000000006099</v>
      </c>
      <c r="T277" s="1">
        <v>6.3771050779111799E-2</v>
      </c>
      <c r="U277" s="1">
        <v>5.3964279999022197E-3</v>
      </c>
      <c r="V277" s="1">
        <v>4.8847148843522399E-3</v>
      </c>
      <c r="W277" s="1">
        <v>1.5819866690147499E-3</v>
      </c>
      <c r="X277" s="1">
        <v>-3.6102439610531398E-3</v>
      </c>
      <c r="Y277" s="1">
        <v>-5.9817011488175302E-3</v>
      </c>
      <c r="Z277" s="1">
        <v>-8.0529110319202801E-3</v>
      </c>
      <c r="AA277" s="1">
        <v>2.09883955200865E-4</v>
      </c>
    </row>
    <row r="278" spans="1:27" x14ac:dyDescent="0.55000000000000004">
      <c r="A278" s="1">
        <v>461.00000000006202</v>
      </c>
      <c r="B278" s="1">
        <v>-2.0463147437822498E-3</v>
      </c>
      <c r="C278" s="1">
        <v>-4.7088509053957502E-3</v>
      </c>
      <c r="D278" s="1">
        <v>-7.2739030410936597E-3</v>
      </c>
      <c r="E278" s="1">
        <v>-9.1678299577407293E-3</v>
      </c>
      <c r="F278" s="1">
        <v>-1.1301482705048301E-2</v>
      </c>
      <c r="G278" s="1">
        <v>-1.27341702805233E-2</v>
      </c>
      <c r="H278" s="1">
        <v>-0.113612414017516</v>
      </c>
      <c r="I278" s="1">
        <v>-1.0331645241631201E-3</v>
      </c>
      <c r="S278" s="1">
        <v>461.00000000006202</v>
      </c>
      <c r="T278" s="1">
        <v>6.4291244376991394E-2</v>
      </c>
      <c r="U278" s="1">
        <v>5.5682647848074099E-3</v>
      </c>
      <c r="V278" s="1">
        <v>5.1727113928999599E-3</v>
      </c>
      <c r="W278" s="1">
        <v>2.0229236687712301E-3</v>
      </c>
      <c r="X278" s="1">
        <v>-2.8938728536607198E-3</v>
      </c>
      <c r="Y278" s="1">
        <v>-5.0945688007035996E-3</v>
      </c>
      <c r="Z278" s="1">
        <v>-6.7741918512058902E-3</v>
      </c>
      <c r="AA278" s="1">
        <v>-1.16784741476108E-4</v>
      </c>
    </row>
    <row r="279" spans="1:27" x14ac:dyDescent="0.55000000000000004">
      <c r="A279" s="1">
        <v>462.00000000006202</v>
      </c>
      <c r="B279" s="1">
        <v>-1.7076372489968599E-3</v>
      </c>
      <c r="C279" s="1">
        <v>-4.1763485318558804E-3</v>
      </c>
      <c r="D279" s="1">
        <v>-6.4723159151253004E-3</v>
      </c>
      <c r="E279" s="1">
        <v>-8.10605140542979E-3</v>
      </c>
      <c r="F279" s="1">
        <v>-1.0140200034649501E-2</v>
      </c>
      <c r="G279" s="1">
        <v>-1.14790990358161E-2</v>
      </c>
      <c r="H279" s="1">
        <v>-0.114296584262295</v>
      </c>
      <c r="I279" s="1">
        <v>-9.58560849999435E-4</v>
      </c>
      <c r="S279" s="1">
        <v>462.00000000006202</v>
      </c>
      <c r="T279" s="1">
        <v>6.4564315796514699E-2</v>
      </c>
      <c r="U279" s="1">
        <v>5.5162326358382504E-3</v>
      </c>
      <c r="V279" s="1">
        <v>5.7271592548788098E-3</v>
      </c>
      <c r="W279" s="1">
        <v>2.6539466636233198E-3</v>
      </c>
      <c r="X279" s="1">
        <v>-2.0517898551180801E-3</v>
      </c>
      <c r="Y279" s="1">
        <v>-3.7302418552007202E-3</v>
      </c>
      <c r="Z279" s="1">
        <v>-5.3332974005058402E-3</v>
      </c>
      <c r="AA279" s="1">
        <v>-1.9951305836623899E-5</v>
      </c>
    </row>
    <row r="280" spans="1:27" x14ac:dyDescent="0.55000000000000004">
      <c r="A280" s="1">
        <v>463.00000000006202</v>
      </c>
      <c r="B280" s="1">
        <v>-1.1392864666964801E-3</v>
      </c>
      <c r="C280" s="1">
        <v>-3.29004313113203E-3</v>
      </c>
      <c r="D280" s="1">
        <v>-5.46579536640857E-3</v>
      </c>
      <c r="E280" s="1">
        <v>-6.8487723641553E-3</v>
      </c>
      <c r="F280" s="1">
        <v>-8.4657809214386294E-3</v>
      </c>
      <c r="G280" s="1">
        <v>-9.63509940104278E-3</v>
      </c>
      <c r="H280" s="1">
        <v>-0.11470336913679401</v>
      </c>
      <c r="I280" s="1">
        <v>-8.4029934941733803E-4</v>
      </c>
      <c r="S280" s="1">
        <v>463.00000000006202</v>
      </c>
      <c r="T280" s="1">
        <v>6.4801148372758396E-2</v>
      </c>
      <c r="U280" s="1">
        <v>5.7778577224415501E-3</v>
      </c>
      <c r="V280" s="1">
        <v>6.4371259168869398E-3</v>
      </c>
      <c r="W280" s="1">
        <v>3.73267443512546E-3</v>
      </c>
      <c r="X280" s="1">
        <v>-7.6779255742605301E-4</v>
      </c>
      <c r="Y280" s="1">
        <v>-2.2893183190036701E-3</v>
      </c>
      <c r="Z280" s="1">
        <v>-3.44031712933542E-3</v>
      </c>
      <c r="AA280" s="1">
        <v>2.0676039846215499E-4</v>
      </c>
    </row>
    <row r="281" spans="1:27" x14ac:dyDescent="0.55000000000000004">
      <c r="A281" s="1">
        <v>464.00000000006202</v>
      </c>
      <c r="B281" s="1">
        <v>-1.04422770905988E-3</v>
      </c>
      <c r="C281" s="1">
        <v>-2.8734690447658798E-3</v>
      </c>
      <c r="D281" s="1">
        <v>-4.6943569256374497E-3</v>
      </c>
      <c r="E281" s="1">
        <v>-5.8296553549334702E-3</v>
      </c>
      <c r="F281" s="1">
        <v>-6.7215023059374601E-3</v>
      </c>
      <c r="G281" s="1">
        <v>-8.01242603393287E-3</v>
      </c>
      <c r="H281" s="1">
        <v>-0.11549880086002901</v>
      </c>
      <c r="I281" s="1">
        <v>-8.9696800451663798E-4</v>
      </c>
      <c r="S281" s="1">
        <v>464.00000000006202</v>
      </c>
      <c r="T281" s="1">
        <v>6.5287158038921697E-2</v>
      </c>
      <c r="U281" s="1">
        <v>5.77351950304661E-3</v>
      </c>
      <c r="V281" s="1">
        <v>6.5910258095418896E-3</v>
      </c>
      <c r="W281" s="1">
        <v>4.5847618192163099E-3</v>
      </c>
      <c r="X281" s="1">
        <v>2.9948303102846102E-4</v>
      </c>
      <c r="Y281" s="1">
        <v>-8.4785348086170004E-4</v>
      </c>
      <c r="Z281" s="1">
        <v>-1.61869552966924E-3</v>
      </c>
      <c r="AA281" s="1">
        <v>-4.6306172374596598E-5</v>
      </c>
    </row>
    <row r="282" spans="1:27" x14ac:dyDescent="0.55000000000000004">
      <c r="A282" s="1">
        <v>465.00000000006298</v>
      </c>
      <c r="B282" s="1">
        <v>-8.6625249495000402E-4</v>
      </c>
      <c r="C282" s="1">
        <v>-2.26582793949305E-3</v>
      </c>
      <c r="D282" s="1">
        <v>-3.7947494499197998E-3</v>
      </c>
      <c r="E282" s="1">
        <v>-4.5407623937690099E-3</v>
      </c>
      <c r="F282" s="1">
        <v>-5.3546221572549997E-3</v>
      </c>
      <c r="G282" s="1">
        <v>-5.9377006937893504E-3</v>
      </c>
      <c r="H282" s="1">
        <v>-0.11654877360719</v>
      </c>
      <c r="I282" s="1">
        <v>-1.0122316973952699E-3</v>
      </c>
      <c r="S282" s="1">
        <v>465.00000000006298</v>
      </c>
      <c r="T282" s="1">
        <v>6.5723313293492597E-2</v>
      </c>
      <c r="U282" s="1">
        <v>5.8700947194104602E-3</v>
      </c>
      <c r="V282" s="1">
        <v>6.9345112496274003E-3</v>
      </c>
      <c r="W282" s="1">
        <v>5.2719794264468496E-3</v>
      </c>
      <c r="X282" s="1">
        <v>1.34716272226697E-3</v>
      </c>
      <c r="Y282" s="1">
        <v>6.9404299426217104E-4</v>
      </c>
      <c r="Z282" s="1">
        <v>4.4286832679572803E-4</v>
      </c>
      <c r="AA282" s="1">
        <v>1.3779533911743099E-5</v>
      </c>
    </row>
    <row r="283" spans="1:27" x14ac:dyDescent="0.55000000000000004">
      <c r="A283" s="1">
        <v>466.00000000006298</v>
      </c>
      <c r="B283" s="1">
        <v>-6.5883432545421801E-4</v>
      </c>
      <c r="C283" s="1">
        <v>-2.07067816851945E-3</v>
      </c>
      <c r="D283" s="1">
        <v>-3.26328077120753E-3</v>
      </c>
      <c r="E283" s="1">
        <v>-3.8439532203933201E-3</v>
      </c>
      <c r="F283" s="1">
        <v>-4.2720955592751202E-3</v>
      </c>
      <c r="G283" s="1">
        <v>-4.4529469882801697E-3</v>
      </c>
      <c r="H283" s="1">
        <v>-0.11734200598302399</v>
      </c>
      <c r="I283" s="1">
        <v>-1.1261845442866001E-3</v>
      </c>
      <c r="S283" s="1">
        <v>466.00000000006298</v>
      </c>
      <c r="T283" s="1">
        <v>6.6147456667740495E-2</v>
      </c>
      <c r="U283" s="1">
        <v>5.8769049036905699E-3</v>
      </c>
      <c r="V283" s="1">
        <v>7.1031668895839804E-3</v>
      </c>
      <c r="W283" s="1">
        <v>5.6190102530248301E-3</v>
      </c>
      <c r="X283" s="1">
        <v>2.1190331279681901E-3</v>
      </c>
      <c r="Y283" s="1">
        <v>1.9614941776093199E-3</v>
      </c>
      <c r="Z283" s="1">
        <v>1.6389031831555601E-3</v>
      </c>
      <c r="AA283" s="1">
        <v>-2.7031573698883902E-4</v>
      </c>
    </row>
    <row r="284" spans="1:27" x14ac:dyDescent="0.55000000000000004">
      <c r="A284" s="1">
        <v>467.00000000006298</v>
      </c>
      <c r="B284" s="1">
        <v>-5.1572196470091303E-4</v>
      </c>
      <c r="C284" s="1">
        <v>-1.6586956592009501E-3</v>
      </c>
      <c r="D284" s="1">
        <v>-2.6041343492122998E-3</v>
      </c>
      <c r="E284" s="1">
        <v>-3.0605870309090202E-3</v>
      </c>
      <c r="F284" s="1">
        <v>-3.48562524351016E-3</v>
      </c>
      <c r="G284" s="1">
        <v>-3.3752200292463301E-3</v>
      </c>
      <c r="H284" s="1">
        <v>-0.11796729114523601</v>
      </c>
      <c r="I284" s="1">
        <v>-9.4409399985832202E-4</v>
      </c>
      <c r="S284" s="1">
        <v>467.00000000006298</v>
      </c>
      <c r="T284" s="1">
        <v>6.6461211959847499E-2</v>
      </c>
      <c r="U284" s="1">
        <v>5.8949914436920601E-3</v>
      </c>
      <c r="V284" s="1">
        <v>7.3992657092012103E-3</v>
      </c>
      <c r="W284" s="1">
        <v>6.1073647560113903E-3</v>
      </c>
      <c r="X284" s="1">
        <v>2.8651896349982599E-3</v>
      </c>
      <c r="Y284" s="1">
        <v>2.7366988266283301E-3</v>
      </c>
      <c r="Z284" s="1">
        <v>2.5094028534876E-3</v>
      </c>
      <c r="AA284" s="1">
        <v>-5.1581164140869997E-5</v>
      </c>
    </row>
    <row r="285" spans="1:27" x14ac:dyDescent="0.55000000000000004">
      <c r="A285" s="1">
        <v>468.00000000006298</v>
      </c>
      <c r="B285" s="1">
        <v>-2.3444878958495799E-4</v>
      </c>
      <c r="C285" s="1">
        <v>-9.8565717460543192E-4</v>
      </c>
      <c r="D285" s="1">
        <v>-2.0155735155970899E-3</v>
      </c>
      <c r="E285" s="1">
        <v>-2.2334637083001002E-3</v>
      </c>
      <c r="F285" s="1">
        <v>-2.2028662599076301E-3</v>
      </c>
      <c r="G285" s="1">
        <v>-2.2231828371255999E-3</v>
      </c>
      <c r="H285" s="1">
        <v>-0.118720935459427</v>
      </c>
      <c r="I285" s="1">
        <v>-8.4987659373073803E-4</v>
      </c>
      <c r="S285" s="1">
        <v>468.00000000006298</v>
      </c>
      <c r="T285" s="1">
        <v>6.6737823480441993E-2</v>
      </c>
      <c r="U285" s="1">
        <v>6.1555461628072603E-3</v>
      </c>
      <c r="V285" s="1">
        <v>7.9036387184968897E-3</v>
      </c>
      <c r="W285" s="1">
        <v>6.6947909877887301E-3</v>
      </c>
      <c r="X285" s="1">
        <v>3.8805667747917102E-3</v>
      </c>
      <c r="Y285" s="1">
        <v>3.8304817221638801E-3</v>
      </c>
      <c r="Z285" s="1">
        <v>4.0178945667980999E-3</v>
      </c>
      <c r="AA285" s="1">
        <v>-1.10743040151418E-4</v>
      </c>
    </row>
    <row r="286" spans="1:27" x14ac:dyDescent="0.55000000000000004">
      <c r="A286" s="1">
        <v>469.00000000006298</v>
      </c>
      <c r="B286" s="1">
        <v>-6.1665099111514799E-5</v>
      </c>
      <c r="C286" s="1">
        <v>-6.4602377370216399E-4</v>
      </c>
      <c r="D286" s="1">
        <v>-1.4420638782277799E-3</v>
      </c>
      <c r="E286" s="1">
        <v>-1.3609060719317299E-3</v>
      </c>
      <c r="F286" s="1">
        <v>-9.4395980997780799E-4</v>
      </c>
      <c r="G286" s="1">
        <v>-7.0451392351905705E-4</v>
      </c>
      <c r="H286" s="1">
        <v>-0.11953555860595499</v>
      </c>
      <c r="I286" s="1">
        <v>-8.8735282219409503E-4</v>
      </c>
      <c r="S286" s="1">
        <v>469.00000000006298</v>
      </c>
      <c r="T286" s="1">
        <v>6.7204612474937503E-2</v>
      </c>
      <c r="U286" s="1">
        <v>6.2670533637535601E-3</v>
      </c>
      <c r="V286" s="1">
        <v>8.0974840061918407E-3</v>
      </c>
      <c r="W286" s="1">
        <v>7.3668411019037396E-3</v>
      </c>
      <c r="X286" s="1">
        <v>4.8089154532884697E-3</v>
      </c>
      <c r="Y286" s="1">
        <v>5.0318383968351301E-3</v>
      </c>
      <c r="Z286" s="1">
        <v>5.5633999615059201E-3</v>
      </c>
      <c r="AA286" s="1">
        <v>-2.0474089604021601E-4</v>
      </c>
    </row>
    <row r="287" spans="1:27" x14ac:dyDescent="0.55000000000000004">
      <c r="A287" s="1">
        <v>470.00000000006401</v>
      </c>
      <c r="B287" s="1">
        <v>2.4740394861479602E-4</v>
      </c>
      <c r="C287" s="1">
        <v>1.2196695617049101E-6</v>
      </c>
      <c r="D287" s="1">
        <v>-4.47838224031889E-4</v>
      </c>
      <c r="E287" s="1">
        <v>-5.1561682053613603E-5</v>
      </c>
      <c r="F287" s="1">
        <v>5.5713312513018499E-4</v>
      </c>
      <c r="G287" s="1">
        <v>1.2460772995605801E-3</v>
      </c>
      <c r="H287" s="1">
        <v>-0.120381723856959</v>
      </c>
      <c r="I287" s="1">
        <v>-1.05923846382936E-3</v>
      </c>
      <c r="S287" s="1">
        <v>470.00000000006401</v>
      </c>
      <c r="T287" s="1">
        <v>6.7588893858577595E-2</v>
      </c>
      <c r="U287" s="1">
        <v>6.3099346930012698E-3</v>
      </c>
      <c r="V287" s="1">
        <v>8.4707249314566208E-3</v>
      </c>
      <c r="W287" s="1">
        <v>8.0112875162725704E-3</v>
      </c>
      <c r="X287" s="1">
        <v>5.8755790007037597E-3</v>
      </c>
      <c r="Y287" s="1">
        <v>6.7825897306065296E-3</v>
      </c>
      <c r="Z287" s="1">
        <v>7.4404001915899199E-3</v>
      </c>
      <c r="AA287" s="1">
        <v>1.13665341572908E-5</v>
      </c>
    </row>
    <row r="288" spans="1:27" x14ac:dyDescent="0.55000000000000004">
      <c r="A288" s="1">
        <v>471.00000000006401</v>
      </c>
      <c r="B288" s="1">
        <v>7.5750726344461805E-4</v>
      </c>
      <c r="C288" s="1">
        <v>7.5692113136226896E-4</v>
      </c>
      <c r="D288" s="1">
        <v>8.6726423545924896E-4</v>
      </c>
      <c r="E288" s="1">
        <v>1.5420546174094499E-3</v>
      </c>
      <c r="F288" s="1">
        <v>2.1741508978915199E-3</v>
      </c>
      <c r="G288" s="1">
        <v>3.4278150578015E-3</v>
      </c>
      <c r="H288" s="1">
        <v>-0.121055605485254</v>
      </c>
      <c r="I288" s="1">
        <v>-1.0519717927031599E-3</v>
      </c>
      <c r="S288" s="1">
        <v>471.00000000006401</v>
      </c>
      <c r="T288" s="1">
        <v>6.7871698648597698E-2</v>
      </c>
      <c r="U288" s="1">
        <v>6.49955535429489E-3</v>
      </c>
      <c r="V288" s="1">
        <v>9.0358769938587904E-3</v>
      </c>
      <c r="W288" s="1">
        <v>8.9755706559263796E-3</v>
      </c>
      <c r="X288" s="1">
        <v>7.3013293801122798E-3</v>
      </c>
      <c r="Y288" s="1">
        <v>8.6471557874107999E-3</v>
      </c>
      <c r="Z288" s="1">
        <v>9.7658483773027296E-3</v>
      </c>
      <c r="AA288" s="1">
        <v>2.4227156020517602E-5</v>
      </c>
    </row>
    <row r="289" spans="1:27" x14ac:dyDescent="0.55000000000000004">
      <c r="A289" s="1">
        <v>472.00000000006401</v>
      </c>
      <c r="B289" s="1">
        <v>1.0893109524664499E-3</v>
      </c>
      <c r="C289" s="1">
        <v>1.5107547479378701E-3</v>
      </c>
      <c r="D289" s="1">
        <v>1.9334959646414799E-3</v>
      </c>
      <c r="E289" s="1">
        <v>3.02775809455151E-3</v>
      </c>
      <c r="F289" s="1">
        <v>4.3377650834119904E-3</v>
      </c>
      <c r="G289" s="1">
        <v>5.7813199332630702E-3</v>
      </c>
      <c r="H289" s="1">
        <v>-0.121619014290724</v>
      </c>
      <c r="I289" s="1">
        <v>-9.0619083290108498E-4</v>
      </c>
      <c r="S289" s="1">
        <v>472.00000000006401</v>
      </c>
      <c r="T289" s="1">
        <v>6.8087745798006097E-2</v>
      </c>
      <c r="U289" s="1">
        <v>6.7045708559409197E-3</v>
      </c>
      <c r="V289" s="1">
        <v>9.7540399702781798E-3</v>
      </c>
      <c r="W289" s="1">
        <v>1.0065942641025E-2</v>
      </c>
      <c r="X289" s="1">
        <v>8.8084680241498799E-3</v>
      </c>
      <c r="Y289" s="1">
        <v>1.06415459680122E-2</v>
      </c>
      <c r="Z289" s="1">
        <v>1.2065424270839301E-2</v>
      </c>
      <c r="AA289" s="1">
        <v>9.5050156070970498E-5</v>
      </c>
    </row>
    <row r="290" spans="1:27" x14ac:dyDescent="0.55000000000000004">
      <c r="A290" s="1">
        <v>473.00000000006401</v>
      </c>
      <c r="B290" s="1">
        <v>1.2936326949611299E-3</v>
      </c>
      <c r="C290" s="1">
        <v>2.3125233084089199E-3</v>
      </c>
      <c r="D290" s="1">
        <v>3.1405402158551101E-3</v>
      </c>
      <c r="E290" s="1">
        <v>4.5698752082575901E-3</v>
      </c>
      <c r="F290" s="1">
        <v>6.4579826189628898E-3</v>
      </c>
      <c r="G290" s="1">
        <v>8.2001822706413308E-3</v>
      </c>
      <c r="H290" s="1">
        <v>-0.122446889694363</v>
      </c>
      <c r="I290" s="1">
        <v>-1.0024953813693701E-3</v>
      </c>
      <c r="S290" s="1">
        <v>473.00000000006401</v>
      </c>
      <c r="T290" s="1">
        <v>6.83979007504983E-2</v>
      </c>
      <c r="U290" s="1">
        <v>6.8514175664599998E-3</v>
      </c>
      <c r="V290" s="1">
        <v>1.04408160186828E-2</v>
      </c>
      <c r="W290" s="1">
        <v>1.1091282693898301E-2</v>
      </c>
      <c r="X290" s="1">
        <v>1.0282017394475601E-2</v>
      </c>
      <c r="Y290" s="1">
        <v>1.2459058432243099E-2</v>
      </c>
      <c r="Z290" s="1">
        <v>1.4466162714728999E-2</v>
      </c>
      <c r="AA290" s="1">
        <v>-6.4117953564196403E-6</v>
      </c>
    </row>
    <row r="291" spans="1:27" x14ac:dyDescent="0.55000000000000004">
      <c r="A291" s="1">
        <v>474.00000000006497</v>
      </c>
      <c r="B291" s="1">
        <v>1.7939787606581401E-3</v>
      </c>
      <c r="C291" s="1">
        <v>3.1137182298933198E-3</v>
      </c>
      <c r="D291" s="1">
        <v>4.6656493761538303E-3</v>
      </c>
      <c r="E291" s="1">
        <v>6.6172343129478096E-3</v>
      </c>
      <c r="F291" s="1">
        <v>8.7953531940801397E-3</v>
      </c>
      <c r="G291" s="1">
        <v>1.07975664912353E-2</v>
      </c>
      <c r="H291" s="1">
        <v>-0.123068537428338</v>
      </c>
      <c r="I291" s="1">
        <v>-9.05142609966509E-4</v>
      </c>
      <c r="S291" s="1">
        <v>474.00000000006497</v>
      </c>
      <c r="T291" s="1">
        <v>6.8582011641038207E-2</v>
      </c>
      <c r="U291" s="1">
        <v>7.0200297563733803E-3</v>
      </c>
      <c r="V291" s="1">
        <v>1.11186041472413E-2</v>
      </c>
      <c r="W291" s="1">
        <v>1.2179217021977801E-2</v>
      </c>
      <c r="X291" s="1">
        <v>1.20075913608953E-2</v>
      </c>
      <c r="Y291" s="1">
        <v>1.46797753981522E-2</v>
      </c>
      <c r="Z291" s="1">
        <v>1.7191923601095799E-2</v>
      </c>
      <c r="AA291" s="1">
        <v>2.4567907163221699E-5</v>
      </c>
    </row>
    <row r="292" spans="1:27" x14ac:dyDescent="0.55000000000000004">
      <c r="A292" s="1">
        <v>475.00000000006497</v>
      </c>
      <c r="B292" s="1">
        <v>2.2712619712229E-3</v>
      </c>
      <c r="C292" s="1">
        <v>4.2035817660194697E-3</v>
      </c>
      <c r="D292" s="1">
        <v>6.0060703470473297E-3</v>
      </c>
      <c r="E292" s="1">
        <v>8.6580699341641601E-3</v>
      </c>
      <c r="F292" s="1">
        <v>1.12726764845637E-2</v>
      </c>
      <c r="G292" s="1">
        <v>1.3842672797905501E-2</v>
      </c>
      <c r="H292" s="1">
        <v>-0.123768753140014</v>
      </c>
      <c r="I292" s="1">
        <v>-8.3725385129250799E-4</v>
      </c>
      <c r="S292" s="1">
        <v>475.00000000006497</v>
      </c>
      <c r="T292" s="1">
        <v>6.8706127569022502E-2</v>
      </c>
      <c r="U292" s="1">
        <v>7.3228376600977399E-3</v>
      </c>
      <c r="V292" s="1">
        <v>1.1906471601290901E-2</v>
      </c>
      <c r="W292" s="1">
        <v>1.35844825151507E-2</v>
      </c>
      <c r="X292" s="1">
        <v>1.3815558012809301E-2</v>
      </c>
      <c r="Y292" s="1">
        <v>1.7275635758474801E-2</v>
      </c>
      <c r="Z292" s="1">
        <v>2.0261181831074698E-2</v>
      </c>
      <c r="AA292" s="1">
        <v>1.0987880407305799E-4</v>
      </c>
    </row>
    <row r="293" spans="1:27" x14ac:dyDescent="0.55000000000000004">
      <c r="A293" s="1">
        <v>476.00000000006497</v>
      </c>
      <c r="B293" s="1">
        <v>2.8387906080501102E-3</v>
      </c>
      <c r="C293" s="1">
        <v>5.3059964799337103E-3</v>
      </c>
      <c r="D293" s="1">
        <v>7.6154150068939198E-3</v>
      </c>
      <c r="E293" s="1">
        <v>1.0581416614833901E-2</v>
      </c>
      <c r="F293" s="1">
        <v>1.3770888378906601E-2</v>
      </c>
      <c r="G293" s="1">
        <v>1.69157664643497E-2</v>
      </c>
      <c r="H293" s="1">
        <v>-0.124367280387984</v>
      </c>
      <c r="I293" s="1">
        <v>-7.85743749829859E-4</v>
      </c>
      <c r="S293" s="1">
        <v>476.00000000006497</v>
      </c>
      <c r="T293" s="1">
        <v>6.8904915706135203E-2</v>
      </c>
      <c r="U293" s="1">
        <v>7.67616087210883E-3</v>
      </c>
      <c r="V293" s="1">
        <v>1.2762385705331799E-2</v>
      </c>
      <c r="W293" s="1">
        <v>1.49211792614661E-2</v>
      </c>
      <c r="X293" s="1">
        <v>1.5689904862984799E-2</v>
      </c>
      <c r="Y293" s="1">
        <v>1.98930979827911E-2</v>
      </c>
      <c r="Z293" s="1">
        <v>2.3354998430078301E-2</v>
      </c>
      <c r="AA293" s="1">
        <v>9.2170062289630099E-5</v>
      </c>
    </row>
    <row r="294" spans="1:27" x14ac:dyDescent="0.55000000000000004">
      <c r="A294" s="1">
        <v>477.00000000006497</v>
      </c>
      <c r="B294" s="1">
        <v>3.25428704159015E-3</v>
      </c>
      <c r="C294" s="1">
        <v>6.2586664558098503E-3</v>
      </c>
      <c r="D294" s="1">
        <v>9.0686496797535293E-3</v>
      </c>
      <c r="E294" s="1">
        <v>1.26910373205516E-2</v>
      </c>
      <c r="F294" s="1">
        <v>1.6430537365444101E-2</v>
      </c>
      <c r="G294" s="1">
        <v>2.02488784329109E-2</v>
      </c>
      <c r="H294" s="1">
        <v>-0.12514827726046299</v>
      </c>
      <c r="I294" s="1">
        <v>-8.8424625125668602E-4</v>
      </c>
      <c r="S294" s="1">
        <v>477.00000000006497</v>
      </c>
      <c r="T294" s="1">
        <v>6.9141354048014705E-2</v>
      </c>
      <c r="U294" s="1">
        <v>7.7922993938743697E-3</v>
      </c>
      <c r="V294" s="1">
        <v>1.3328833201292601E-2</v>
      </c>
      <c r="W294" s="1">
        <v>1.6179206861908199E-2</v>
      </c>
      <c r="X294" s="1">
        <v>1.76994257104931E-2</v>
      </c>
      <c r="Y294" s="1">
        <v>2.2591748099609801E-2</v>
      </c>
      <c r="Z294" s="1">
        <v>2.6639013227908299E-2</v>
      </c>
      <c r="AA294" s="1">
        <v>8.5231294184791298E-5</v>
      </c>
    </row>
    <row r="295" spans="1:27" x14ac:dyDescent="0.55000000000000004">
      <c r="A295" s="1">
        <v>478.00000000006497</v>
      </c>
      <c r="B295" s="1">
        <v>3.81000916205814E-3</v>
      </c>
      <c r="C295" s="1">
        <v>7.4424767833170397E-3</v>
      </c>
      <c r="D295" s="1">
        <v>1.0791461665649E-2</v>
      </c>
      <c r="E295" s="1">
        <v>1.50451111156229E-2</v>
      </c>
      <c r="F295" s="1">
        <v>1.93582719908168E-2</v>
      </c>
      <c r="G295" s="1">
        <v>2.3774448132572599E-2</v>
      </c>
      <c r="H295" s="1">
        <v>-0.12571183325804799</v>
      </c>
      <c r="I295" s="1">
        <v>-8.7265507632018104E-4</v>
      </c>
      <c r="S295" s="1">
        <v>478.00000000006497</v>
      </c>
      <c r="T295" s="1">
        <v>6.9205333752274098E-2</v>
      </c>
      <c r="U295" s="1">
        <v>8.1773195037566498E-3</v>
      </c>
      <c r="V295" s="1">
        <v>1.44026804036766E-2</v>
      </c>
      <c r="W295" s="1">
        <v>1.79530790486329E-2</v>
      </c>
      <c r="X295" s="1">
        <v>1.9899959141505701E-2</v>
      </c>
      <c r="Y295" s="1">
        <v>2.54015779046864E-2</v>
      </c>
      <c r="Z295" s="1">
        <v>3.0081777500489501E-2</v>
      </c>
      <c r="AA295" s="1">
        <v>1.0382279614230599E-4</v>
      </c>
    </row>
    <row r="296" spans="1:27" x14ac:dyDescent="0.55000000000000004">
      <c r="A296" s="1">
        <v>479.000000000066</v>
      </c>
      <c r="B296" s="1">
        <v>4.43716190112085E-3</v>
      </c>
      <c r="C296" s="1">
        <v>8.7545846481390695E-3</v>
      </c>
      <c r="D296" s="1">
        <v>1.28220777480709E-2</v>
      </c>
      <c r="E296" s="1">
        <v>1.7657403607925001E-2</v>
      </c>
      <c r="F296" s="1">
        <v>2.2593242839243001E-2</v>
      </c>
      <c r="G296" s="1">
        <v>2.7682655045730298E-2</v>
      </c>
      <c r="H296" s="1">
        <v>-0.12613636069659501</v>
      </c>
      <c r="I296" s="1">
        <v>-8.3295862375782096E-4</v>
      </c>
      <c r="S296" s="1">
        <v>479.000000000066</v>
      </c>
      <c r="T296" s="1">
        <v>6.91904740560665E-2</v>
      </c>
      <c r="U296" s="1">
        <v>8.51730322372082E-3</v>
      </c>
      <c r="V296" s="1">
        <v>1.5443144482990801E-2</v>
      </c>
      <c r="W296" s="1">
        <v>1.9737631740090002E-2</v>
      </c>
      <c r="X296" s="1">
        <v>2.2184270566898898E-2</v>
      </c>
      <c r="Y296" s="1">
        <v>2.8460092754704298E-2</v>
      </c>
      <c r="Z296" s="1">
        <v>3.3887858567933297E-2</v>
      </c>
      <c r="AA296" s="1">
        <v>7.2405605514482097E-5</v>
      </c>
    </row>
    <row r="297" spans="1:27" x14ac:dyDescent="0.55000000000000004">
      <c r="A297" s="1">
        <v>480.000000000066</v>
      </c>
      <c r="B297" s="1">
        <v>5.02615294312819E-3</v>
      </c>
      <c r="C297" s="1">
        <v>9.9985290184959399E-3</v>
      </c>
      <c r="D297" s="1">
        <v>1.47256663685925E-2</v>
      </c>
      <c r="E297" s="1">
        <v>2.03444017853904E-2</v>
      </c>
      <c r="F297" s="1">
        <v>2.5942835714808501E-2</v>
      </c>
      <c r="G297" s="1">
        <v>3.1662874657613103E-2</v>
      </c>
      <c r="H297" s="1">
        <v>-0.12668976630119899</v>
      </c>
      <c r="I297" s="1">
        <v>-8.0004537450716301E-4</v>
      </c>
      <c r="S297" s="1">
        <v>480.000000000066</v>
      </c>
      <c r="T297" s="1">
        <v>6.9210899168032899E-2</v>
      </c>
      <c r="U297" s="1">
        <v>8.8227500148434605E-3</v>
      </c>
      <c r="V297" s="1">
        <v>1.65380245410327E-2</v>
      </c>
      <c r="W297" s="1">
        <v>2.14458920468635E-2</v>
      </c>
      <c r="X297" s="1">
        <v>2.4577348549930898E-2</v>
      </c>
      <c r="Y297" s="1">
        <v>3.1655181957724897E-2</v>
      </c>
      <c r="Z297" s="1">
        <v>3.7945415470653401E-2</v>
      </c>
      <c r="AA297" s="1">
        <v>1.5009515257154301E-4</v>
      </c>
    </row>
    <row r="298" spans="1:27" x14ac:dyDescent="0.55000000000000004">
      <c r="A298" s="1">
        <v>481.000000000066</v>
      </c>
      <c r="B298" s="1">
        <v>5.6556264453606602E-3</v>
      </c>
      <c r="C298" s="1">
        <v>1.1330566926438799E-2</v>
      </c>
      <c r="D298" s="1">
        <v>1.67444945030144E-2</v>
      </c>
      <c r="E298" s="1">
        <v>2.2969058441483899E-2</v>
      </c>
      <c r="F298" s="1">
        <v>2.93281827050575E-2</v>
      </c>
      <c r="G298" s="1">
        <v>3.5534456037754597E-2</v>
      </c>
      <c r="H298" s="1">
        <v>-0.12722550619617101</v>
      </c>
      <c r="I298" s="1">
        <v>-8.0226388634435696E-4</v>
      </c>
      <c r="S298" s="1">
        <v>481.000000000066</v>
      </c>
      <c r="T298" s="1">
        <v>6.9346880473065697E-2</v>
      </c>
      <c r="U298" s="1">
        <v>9.1970829522608193E-3</v>
      </c>
      <c r="V298" s="1">
        <v>1.76163238948461E-2</v>
      </c>
      <c r="W298" s="1">
        <v>2.3223971922658002E-2</v>
      </c>
      <c r="X298" s="1">
        <v>2.7089152131227801E-2</v>
      </c>
      <c r="Y298" s="1">
        <v>3.5098992180200003E-2</v>
      </c>
      <c r="Z298" s="1">
        <v>4.1903738011346697E-2</v>
      </c>
      <c r="AA298" s="1">
        <v>4.9984842235262403E-5</v>
      </c>
    </row>
    <row r="299" spans="1:27" x14ac:dyDescent="0.55000000000000004">
      <c r="A299" s="1">
        <v>482.000000000066</v>
      </c>
      <c r="B299" s="1">
        <v>6.45284331610397E-3</v>
      </c>
      <c r="C299" s="1">
        <v>1.2660494294305401E-2</v>
      </c>
      <c r="D299" s="1">
        <v>1.8991388934312601E-2</v>
      </c>
      <c r="E299" s="1">
        <v>2.5784907514481901E-2</v>
      </c>
      <c r="F299" s="1">
        <v>3.2951778476165802E-2</v>
      </c>
      <c r="G299" s="1">
        <v>3.9926242588048798E-2</v>
      </c>
      <c r="H299" s="1">
        <v>-0.12758143676724301</v>
      </c>
      <c r="I299" s="1">
        <v>-7.25736571455108E-4</v>
      </c>
      <c r="S299" s="1">
        <v>482.000000000066</v>
      </c>
      <c r="T299" s="1">
        <v>6.9357062499771902E-2</v>
      </c>
      <c r="U299" s="1">
        <v>9.6160271884183999E-3</v>
      </c>
      <c r="V299" s="1">
        <v>1.8846988362838199E-2</v>
      </c>
      <c r="W299" s="1">
        <v>2.5351835178394198E-2</v>
      </c>
      <c r="X299" s="1">
        <v>2.9851480540658899E-2</v>
      </c>
      <c r="Y299" s="1">
        <v>3.8567573639764E-2</v>
      </c>
      <c r="Z299" s="1">
        <v>4.6150089703093602E-2</v>
      </c>
      <c r="AA299" s="1">
        <v>2.9528209776594102E-6</v>
      </c>
    </row>
    <row r="300" spans="1:27" x14ac:dyDescent="0.55000000000000004">
      <c r="A300" s="1">
        <v>483.00000000006702</v>
      </c>
      <c r="B300" s="1">
        <v>7.23958373489923E-3</v>
      </c>
      <c r="C300" s="1">
        <v>1.4265398157575399E-2</v>
      </c>
      <c r="D300" s="1">
        <v>2.1251861737339301E-2</v>
      </c>
      <c r="E300" s="1">
        <v>2.8740758872260502E-2</v>
      </c>
      <c r="F300" s="1">
        <v>3.6687856593813302E-2</v>
      </c>
      <c r="G300" s="1">
        <v>4.4574359226987097E-2</v>
      </c>
      <c r="H300" s="1">
        <v>-0.12799989667544001</v>
      </c>
      <c r="I300" s="1">
        <v>-7.2254128977112099E-4</v>
      </c>
      <c r="S300" s="1">
        <v>483.00000000006702</v>
      </c>
      <c r="T300" s="1">
        <v>6.9345972810344297E-2</v>
      </c>
      <c r="U300" s="1">
        <v>9.96298088040928E-3</v>
      </c>
      <c r="V300" s="1">
        <v>2.0078119959663701E-2</v>
      </c>
      <c r="W300" s="1">
        <v>2.7511075621744801E-2</v>
      </c>
      <c r="X300" s="1">
        <v>3.2674281774653598E-2</v>
      </c>
      <c r="Y300" s="1">
        <v>4.2081552958037199E-2</v>
      </c>
      <c r="Z300" s="1">
        <v>5.0526522199598203E-2</v>
      </c>
      <c r="AA300" s="1">
        <v>1.5127121633891799E-4</v>
      </c>
    </row>
    <row r="301" spans="1:27" x14ac:dyDescent="0.55000000000000004">
      <c r="A301" s="1">
        <v>484.00000000006702</v>
      </c>
      <c r="B301" s="1">
        <v>7.9377802461730994E-3</v>
      </c>
      <c r="C301" s="1">
        <v>1.5875192401320799E-2</v>
      </c>
      <c r="D301" s="1">
        <v>2.3473116417253699E-2</v>
      </c>
      <c r="E301" s="1">
        <v>3.1794839684910897E-2</v>
      </c>
      <c r="F301" s="1">
        <v>4.0420764794555801E-2</v>
      </c>
      <c r="G301" s="1">
        <v>4.9292306725719097E-2</v>
      </c>
      <c r="H301" s="1">
        <v>-0.12843840269979201</v>
      </c>
      <c r="I301" s="1">
        <v>-7.7044102761909599E-4</v>
      </c>
      <c r="S301" s="1">
        <v>484.00000000006702</v>
      </c>
      <c r="T301" s="1">
        <v>6.9376191192241005E-2</v>
      </c>
      <c r="U301" s="1">
        <v>1.0413036161149501E-2</v>
      </c>
      <c r="V301" s="1">
        <v>2.1336347975904502E-2</v>
      </c>
      <c r="W301" s="1">
        <v>2.9508021829920499E-2</v>
      </c>
      <c r="X301" s="1">
        <v>3.5614152674016901E-2</v>
      </c>
      <c r="Y301" s="1">
        <v>4.5774368148524001E-2</v>
      </c>
      <c r="Z301" s="1">
        <v>5.5132807687904101E-2</v>
      </c>
      <c r="AA301" s="1">
        <v>1.8767552041403399E-4</v>
      </c>
    </row>
    <row r="302" spans="1:27" x14ac:dyDescent="0.55000000000000004">
      <c r="A302" s="1">
        <v>485.00000000006702</v>
      </c>
      <c r="B302" s="1">
        <v>8.6559566640725897E-3</v>
      </c>
      <c r="C302" s="1">
        <v>1.73021734244432E-2</v>
      </c>
      <c r="D302" s="1">
        <v>2.5754569839786801E-2</v>
      </c>
      <c r="E302" s="1">
        <v>3.4803564655127697E-2</v>
      </c>
      <c r="F302" s="1">
        <v>4.4283859118530597E-2</v>
      </c>
      <c r="G302" s="1">
        <v>5.3880353728887297E-2</v>
      </c>
      <c r="H302" s="1">
        <v>-0.12885328294172799</v>
      </c>
      <c r="I302" s="1">
        <v>-8.4608566309268395E-4</v>
      </c>
      <c r="S302" s="1">
        <v>485.00000000006702</v>
      </c>
      <c r="T302" s="1">
        <v>6.9507575590128601E-2</v>
      </c>
      <c r="U302" s="1">
        <v>1.07333319016602E-2</v>
      </c>
      <c r="V302" s="1">
        <v>2.2531425826920901E-2</v>
      </c>
      <c r="W302" s="1">
        <v>3.1673111949010999E-2</v>
      </c>
      <c r="X302" s="1">
        <v>3.8370432866325202E-2</v>
      </c>
      <c r="Y302" s="1">
        <v>4.9644555117560399E-2</v>
      </c>
      <c r="Z302" s="1">
        <v>5.9841980140783103E-2</v>
      </c>
      <c r="AA302" s="1">
        <v>2.4545789209421999E-5</v>
      </c>
    </row>
    <row r="303" spans="1:27" x14ac:dyDescent="0.55000000000000004">
      <c r="A303" s="1">
        <v>486.00000000006702</v>
      </c>
      <c r="B303" s="1">
        <v>9.3842229963355603E-3</v>
      </c>
      <c r="C303" s="1">
        <v>1.8933261110084101E-2</v>
      </c>
      <c r="D303" s="1">
        <v>2.81887995948586E-2</v>
      </c>
      <c r="E303" s="1">
        <v>3.81980965809018E-2</v>
      </c>
      <c r="F303" s="1">
        <v>4.8448071139619499E-2</v>
      </c>
      <c r="G303" s="1">
        <v>5.87043191015598E-2</v>
      </c>
      <c r="H303" s="1">
        <v>-0.12919957395366999</v>
      </c>
      <c r="I303" s="1">
        <v>-9.3318691082757896E-4</v>
      </c>
      <c r="S303" s="1">
        <v>486.00000000006702</v>
      </c>
      <c r="T303" s="1">
        <v>6.9589310230835005E-2</v>
      </c>
      <c r="U303" s="1">
        <v>1.1078125924770499E-2</v>
      </c>
      <c r="V303" s="1">
        <v>2.3907980904597701E-2</v>
      </c>
      <c r="W303" s="1">
        <v>3.395576343771E-2</v>
      </c>
      <c r="X303" s="1">
        <v>4.1408938366241002E-2</v>
      </c>
      <c r="Y303" s="1">
        <v>5.35866871180041E-2</v>
      </c>
      <c r="Z303" s="1">
        <v>6.4726973636098598E-2</v>
      </c>
      <c r="AA303" s="1">
        <v>-2.2770452145315001E-5</v>
      </c>
    </row>
    <row r="304" spans="1:27" x14ac:dyDescent="0.55000000000000004">
      <c r="A304" s="1">
        <v>487.00000000006798</v>
      </c>
      <c r="B304" s="1">
        <v>1.0177614283025001E-2</v>
      </c>
      <c r="C304" s="1">
        <v>2.0684468238784798E-2</v>
      </c>
      <c r="D304" s="1">
        <v>3.0827850874404799E-2</v>
      </c>
      <c r="E304" s="1">
        <v>4.1765225433841598E-2</v>
      </c>
      <c r="F304" s="1">
        <v>5.2819292488384899E-2</v>
      </c>
      <c r="G304" s="1">
        <v>6.3906851919022803E-2</v>
      </c>
      <c r="H304" s="1">
        <v>-0.12935224464627701</v>
      </c>
      <c r="I304" s="1">
        <v>-9.6475480862738897E-4</v>
      </c>
      <c r="S304" s="1">
        <v>487.00000000006798</v>
      </c>
      <c r="T304" s="1">
        <v>6.9552595412701798E-2</v>
      </c>
      <c r="U304" s="1">
        <v>1.1807149364791301E-2</v>
      </c>
      <c r="V304" s="1">
        <v>2.5374304087223298E-2</v>
      </c>
      <c r="W304" s="1">
        <v>3.63824537316342E-2</v>
      </c>
      <c r="X304" s="1">
        <v>4.4757059296525799E-2</v>
      </c>
      <c r="Y304" s="1">
        <v>5.7591392899839902E-2</v>
      </c>
      <c r="Z304" s="1">
        <v>6.9806007634060294E-2</v>
      </c>
      <c r="AA304" s="1">
        <v>7.1319121928251999E-5</v>
      </c>
    </row>
    <row r="305" spans="1:27" x14ac:dyDescent="0.55000000000000004">
      <c r="A305" s="1">
        <v>488.00000000006798</v>
      </c>
      <c r="B305" s="1">
        <v>1.09847045568472E-2</v>
      </c>
      <c r="C305" s="1">
        <v>2.23765396883682E-2</v>
      </c>
      <c r="D305" s="1">
        <v>3.3429919689201601E-2</v>
      </c>
      <c r="E305" s="1">
        <v>4.5112313023848799E-2</v>
      </c>
      <c r="F305" s="1">
        <v>5.70779887699134E-2</v>
      </c>
      <c r="G305" s="1">
        <v>6.9215448652011E-2</v>
      </c>
      <c r="H305" s="1">
        <v>-0.129667389012562</v>
      </c>
      <c r="I305" s="1">
        <v>-8.3730605430137504E-4</v>
      </c>
      <c r="S305" s="1">
        <v>488.00000000006798</v>
      </c>
      <c r="T305" s="1">
        <v>6.96131683784562E-2</v>
      </c>
      <c r="U305" s="1">
        <v>1.2296233512848E-2</v>
      </c>
      <c r="V305" s="1">
        <v>2.6831790131211401E-2</v>
      </c>
      <c r="W305" s="1">
        <v>3.8778784917739201E-2</v>
      </c>
      <c r="X305" s="1">
        <v>4.7973754924233197E-2</v>
      </c>
      <c r="Y305" s="1">
        <v>6.1709510165446103E-2</v>
      </c>
      <c r="Z305" s="1">
        <v>7.4932274832339496E-2</v>
      </c>
      <c r="AA305" s="1">
        <v>1.86298944156201E-5</v>
      </c>
    </row>
    <row r="306" spans="1:27" x14ac:dyDescent="0.55000000000000004">
      <c r="A306" s="1">
        <v>489.00000000006798</v>
      </c>
      <c r="B306" s="1">
        <v>1.18108438948317E-2</v>
      </c>
      <c r="C306" s="1">
        <v>2.4054660082228001E-2</v>
      </c>
      <c r="D306" s="1">
        <v>3.6064770720663698E-2</v>
      </c>
      <c r="E306" s="1">
        <v>4.85712419588911E-2</v>
      </c>
      <c r="F306" s="1">
        <v>6.1422141212223197E-2</v>
      </c>
      <c r="G306" s="1">
        <v>7.4491745669955201E-2</v>
      </c>
      <c r="H306" s="1">
        <v>-0.12999509062637801</v>
      </c>
      <c r="I306" s="1">
        <v>-8.8580008319652504E-4</v>
      </c>
      <c r="S306" s="1">
        <v>489.00000000006798</v>
      </c>
      <c r="T306" s="1">
        <v>6.9724437144920201E-2</v>
      </c>
      <c r="U306" s="1">
        <v>1.2517654352672899E-2</v>
      </c>
      <c r="V306" s="1">
        <v>2.8293335721076299E-2</v>
      </c>
      <c r="W306" s="1">
        <v>4.10500757709715E-2</v>
      </c>
      <c r="X306" s="1">
        <v>5.1167577365911897E-2</v>
      </c>
      <c r="Y306" s="1">
        <v>6.60769574044235E-2</v>
      </c>
      <c r="Z306" s="1">
        <v>8.0145216576076303E-2</v>
      </c>
      <c r="AA306" s="1">
        <v>-9.3592726272602098E-5</v>
      </c>
    </row>
    <row r="307" spans="1:27" x14ac:dyDescent="0.55000000000000004">
      <c r="A307" s="1">
        <v>490.00000000006798</v>
      </c>
      <c r="B307" s="1">
        <v>1.27025491584104E-2</v>
      </c>
      <c r="C307" s="1">
        <v>2.58454698322594E-2</v>
      </c>
      <c r="D307" s="1">
        <v>3.88212269515191E-2</v>
      </c>
      <c r="E307" s="1">
        <v>5.2196008801123302E-2</v>
      </c>
      <c r="F307" s="1">
        <v>6.5972194624758299E-2</v>
      </c>
      <c r="G307" s="1">
        <v>7.9938857320091997E-2</v>
      </c>
      <c r="H307" s="1">
        <v>-0.13011568230479301</v>
      </c>
      <c r="I307" s="1">
        <v>-8.3824102752689904E-4</v>
      </c>
      <c r="S307" s="1">
        <v>490.00000000006798</v>
      </c>
      <c r="T307" s="1">
        <v>6.97344136030911E-2</v>
      </c>
      <c r="U307" s="1">
        <v>1.3064302697777801E-2</v>
      </c>
      <c r="V307" s="1">
        <v>2.96805977937128E-2</v>
      </c>
      <c r="W307" s="1">
        <v>4.3525172995395302E-2</v>
      </c>
      <c r="X307" s="1">
        <v>5.4649785458972602E-2</v>
      </c>
      <c r="Y307" s="1">
        <v>7.0625704097726894E-2</v>
      </c>
      <c r="Z307" s="1">
        <v>8.5658479841203894E-2</v>
      </c>
      <c r="AA307" s="1">
        <v>-1.09467568996742E-5</v>
      </c>
    </row>
    <row r="308" spans="1:27" x14ac:dyDescent="0.55000000000000004">
      <c r="A308" s="1">
        <v>491.00000000006798</v>
      </c>
      <c r="B308" s="1">
        <v>1.3663873146853101E-2</v>
      </c>
      <c r="C308" s="1">
        <v>2.7596776882533699E-2</v>
      </c>
      <c r="D308" s="1">
        <v>4.1715216366906199E-2</v>
      </c>
      <c r="E308" s="1">
        <v>5.5750579021065103E-2</v>
      </c>
      <c r="F308" s="1">
        <v>7.0614139233873899E-2</v>
      </c>
      <c r="G308" s="1">
        <v>8.5642866871153994E-2</v>
      </c>
      <c r="H308" s="1">
        <v>-0.13032200318225201</v>
      </c>
      <c r="I308" s="1">
        <v>-8.0772358442684003E-4</v>
      </c>
      <c r="S308" s="1">
        <v>491.00000000006798</v>
      </c>
      <c r="T308" s="1">
        <v>6.9813632140900403E-2</v>
      </c>
      <c r="U308" s="1">
        <v>1.3611213775514001E-2</v>
      </c>
      <c r="V308" s="1">
        <v>3.1308074164991997E-2</v>
      </c>
      <c r="W308" s="1">
        <v>4.6140038070667903E-2</v>
      </c>
      <c r="X308" s="1">
        <v>5.8128191945153E-2</v>
      </c>
      <c r="Y308" s="1">
        <v>7.50721559021955E-2</v>
      </c>
      <c r="Z308" s="1">
        <v>9.11543259804109E-2</v>
      </c>
      <c r="AA308" s="1">
        <v>1.01447809881221E-4</v>
      </c>
    </row>
    <row r="309" spans="1:27" x14ac:dyDescent="0.55000000000000004">
      <c r="A309" s="1">
        <v>492.00000000006901</v>
      </c>
      <c r="B309" s="1">
        <v>1.4732820353947001E-2</v>
      </c>
      <c r="C309" s="1">
        <v>2.9465548322478802E-2</v>
      </c>
      <c r="D309" s="1">
        <v>4.4584814049584198E-2</v>
      </c>
      <c r="E309" s="1">
        <v>5.9671134921245698E-2</v>
      </c>
      <c r="F309" s="1">
        <v>7.5442360103118805E-2</v>
      </c>
      <c r="G309" s="1">
        <v>9.1378504721601403E-2</v>
      </c>
      <c r="H309" s="1">
        <v>-0.130353129139406</v>
      </c>
      <c r="I309" s="1">
        <v>-8.1080641748580598E-4</v>
      </c>
      <c r="S309" s="1">
        <v>492.00000000006901</v>
      </c>
      <c r="T309" s="1">
        <v>6.9870204849012796E-2</v>
      </c>
      <c r="U309" s="1">
        <v>1.4044666299347501E-2</v>
      </c>
      <c r="V309" s="1">
        <v>3.2996785215186598E-2</v>
      </c>
      <c r="W309" s="1">
        <v>4.89128991683754E-2</v>
      </c>
      <c r="X309" s="1">
        <v>6.1615587579712701E-2</v>
      </c>
      <c r="Y309" s="1">
        <v>7.9682302110746506E-2</v>
      </c>
      <c r="Z309" s="1">
        <v>9.6739702325959701E-2</v>
      </c>
      <c r="AA309" s="1">
        <v>1.0514048336656401E-4</v>
      </c>
    </row>
    <row r="310" spans="1:27" x14ac:dyDescent="0.55000000000000004">
      <c r="A310" s="1">
        <v>493.00000000006901</v>
      </c>
      <c r="B310" s="1">
        <v>1.5676957588560001E-2</v>
      </c>
      <c r="C310" s="1">
        <v>3.1525836518615097E-2</v>
      </c>
      <c r="D310" s="1">
        <v>4.7438136452311999E-2</v>
      </c>
      <c r="E310" s="1">
        <v>6.3645778629630098E-2</v>
      </c>
      <c r="F310" s="1">
        <v>8.0237254304405495E-2</v>
      </c>
      <c r="G310" s="1">
        <v>9.7240918470003199E-2</v>
      </c>
      <c r="H310" s="1">
        <v>-0.130448142120489</v>
      </c>
      <c r="I310" s="1">
        <v>-8.5352622258079696E-4</v>
      </c>
      <c r="S310" s="1">
        <v>493.00000000006901</v>
      </c>
      <c r="T310" s="1">
        <v>6.9964686113777999E-2</v>
      </c>
      <c r="U310" s="1">
        <v>1.44687663190906E-2</v>
      </c>
      <c r="V310" s="1">
        <v>3.45376623453756E-2</v>
      </c>
      <c r="W310" s="1">
        <v>5.1570359693863803E-2</v>
      </c>
      <c r="X310" s="1">
        <v>6.5304378379748299E-2</v>
      </c>
      <c r="Y310" s="1">
        <v>8.4346384117717804E-2</v>
      </c>
      <c r="Z310" s="1">
        <v>0.10244023783635001</v>
      </c>
      <c r="AA310" s="1">
        <v>4.4369784784388897E-5</v>
      </c>
    </row>
    <row r="311" spans="1:27" x14ac:dyDescent="0.55000000000000004">
      <c r="A311" s="1">
        <v>494.00000000006901</v>
      </c>
      <c r="B311" s="1">
        <v>1.65538624278227E-2</v>
      </c>
      <c r="C311" s="1">
        <v>3.3505414301301502E-2</v>
      </c>
      <c r="D311" s="1">
        <v>5.0492762272607898E-2</v>
      </c>
      <c r="E311" s="1">
        <v>6.7526818510302497E-2</v>
      </c>
      <c r="F311" s="1">
        <v>8.5209898894644101E-2</v>
      </c>
      <c r="G311" s="1">
        <v>0.10325534414358301</v>
      </c>
      <c r="H311" s="1">
        <v>-0.13050569729705899</v>
      </c>
      <c r="I311" s="1">
        <v>-7.8298984305916999E-4</v>
      </c>
      <c r="S311" s="1">
        <v>494.00000000006901</v>
      </c>
      <c r="T311" s="1">
        <v>7.0044810960031498E-2</v>
      </c>
      <c r="U311" s="1">
        <v>1.51473425406402E-2</v>
      </c>
      <c r="V311" s="1">
        <v>3.62320997342475E-2</v>
      </c>
      <c r="W311" s="1">
        <v>5.4250278617361203E-2</v>
      </c>
      <c r="X311" s="1">
        <v>6.89552846702539E-2</v>
      </c>
      <c r="Y311" s="1">
        <v>8.9150003794407601E-2</v>
      </c>
      <c r="Z311" s="1">
        <v>0.108150609027345</v>
      </c>
      <c r="AA311" s="1">
        <v>5.1500962672047199E-5</v>
      </c>
    </row>
    <row r="312" spans="1:27" x14ac:dyDescent="0.55000000000000004">
      <c r="A312" s="1">
        <v>495.00000000006901</v>
      </c>
      <c r="B312" s="1">
        <v>1.7447695761487601E-2</v>
      </c>
      <c r="C312" s="1">
        <v>3.53991425894827E-2</v>
      </c>
      <c r="D312" s="1">
        <v>5.3576168118997201E-2</v>
      </c>
      <c r="E312" s="1">
        <v>7.1446579337818394E-2</v>
      </c>
      <c r="F312" s="1">
        <v>9.0395234439747604E-2</v>
      </c>
      <c r="G312" s="1">
        <v>0.109171847733493</v>
      </c>
      <c r="H312" s="1">
        <v>-0.13069190979249901</v>
      </c>
      <c r="I312" s="1">
        <v>-8.1881912760233704E-4</v>
      </c>
      <c r="S312" s="1">
        <v>495.00000000006901</v>
      </c>
      <c r="T312" s="1">
        <v>7.0172657144011802E-2</v>
      </c>
      <c r="U312" s="1">
        <v>1.5640268726844601E-2</v>
      </c>
      <c r="V312" s="1">
        <v>3.7926691859836402E-2</v>
      </c>
      <c r="W312" s="1">
        <v>5.6967651120414901E-2</v>
      </c>
      <c r="X312" s="1">
        <v>7.2641432536454095E-2</v>
      </c>
      <c r="Y312" s="1">
        <v>9.3884505788918701E-2</v>
      </c>
      <c r="Z312" s="1">
        <v>0.11406331561165101</v>
      </c>
      <c r="AA312" s="1">
        <v>-5.6812549363191701E-5</v>
      </c>
    </row>
    <row r="313" spans="1:27" x14ac:dyDescent="0.55000000000000004">
      <c r="A313" s="1">
        <v>496.00000000006997</v>
      </c>
      <c r="B313" s="1">
        <v>1.8474395007592799E-2</v>
      </c>
      <c r="C313" s="1">
        <v>3.7464229777238602E-2</v>
      </c>
      <c r="D313" s="1">
        <v>5.6653290987939101E-2</v>
      </c>
      <c r="E313" s="1">
        <v>7.5639881538025797E-2</v>
      </c>
      <c r="F313" s="1">
        <v>9.5461487595536396E-2</v>
      </c>
      <c r="G313" s="1">
        <v>0.11522400999905601</v>
      </c>
      <c r="H313" s="1">
        <v>-0.13061439472960801</v>
      </c>
      <c r="I313" s="1">
        <v>-8.9296744640245704E-4</v>
      </c>
      <c r="S313" s="1">
        <v>496.00000000006997</v>
      </c>
      <c r="T313" s="1">
        <v>7.0267260770484299E-2</v>
      </c>
      <c r="U313" s="1">
        <v>1.6297257320256501E-2</v>
      </c>
      <c r="V313" s="1">
        <v>3.9648251353944598E-2</v>
      </c>
      <c r="W313" s="1">
        <v>5.9783296736903302E-2</v>
      </c>
      <c r="X313" s="1">
        <v>7.6401954993807905E-2</v>
      </c>
      <c r="Y313" s="1">
        <v>9.8829334562294896E-2</v>
      </c>
      <c r="Z313" s="1">
        <v>0.12009644266127199</v>
      </c>
      <c r="AA313" s="1">
        <v>2.6697818325791799E-5</v>
      </c>
    </row>
    <row r="314" spans="1:27" x14ac:dyDescent="0.55000000000000004">
      <c r="A314" s="1">
        <v>497.00000000006997</v>
      </c>
      <c r="B314" s="1">
        <v>1.94444471906903E-2</v>
      </c>
      <c r="C314" s="1">
        <v>3.95223599555223E-2</v>
      </c>
      <c r="D314" s="1">
        <v>5.9714122414898603E-2</v>
      </c>
      <c r="E314" s="1">
        <v>7.99098330325623E-2</v>
      </c>
      <c r="F314" s="1">
        <v>0.10051214950727901</v>
      </c>
      <c r="G314" s="1">
        <v>0.12156781186703799</v>
      </c>
      <c r="H314" s="1">
        <v>-0.13074134957705699</v>
      </c>
      <c r="I314" s="1">
        <v>-1.11335060258056E-3</v>
      </c>
      <c r="S314" s="1">
        <v>497.00000000006997</v>
      </c>
      <c r="T314" s="1">
        <v>7.0493332681718895E-2</v>
      </c>
      <c r="U314" s="1">
        <v>1.6745486608566999E-2</v>
      </c>
      <c r="V314" s="1">
        <v>4.1266003215910403E-2</v>
      </c>
      <c r="W314" s="1">
        <v>6.2575107412848899E-2</v>
      </c>
      <c r="X314" s="1">
        <v>8.0031623241503105E-2</v>
      </c>
      <c r="Y314" s="1">
        <v>0.10361794811231601</v>
      </c>
      <c r="Z314" s="1">
        <v>0.12602937960260699</v>
      </c>
      <c r="AA314" s="1">
        <v>-5.3962635087887501E-5</v>
      </c>
    </row>
    <row r="315" spans="1:27" x14ac:dyDescent="0.55000000000000004">
      <c r="A315" s="1">
        <v>498.00000000006997</v>
      </c>
      <c r="B315" s="1">
        <v>2.06572580680498E-2</v>
      </c>
      <c r="C315" s="1">
        <v>4.1568243328057801E-2</v>
      </c>
      <c r="D315" s="1">
        <v>6.2883824687633399E-2</v>
      </c>
      <c r="E315" s="1">
        <v>8.40402074523212E-2</v>
      </c>
      <c r="F315" s="1">
        <v>0.105939846439049</v>
      </c>
      <c r="G315" s="1">
        <v>0.12811173280523599</v>
      </c>
      <c r="H315" s="1">
        <v>-0.13071543494208501</v>
      </c>
      <c r="I315" s="1">
        <v>-9.5685716888882705E-4</v>
      </c>
      <c r="S315" s="1">
        <v>498.00000000006997</v>
      </c>
      <c r="T315" s="1">
        <v>7.0534078181512194E-2</v>
      </c>
      <c r="U315" s="1">
        <v>1.7379800173894299E-2</v>
      </c>
      <c r="V315" s="1">
        <v>4.3165492229154799E-2</v>
      </c>
      <c r="W315" s="1">
        <v>6.5596734497133005E-2</v>
      </c>
      <c r="X315" s="1">
        <v>8.3957316333752793E-2</v>
      </c>
      <c r="Y315" s="1">
        <v>0.108770800798472</v>
      </c>
      <c r="Z315" s="1">
        <v>0.13217563213870301</v>
      </c>
      <c r="AA315" s="1">
        <v>2.2865702808982299E-5</v>
      </c>
    </row>
    <row r="316" spans="1:27" x14ac:dyDescent="0.55000000000000004">
      <c r="A316" s="1">
        <v>499.00000000006997</v>
      </c>
      <c r="B316" s="1">
        <v>2.16614774641775E-2</v>
      </c>
      <c r="C316" s="1">
        <v>4.3780257284229303E-2</v>
      </c>
      <c r="D316" s="1">
        <v>6.6106274889788305E-2</v>
      </c>
      <c r="E316" s="1">
        <v>8.8227835940081295E-2</v>
      </c>
      <c r="F316" s="1">
        <v>0.111238012991641</v>
      </c>
      <c r="G316" s="1">
        <v>0.13439974745969699</v>
      </c>
      <c r="H316" s="1">
        <v>-0.13059301618765501</v>
      </c>
      <c r="I316" s="1">
        <v>-9.4697339366574902E-4</v>
      </c>
      <c r="S316" s="1">
        <v>499.00000000006997</v>
      </c>
      <c r="T316" s="1">
        <v>7.0658534338536499E-2</v>
      </c>
      <c r="U316" s="1">
        <v>1.79645398478076E-2</v>
      </c>
      <c r="V316" s="1">
        <v>4.4936233604661098E-2</v>
      </c>
      <c r="W316" s="1">
        <v>6.8496539581779495E-2</v>
      </c>
      <c r="X316" s="1">
        <v>8.7811083066686502E-2</v>
      </c>
      <c r="Y316" s="1">
        <v>0.113907266960154</v>
      </c>
      <c r="Z316" s="1">
        <v>0.13850687867711201</v>
      </c>
      <c r="AA316" s="1">
        <v>-7.1919398699334697E-5</v>
      </c>
    </row>
    <row r="317" spans="1:27" x14ac:dyDescent="0.55000000000000004">
      <c r="A317" s="1">
        <v>500.00000000006997</v>
      </c>
      <c r="B317" s="1">
        <v>2.2555646006420599E-2</v>
      </c>
      <c r="C317" s="1">
        <v>4.5868875901563001E-2</v>
      </c>
      <c r="D317" s="1">
        <v>6.9391392973197394E-2</v>
      </c>
      <c r="E317" s="1">
        <v>9.2631335657402905E-2</v>
      </c>
      <c r="F317" s="1">
        <v>0.11683132611246801</v>
      </c>
      <c r="G317" s="1">
        <v>0.14090204445882601</v>
      </c>
      <c r="H317" s="1">
        <v>-0.13053690693280301</v>
      </c>
      <c r="I317" s="1">
        <v>-7.6977484845418504E-4</v>
      </c>
      <c r="S317" s="1">
        <v>500.00000000006997</v>
      </c>
      <c r="T317" s="1">
        <v>7.0734877650922401E-2</v>
      </c>
      <c r="U317" s="1">
        <v>1.85659618480612E-2</v>
      </c>
      <c r="V317" s="1">
        <v>4.6617827403317498E-2</v>
      </c>
      <c r="W317" s="1">
        <v>7.15807595397146E-2</v>
      </c>
      <c r="X317" s="1">
        <v>9.1798819782966806E-2</v>
      </c>
      <c r="Y317" s="1">
        <v>0.119014223651788</v>
      </c>
      <c r="Z317" s="1">
        <v>0.14476346493141201</v>
      </c>
      <c r="AA317" s="1">
        <v>-1.21141499595395E-4</v>
      </c>
    </row>
    <row r="318" spans="1:27" x14ac:dyDescent="0.55000000000000004">
      <c r="A318" s="1">
        <v>501.000000000071</v>
      </c>
      <c r="B318" s="1">
        <v>2.36201767620219E-2</v>
      </c>
      <c r="C318" s="1">
        <v>4.7943693752672503E-2</v>
      </c>
      <c r="D318" s="1">
        <v>7.2580874446178598E-2</v>
      </c>
      <c r="E318" s="1">
        <v>9.6802220627667898E-2</v>
      </c>
      <c r="F318" s="1">
        <v>0.122320271542902</v>
      </c>
      <c r="G318" s="1">
        <v>0.14747518676854501</v>
      </c>
      <c r="H318" s="1">
        <v>-0.13072038013270301</v>
      </c>
      <c r="I318" s="1">
        <v>-8.44478795875957E-4</v>
      </c>
      <c r="S318" s="1">
        <v>501.000000000071</v>
      </c>
      <c r="T318" s="1">
        <v>7.0946572724765899E-2</v>
      </c>
      <c r="U318" s="1">
        <v>1.9108656854560799E-2</v>
      </c>
      <c r="V318" s="1">
        <v>4.8297329857771E-2</v>
      </c>
      <c r="W318" s="1">
        <v>7.4439854075494694E-2</v>
      </c>
      <c r="X318" s="1">
        <v>9.5745153677390393E-2</v>
      </c>
      <c r="Y318" s="1">
        <v>0.124027649275035</v>
      </c>
      <c r="Z318" s="1">
        <v>0.151100161077002</v>
      </c>
      <c r="AA318" s="1">
        <v>-1.64582758568451E-4</v>
      </c>
    </row>
    <row r="319" spans="1:27" x14ac:dyDescent="0.55000000000000004">
      <c r="A319" s="1">
        <v>502.000000000071</v>
      </c>
      <c r="B319" s="1">
        <v>2.4899367480783099E-2</v>
      </c>
      <c r="C319" s="1">
        <v>5.0288108626879102E-2</v>
      </c>
      <c r="D319" s="1">
        <v>7.5889459655833102E-2</v>
      </c>
      <c r="E319" s="1">
        <v>0.101144855196343</v>
      </c>
      <c r="F319" s="1">
        <v>0.127678102118573</v>
      </c>
      <c r="G319" s="1">
        <v>0.15400840737638399</v>
      </c>
      <c r="H319" s="1">
        <v>-0.13065002447210899</v>
      </c>
      <c r="I319" s="1">
        <v>-8.8602346705231501E-4</v>
      </c>
      <c r="S319" s="1">
        <v>502.000000000071</v>
      </c>
      <c r="T319" s="1">
        <v>7.1100743164403901E-2</v>
      </c>
      <c r="U319" s="1">
        <v>1.97988782796263E-2</v>
      </c>
      <c r="V319" s="1">
        <v>5.0085200343455698E-2</v>
      </c>
      <c r="W319" s="1">
        <v>7.7340133116534801E-2</v>
      </c>
      <c r="X319" s="1">
        <v>9.9664532464162597E-2</v>
      </c>
      <c r="Y319" s="1">
        <v>0.12906012520246499</v>
      </c>
      <c r="Z319" s="1">
        <v>0.15742006232894001</v>
      </c>
      <c r="AA319" s="1">
        <v>-1.7986875030276701E-4</v>
      </c>
    </row>
    <row r="320" spans="1:27" x14ac:dyDescent="0.55000000000000004">
      <c r="A320" s="1">
        <v>503.000000000071</v>
      </c>
      <c r="B320" s="1">
        <v>2.6003949117628801E-2</v>
      </c>
      <c r="C320" s="1">
        <v>5.2454671398698402E-2</v>
      </c>
      <c r="D320" s="1">
        <v>7.90719233949356E-2</v>
      </c>
      <c r="E320" s="1">
        <v>0.105517905681103</v>
      </c>
      <c r="F320" s="1">
        <v>0.13306012902293099</v>
      </c>
      <c r="G320" s="1">
        <v>0.16047160155523901</v>
      </c>
      <c r="H320" s="1">
        <v>-0.1306612930503</v>
      </c>
      <c r="I320" s="1">
        <v>-9.3356331708797599E-4</v>
      </c>
      <c r="S320" s="1">
        <v>503.000000000071</v>
      </c>
      <c r="T320" s="1">
        <v>7.1284799481133601E-2</v>
      </c>
      <c r="U320" s="1">
        <v>2.02602931105899E-2</v>
      </c>
      <c r="V320" s="1">
        <v>5.1950307314403601E-2</v>
      </c>
      <c r="W320" s="1">
        <v>8.0321287014120696E-2</v>
      </c>
      <c r="X320" s="1">
        <v>0.10361700158661</v>
      </c>
      <c r="Y320" s="1">
        <v>0.13430726974660301</v>
      </c>
      <c r="Z320" s="1">
        <v>0.163517682209916</v>
      </c>
      <c r="AA320" s="1">
        <v>-2.23261647628134E-4</v>
      </c>
    </row>
    <row r="321" spans="1:27" x14ac:dyDescent="0.55000000000000004">
      <c r="A321" s="1">
        <v>504.000000000071</v>
      </c>
      <c r="B321" s="1">
        <v>2.6970975110466502E-2</v>
      </c>
      <c r="C321" s="1">
        <v>5.4535109651355697E-2</v>
      </c>
      <c r="D321" s="1">
        <v>8.2329152917045595E-2</v>
      </c>
      <c r="E321" s="1">
        <v>0.109961941052833</v>
      </c>
      <c r="F321" s="1">
        <v>0.13850987440297199</v>
      </c>
      <c r="G321" s="1">
        <v>0.16721947538467299</v>
      </c>
      <c r="H321" s="1">
        <v>-0.130635754612488</v>
      </c>
      <c r="I321" s="1">
        <v>-9.785503666199691E-4</v>
      </c>
      <c r="S321" s="1">
        <v>504.000000000071</v>
      </c>
      <c r="T321" s="1">
        <v>7.1469023983865496E-2</v>
      </c>
      <c r="U321" s="1">
        <v>2.0742798557165602E-2</v>
      </c>
      <c r="V321" s="1">
        <v>5.3807459128479798E-2</v>
      </c>
      <c r="W321" s="1">
        <v>8.3184605995713395E-2</v>
      </c>
      <c r="X321" s="1">
        <v>0.107651039120022</v>
      </c>
      <c r="Y321" s="1">
        <v>0.139435577763319</v>
      </c>
      <c r="Z321" s="1">
        <v>0.16973251637425099</v>
      </c>
      <c r="AA321" s="1">
        <v>-2.6849328020725298E-4</v>
      </c>
    </row>
    <row r="322" spans="1:27" x14ac:dyDescent="0.55000000000000004">
      <c r="A322" s="1">
        <v>505.00000000007202</v>
      </c>
      <c r="B322" s="1">
        <v>2.7872392922849799E-2</v>
      </c>
      <c r="C322" s="1">
        <v>5.6711280058568701E-2</v>
      </c>
      <c r="D322" s="1">
        <v>8.5662644395505402E-2</v>
      </c>
      <c r="E322" s="1">
        <v>0.114396858717926</v>
      </c>
      <c r="F322" s="1">
        <v>0.144063837208115</v>
      </c>
      <c r="G322" s="1">
        <v>0.17385528269853501</v>
      </c>
      <c r="H322" s="1">
        <v>-0.13045845274463</v>
      </c>
      <c r="I322" s="1">
        <v>-1.03086998765368E-3</v>
      </c>
      <c r="S322" s="1">
        <v>505.00000000007202</v>
      </c>
      <c r="T322" s="1">
        <v>7.1628796238706396E-2</v>
      </c>
      <c r="U322" s="1">
        <v>2.1383969273457901E-2</v>
      </c>
      <c r="V322" s="1">
        <v>5.5614457544550702E-2</v>
      </c>
      <c r="W322" s="1">
        <v>8.6277006003681697E-2</v>
      </c>
      <c r="X322" s="1">
        <v>0.11154620791129</v>
      </c>
      <c r="Y322" s="1">
        <v>0.14460837682344299</v>
      </c>
      <c r="Z322" s="1">
        <v>0.176177966331175</v>
      </c>
      <c r="AA322" s="1">
        <v>-1.8406184770318801E-4</v>
      </c>
    </row>
    <row r="323" spans="1:27" x14ac:dyDescent="0.55000000000000004">
      <c r="A323" s="1">
        <v>506.00000000007202</v>
      </c>
      <c r="B323" s="1">
        <v>2.91217791906359E-2</v>
      </c>
      <c r="C323" s="1">
        <v>5.9020538658143697E-2</v>
      </c>
      <c r="D323" s="1">
        <v>8.91502268887263E-2</v>
      </c>
      <c r="E323" s="1">
        <v>0.11882951795110901</v>
      </c>
      <c r="F323" s="1">
        <v>0.14974222464791101</v>
      </c>
      <c r="G323" s="1">
        <v>0.180685647430085</v>
      </c>
      <c r="H323" s="1">
        <v>-0.13009273190287199</v>
      </c>
      <c r="I323" s="1">
        <v>-9.5484857813250303E-4</v>
      </c>
      <c r="S323" s="1">
        <v>506.00000000007202</v>
      </c>
      <c r="T323" s="1">
        <v>7.1679724122688193E-2</v>
      </c>
      <c r="U323" s="1">
        <v>2.2204293982566702E-2</v>
      </c>
      <c r="V323" s="1">
        <v>5.7473313672566501E-2</v>
      </c>
      <c r="W323" s="1">
        <v>8.9366022006743706E-2</v>
      </c>
      <c r="X323" s="1">
        <v>0.11567068772969499</v>
      </c>
      <c r="Y323" s="1">
        <v>0.14967723771670799</v>
      </c>
      <c r="Z323" s="1">
        <v>0.182479676798525</v>
      </c>
      <c r="AA323" s="1">
        <v>4.0271091049907598E-5</v>
      </c>
    </row>
    <row r="324" spans="1:27" x14ac:dyDescent="0.55000000000000004">
      <c r="A324" s="1">
        <v>507.00000000007202</v>
      </c>
      <c r="B324" s="1">
        <v>2.9967396286991001E-2</v>
      </c>
      <c r="C324" s="1">
        <v>6.10028855039602E-2</v>
      </c>
      <c r="D324" s="1">
        <v>9.2246633337067202E-2</v>
      </c>
      <c r="E324" s="1">
        <v>0.123119988279114</v>
      </c>
      <c r="F324" s="1">
        <v>0.15494907461016599</v>
      </c>
      <c r="G324" s="1">
        <v>0.18695059325202101</v>
      </c>
      <c r="H324" s="1">
        <v>-0.13039333988503601</v>
      </c>
      <c r="I324" s="1">
        <v>-1.18326745718541E-3</v>
      </c>
      <c r="S324" s="1">
        <v>507.00000000007202</v>
      </c>
      <c r="T324" s="1">
        <v>7.2111846557528197E-2</v>
      </c>
      <c r="U324" s="1">
        <v>2.25685865942125E-2</v>
      </c>
      <c r="V324" s="1">
        <v>5.8843297465589799E-2</v>
      </c>
      <c r="W324" s="1">
        <v>9.2198834927022397E-2</v>
      </c>
      <c r="X324" s="1">
        <v>0.119424157900688</v>
      </c>
      <c r="Y324" s="1">
        <v>0.154701700801023</v>
      </c>
      <c r="Z324" s="1">
        <v>0.18848883022916799</v>
      </c>
      <c r="AA324" s="1">
        <v>-1.68273336549472E-4</v>
      </c>
    </row>
    <row r="325" spans="1:27" x14ac:dyDescent="0.55000000000000004">
      <c r="A325" s="1">
        <v>508.00000000007202</v>
      </c>
      <c r="B325" s="1">
        <v>3.1259292864484402E-2</v>
      </c>
      <c r="C325" s="1">
        <v>6.3238522795090998E-2</v>
      </c>
      <c r="D325" s="1">
        <v>9.56894904808199E-2</v>
      </c>
      <c r="E325" s="1">
        <v>0.127759527979461</v>
      </c>
      <c r="F325" s="1">
        <v>0.16086619751641901</v>
      </c>
      <c r="G325" s="1">
        <v>0.19371375692258599</v>
      </c>
      <c r="H325" s="1">
        <v>-0.13015975322066101</v>
      </c>
      <c r="I325" s="1">
        <v>-1.1047689813568E-3</v>
      </c>
      <c r="S325" s="1">
        <v>508.00000000007202</v>
      </c>
      <c r="T325" s="1">
        <v>7.2140473553063703E-2</v>
      </c>
      <c r="U325" s="1">
        <v>2.31859512515885E-2</v>
      </c>
      <c r="V325" s="1">
        <v>6.0894484089736599E-2</v>
      </c>
      <c r="W325" s="1">
        <v>9.5048368286094101E-2</v>
      </c>
      <c r="X325" s="1">
        <v>0.12342865422676701</v>
      </c>
      <c r="Y325" s="1">
        <v>0.15985736167373299</v>
      </c>
      <c r="Z325" s="1">
        <v>0.19476344856007</v>
      </c>
      <c r="AA325" s="1">
        <v>-1.80189473462527E-5</v>
      </c>
    </row>
    <row r="326" spans="1:27" x14ac:dyDescent="0.55000000000000004">
      <c r="A326" s="1">
        <v>509.00000000007299</v>
      </c>
      <c r="B326" s="1">
        <v>3.2276566768198497E-2</v>
      </c>
      <c r="C326" s="1">
        <v>6.5543259481092603E-2</v>
      </c>
      <c r="D326" s="1">
        <v>9.8799425406974506E-2</v>
      </c>
      <c r="E326" s="1">
        <v>0.13198553332808699</v>
      </c>
      <c r="F326" s="1">
        <v>0.16609552530806701</v>
      </c>
      <c r="G326" s="1">
        <v>0.20034732463986199</v>
      </c>
      <c r="H326" s="1">
        <v>-0.12999331504134401</v>
      </c>
      <c r="I326" s="1">
        <v>-1.08936303616275E-3</v>
      </c>
      <c r="S326" s="1">
        <v>509.00000000007299</v>
      </c>
      <c r="T326" s="1">
        <v>7.2281501889686003E-2</v>
      </c>
      <c r="U326" s="1">
        <v>2.3779459474622001E-2</v>
      </c>
      <c r="V326" s="1">
        <v>6.2813000264068899E-2</v>
      </c>
      <c r="W326" s="1">
        <v>9.8163359828217694E-2</v>
      </c>
      <c r="X326" s="1">
        <v>0.127278586745947</v>
      </c>
      <c r="Y326" s="1">
        <v>0.165010343761925</v>
      </c>
      <c r="Z326" s="1">
        <v>0.201050289472577</v>
      </c>
      <c r="AA326" s="1">
        <v>-1.6415195930224999E-4</v>
      </c>
    </row>
    <row r="327" spans="1:27" x14ac:dyDescent="0.55000000000000004">
      <c r="A327" s="1">
        <v>510.00000000007299</v>
      </c>
      <c r="B327" s="1">
        <v>3.3139984328962001E-2</v>
      </c>
      <c r="C327" s="1">
        <v>6.7726842522636804E-2</v>
      </c>
      <c r="D327" s="1">
        <v>0.101959943771147</v>
      </c>
      <c r="E327" s="1">
        <v>0.136246313259624</v>
      </c>
      <c r="F327" s="1">
        <v>0.17141325059939699</v>
      </c>
      <c r="G327" s="1">
        <v>0.20645033464994</v>
      </c>
      <c r="H327" s="1">
        <v>-0.12994585001957601</v>
      </c>
      <c r="I327" s="1">
        <v>-1.1437078210556101E-3</v>
      </c>
      <c r="S327" s="1">
        <v>510.00000000007299</v>
      </c>
      <c r="T327" s="1">
        <v>7.2544337179502594E-2</v>
      </c>
      <c r="U327" s="1">
        <v>2.4172189959293301E-2</v>
      </c>
      <c r="V327" s="1">
        <v>6.4403373653474205E-2</v>
      </c>
      <c r="W327" s="1">
        <v>0.100876795733959</v>
      </c>
      <c r="X327" s="1">
        <v>0.13105508742095001</v>
      </c>
      <c r="Y327" s="1">
        <v>0.17010562959242101</v>
      </c>
      <c r="Z327" s="1">
        <v>0.207094405626882</v>
      </c>
      <c r="AA327" s="1">
        <v>-2.7668487877390799E-4</v>
      </c>
    </row>
    <row r="328" spans="1:27" x14ac:dyDescent="0.55000000000000004">
      <c r="A328" s="1">
        <v>511.00000000007299</v>
      </c>
      <c r="B328" s="1">
        <v>3.4414878923961598E-2</v>
      </c>
      <c r="C328" s="1">
        <v>6.9966854215326502E-2</v>
      </c>
      <c r="D328" s="1">
        <v>0.105419402422968</v>
      </c>
      <c r="E328" s="1">
        <v>0.14064120058927501</v>
      </c>
      <c r="F328" s="1">
        <v>0.17691185030720999</v>
      </c>
      <c r="G328" s="1">
        <v>0.21329958414856501</v>
      </c>
      <c r="H328" s="1">
        <v>-0.12970774767732901</v>
      </c>
      <c r="I328" s="1">
        <v>-1.15831917473098E-3</v>
      </c>
      <c r="S328" s="1">
        <v>511.00000000007299</v>
      </c>
      <c r="T328" s="1">
        <v>7.2567787975456696E-2</v>
      </c>
      <c r="U328" s="1">
        <v>2.4891678853339601E-2</v>
      </c>
      <c r="V328" s="1">
        <v>6.62355336483232E-2</v>
      </c>
      <c r="W328" s="1">
        <v>0.10380625335488899</v>
      </c>
      <c r="X328" s="1">
        <v>0.134969889687235</v>
      </c>
      <c r="Y328" s="1">
        <v>0.17494383153735901</v>
      </c>
      <c r="Z328" s="1">
        <v>0.21337838808826801</v>
      </c>
      <c r="AA328" s="1">
        <v>-1.13614851153127E-4</v>
      </c>
    </row>
    <row r="329" spans="1:27" x14ac:dyDescent="0.55000000000000004">
      <c r="A329" s="1">
        <v>512.00000000007299</v>
      </c>
      <c r="B329" s="1">
        <v>3.5626327133380799E-2</v>
      </c>
      <c r="C329" s="1">
        <v>7.1900041546306998E-2</v>
      </c>
      <c r="D329" s="1">
        <v>0.10861434885377901</v>
      </c>
      <c r="E329" s="1">
        <v>0.14498448384316701</v>
      </c>
      <c r="F329" s="1">
        <v>0.182304212002841</v>
      </c>
      <c r="G329" s="1">
        <v>0.219884191318508</v>
      </c>
      <c r="H329" s="1">
        <v>-0.12941116180186901</v>
      </c>
      <c r="I329" s="1">
        <v>-1.07290408094587E-3</v>
      </c>
      <c r="S329" s="1">
        <v>512.00000000007299</v>
      </c>
      <c r="T329" s="1">
        <v>7.2718796551024395E-2</v>
      </c>
      <c r="U329" s="1">
        <v>2.5556638860436801E-2</v>
      </c>
      <c r="V329" s="1">
        <v>6.7914691252481799E-2</v>
      </c>
      <c r="W329" s="1">
        <v>0.106629265571715</v>
      </c>
      <c r="X329" s="1">
        <v>0.13874170732607199</v>
      </c>
      <c r="Y329" s="1">
        <v>0.17983609000061501</v>
      </c>
      <c r="Z329" s="1">
        <v>0.21924943625623</v>
      </c>
      <c r="AA329" s="1">
        <v>-4.6355142224327502E-5</v>
      </c>
    </row>
    <row r="330" spans="1:27" x14ac:dyDescent="0.55000000000000004">
      <c r="A330" s="1">
        <v>513.00000000007196</v>
      </c>
      <c r="B330" s="1">
        <v>3.65938812105812E-2</v>
      </c>
      <c r="C330" s="1">
        <v>7.4087525814456295E-2</v>
      </c>
      <c r="D330" s="1">
        <v>0.111749667865515</v>
      </c>
      <c r="E330" s="1">
        <v>0.14909538290034799</v>
      </c>
      <c r="F330" s="1">
        <v>0.18763656202075199</v>
      </c>
      <c r="G330" s="1">
        <v>0.22627618654714499</v>
      </c>
      <c r="H330" s="1">
        <v>-0.129320656451099</v>
      </c>
      <c r="I330" s="1">
        <v>-1.09414798900628E-3</v>
      </c>
      <c r="S330" s="1">
        <v>513.00000000007196</v>
      </c>
      <c r="T330" s="1">
        <v>7.2937081246167906E-2</v>
      </c>
      <c r="U330" s="1">
        <v>2.5898914912119899E-2</v>
      </c>
      <c r="V330" s="1">
        <v>6.9479587642870599E-2</v>
      </c>
      <c r="W330" s="1">
        <v>0.109370887401234</v>
      </c>
      <c r="X330" s="1">
        <v>0.14229091600677299</v>
      </c>
      <c r="Y330" s="1">
        <v>0.18457895611080499</v>
      </c>
      <c r="Z330" s="1">
        <v>0.224850089723097</v>
      </c>
      <c r="AA330" s="1">
        <v>-1.4318073839730499E-4</v>
      </c>
    </row>
    <row r="331" spans="1:27" x14ac:dyDescent="0.55000000000000004">
      <c r="A331" s="1">
        <v>514.00000000007105</v>
      </c>
      <c r="B331" s="1">
        <v>3.7517591052415103E-2</v>
      </c>
      <c r="C331" s="1">
        <v>7.6149442407648704E-2</v>
      </c>
      <c r="D331" s="1">
        <v>0.114754490509811</v>
      </c>
      <c r="E331" s="1">
        <v>0.15301449506867501</v>
      </c>
      <c r="F331" s="1">
        <v>0.192672241611891</v>
      </c>
      <c r="G331" s="1">
        <v>0.23237098363363401</v>
      </c>
      <c r="H331" s="1">
        <v>-0.12939087047444001</v>
      </c>
      <c r="I331" s="1">
        <v>-1.16488709426088E-3</v>
      </c>
      <c r="S331" s="1">
        <v>514.00000000007105</v>
      </c>
      <c r="T331" s="1">
        <v>7.32210015026519E-2</v>
      </c>
      <c r="U331" s="1">
        <v>2.6554376966159299E-2</v>
      </c>
      <c r="V331" s="1">
        <v>7.08823146971687E-2</v>
      </c>
      <c r="W331" s="1">
        <v>0.11194985602334501</v>
      </c>
      <c r="X331" s="1">
        <v>0.14562412600765601</v>
      </c>
      <c r="Y331" s="1">
        <v>0.189281607720722</v>
      </c>
      <c r="Z331" s="1">
        <v>0.230348966256744</v>
      </c>
      <c r="AA331" s="1">
        <v>-9.9907388580809203E-5</v>
      </c>
    </row>
    <row r="332" spans="1:27" x14ac:dyDescent="0.55000000000000004">
      <c r="A332" s="1">
        <v>515.00000000007003</v>
      </c>
      <c r="B332" s="1">
        <v>3.85492571343546E-2</v>
      </c>
      <c r="C332" s="1">
        <v>7.8122622754107501E-2</v>
      </c>
      <c r="D332" s="1">
        <v>0.117767155157777</v>
      </c>
      <c r="E332" s="1">
        <v>0.157220231695191</v>
      </c>
      <c r="F332" s="1">
        <v>0.19770981305315399</v>
      </c>
      <c r="G332" s="1">
        <v>0.23855842378081299</v>
      </c>
      <c r="H332" s="1">
        <v>-0.12942224510936901</v>
      </c>
      <c r="I332" s="1">
        <v>-1.0030569347606801E-3</v>
      </c>
      <c r="S332" s="1">
        <v>515.00000000007003</v>
      </c>
      <c r="T332" s="1">
        <v>7.3404766440491098E-2</v>
      </c>
      <c r="U332" s="1">
        <v>2.6890421840837699E-2</v>
      </c>
      <c r="V332" s="1">
        <v>7.2523234473561099E-2</v>
      </c>
      <c r="W332" s="1">
        <v>0.11441563755940699</v>
      </c>
      <c r="X332" s="1">
        <v>0.149219476660885</v>
      </c>
      <c r="Y332" s="1">
        <v>0.19379752514635201</v>
      </c>
      <c r="Z332" s="1">
        <v>0.23616342992404801</v>
      </c>
      <c r="AA332" s="1">
        <v>-2.1403439576342999E-4</v>
      </c>
    </row>
    <row r="333" spans="1:27" x14ac:dyDescent="0.55000000000000004">
      <c r="A333" s="1">
        <v>516.00000000007003</v>
      </c>
      <c r="B333" s="1">
        <v>3.9204329425214297E-2</v>
      </c>
      <c r="C333" s="1">
        <v>7.9946913905313804E-2</v>
      </c>
      <c r="D333" s="1">
        <v>0.120538864885306</v>
      </c>
      <c r="E333" s="1">
        <v>0.16112014321325799</v>
      </c>
      <c r="F333" s="1">
        <v>0.20241794336601801</v>
      </c>
      <c r="G333" s="1">
        <v>0.24436815409631399</v>
      </c>
      <c r="H333" s="1">
        <v>-0.12922042552805099</v>
      </c>
      <c r="I333" s="1">
        <v>-1.4351304960168699E-3</v>
      </c>
      <c r="S333" s="1">
        <v>516.00000000007003</v>
      </c>
      <c r="T333" s="1">
        <v>7.3841478721114198E-2</v>
      </c>
      <c r="U333" s="1">
        <v>2.7120504707702699E-2</v>
      </c>
      <c r="V333" s="1">
        <v>7.3961205458073803E-2</v>
      </c>
      <c r="W333" s="1">
        <v>0.11680981860844</v>
      </c>
      <c r="X333" s="1">
        <v>0.152348489433761</v>
      </c>
      <c r="Y333" s="1">
        <v>0.197832410364989</v>
      </c>
      <c r="Z333" s="1">
        <v>0.24141601925695899</v>
      </c>
      <c r="AA333" s="1">
        <v>-3.3419701507028898E-4</v>
      </c>
    </row>
    <row r="334" spans="1:27" x14ac:dyDescent="0.55000000000000004">
      <c r="A334" s="1">
        <v>517.00000000006901</v>
      </c>
      <c r="B334" s="1">
        <v>4.0550343551068201E-2</v>
      </c>
      <c r="C334" s="1">
        <v>8.2055675721771706E-2</v>
      </c>
      <c r="D334" s="1">
        <v>0.123741778234203</v>
      </c>
      <c r="E334" s="1">
        <v>0.16549535184658001</v>
      </c>
      <c r="F334" s="1">
        <v>0.207952684569397</v>
      </c>
      <c r="G334" s="1">
        <v>0.25103976219876301</v>
      </c>
      <c r="H334" s="1">
        <v>-0.128907894358537</v>
      </c>
      <c r="I334" s="1">
        <v>-1.12565242670451E-3</v>
      </c>
      <c r="S334" s="1">
        <v>517.00000000006901</v>
      </c>
      <c r="T334" s="1">
        <v>7.3676935964561999E-2</v>
      </c>
      <c r="U334" s="1">
        <v>2.8104127762877299E-2</v>
      </c>
      <c r="V334" s="1">
        <v>7.5737528553815103E-2</v>
      </c>
      <c r="W334" s="1">
        <v>0.11962314808512201</v>
      </c>
      <c r="X334" s="1">
        <v>0.15616403812351001</v>
      </c>
      <c r="Y334" s="1">
        <v>0.20264451108704301</v>
      </c>
      <c r="Z334" s="1">
        <v>0.24724694220333701</v>
      </c>
      <c r="AA334" s="1">
        <v>1.13970096968219E-4</v>
      </c>
    </row>
    <row r="335" spans="1:27" x14ac:dyDescent="0.55000000000000004">
      <c r="A335" s="1">
        <v>518.00000000006798</v>
      </c>
      <c r="B335" s="1">
        <v>4.1471912603508097E-2</v>
      </c>
      <c r="C335" s="1">
        <v>8.4100132726141794E-2</v>
      </c>
      <c r="D335" s="1">
        <v>0.12642658873155399</v>
      </c>
      <c r="E335" s="1">
        <v>0.16925395719875699</v>
      </c>
      <c r="F335" s="1">
        <v>0.212539549242625</v>
      </c>
      <c r="G335" s="1">
        <v>0.25663262721774499</v>
      </c>
      <c r="H335" s="1">
        <v>-0.12892238487122201</v>
      </c>
      <c r="I335" s="1">
        <v>-1.3099747247021299E-3</v>
      </c>
      <c r="S335" s="1">
        <v>518.00000000006798</v>
      </c>
      <c r="T335" s="1">
        <v>7.3964182638071904E-2</v>
      </c>
      <c r="U335" s="1">
        <v>2.84498237197593E-2</v>
      </c>
      <c r="V335" s="1">
        <v>7.6993657142835403E-2</v>
      </c>
      <c r="W335" s="1">
        <v>0.122207809302191</v>
      </c>
      <c r="X335" s="1">
        <v>0.159264150338047</v>
      </c>
      <c r="Y335" s="1">
        <v>0.20669890507465799</v>
      </c>
      <c r="Z335" s="1">
        <v>0.252369907479158</v>
      </c>
      <c r="AA335" s="1">
        <v>-1.6754328253235001E-4</v>
      </c>
    </row>
    <row r="336" spans="1:27" x14ac:dyDescent="0.55000000000000004">
      <c r="A336" s="1">
        <v>519.00000000006696</v>
      </c>
      <c r="B336" s="1">
        <v>4.2327199714417403E-2</v>
      </c>
      <c r="C336" s="1">
        <v>8.5864110532954993E-2</v>
      </c>
      <c r="D336" s="1">
        <v>0.12924435613120699</v>
      </c>
      <c r="E336" s="1">
        <v>0.17290783824418099</v>
      </c>
      <c r="F336" s="1">
        <v>0.21707757638299</v>
      </c>
      <c r="G336" s="1">
        <v>0.26212829578740399</v>
      </c>
      <c r="H336" s="1">
        <v>-0.12878089444767099</v>
      </c>
      <c r="I336" s="1">
        <v>-1.2388481503787399E-3</v>
      </c>
      <c r="S336" s="1">
        <v>519.00000000006696</v>
      </c>
      <c r="T336" s="1">
        <v>7.4239622902664199E-2</v>
      </c>
      <c r="U336" s="1">
        <v>2.8843623440422399E-2</v>
      </c>
      <c r="V336" s="1">
        <v>7.8447699918632194E-2</v>
      </c>
      <c r="W336" s="1">
        <v>0.124246668447242</v>
      </c>
      <c r="X336" s="1">
        <v>0.16250063690444899</v>
      </c>
      <c r="Y336" s="1">
        <v>0.21081721418119301</v>
      </c>
      <c r="Z336" s="1">
        <v>0.256826230749574</v>
      </c>
      <c r="AA336" s="1">
        <v>-2.7962816453742597E-4</v>
      </c>
    </row>
    <row r="337" spans="1:27" x14ac:dyDescent="0.55000000000000004">
      <c r="A337" s="1">
        <v>520.00000000006605</v>
      </c>
      <c r="B337" s="1">
        <v>4.30510677504468E-2</v>
      </c>
      <c r="C337" s="1">
        <v>8.7706978278789594E-2</v>
      </c>
      <c r="D337" s="1">
        <v>0.13202508229542001</v>
      </c>
      <c r="E337" s="1">
        <v>0.176562706855206</v>
      </c>
      <c r="F337" s="1">
        <v>0.22204351643809001</v>
      </c>
      <c r="G337" s="1">
        <v>0.26766261503175798</v>
      </c>
      <c r="H337" s="1">
        <v>-0.12859767966681801</v>
      </c>
      <c r="I337" s="1">
        <v>-1.0702860934924E-3</v>
      </c>
      <c r="S337" s="1">
        <v>520.00000000006605</v>
      </c>
      <c r="T337" s="1">
        <v>7.4470212193456994E-2</v>
      </c>
      <c r="U337" s="1">
        <v>2.9176345169869399E-2</v>
      </c>
      <c r="V337" s="1">
        <v>7.9606432657069806E-2</v>
      </c>
      <c r="W337" s="1">
        <v>0.12658623717541301</v>
      </c>
      <c r="X337" s="1">
        <v>0.16541355405335101</v>
      </c>
      <c r="Y337" s="1">
        <v>0.214817670039463</v>
      </c>
      <c r="Z337" s="1">
        <v>0.26214249309111998</v>
      </c>
      <c r="AA337" s="1">
        <v>-1.8353735732883999E-4</v>
      </c>
    </row>
    <row r="338" spans="1:27" x14ac:dyDescent="0.55000000000000004">
      <c r="A338" s="1">
        <v>521.00000000006503</v>
      </c>
      <c r="B338" s="1">
        <v>4.4035002017792702E-2</v>
      </c>
      <c r="C338" s="1">
        <v>8.9315264425111396E-2</v>
      </c>
      <c r="D338" s="1">
        <v>0.13456396427627801</v>
      </c>
      <c r="E338" s="1">
        <v>0.180142799067811</v>
      </c>
      <c r="F338" s="1">
        <v>0.22667408749444901</v>
      </c>
      <c r="G338" s="1">
        <v>0.272908819409448</v>
      </c>
      <c r="H338" s="1">
        <v>-0.128448798031982</v>
      </c>
      <c r="I338" s="1">
        <v>-1.32676533373196E-3</v>
      </c>
      <c r="S338" s="1">
        <v>521.00000000006503</v>
      </c>
      <c r="T338" s="1">
        <v>7.4694338090648196E-2</v>
      </c>
      <c r="U338" s="1">
        <v>2.96582640532362E-2</v>
      </c>
      <c r="V338" s="1">
        <v>8.0893246734089902E-2</v>
      </c>
      <c r="W338" s="1">
        <v>0.12855206893176299</v>
      </c>
      <c r="X338" s="1">
        <v>0.16836180215034599</v>
      </c>
      <c r="Y338" s="1">
        <v>0.21853123083784401</v>
      </c>
      <c r="Z338" s="1">
        <v>0.26665677379467201</v>
      </c>
      <c r="AA338" s="1">
        <v>-2.8579514313997501E-4</v>
      </c>
    </row>
    <row r="339" spans="1:27" x14ac:dyDescent="0.55000000000000004">
      <c r="A339" s="1">
        <v>522.00000000006401</v>
      </c>
      <c r="B339" s="1">
        <v>4.49731805401756E-2</v>
      </c>
      <c r="C339" s="1">
        <v>9.1194075320350204E-2</v>
      </c>
      <c r="D339" s="1">
        <v>0.13741731093638901</v>
      </c>
      <c r="E339" s="1">
        <v>0.18382022549157201</v>
      </c>
      <c r="F339" s="1">
        <v>0.231045001734212</v>
      </c>
      <c r="G339" s="1">
        <v>0.27855769544459302</v>
      </c>
      <c r="H339" s="1">
        <v>-0.12817110773363499</v>
      </c>
      <c r="I339" s="1">
        <v>-1.17961876710846E-3</v>
      </c>
      <c r="S339" s="1">
        <v>522.00000000006401</v>
      </c>
      <c r="T339" s="1">
        <v>7.4706144882905695E-2</v>
      </c>
      <c r="U339" s="1">
        <v>3.0228194987810601E-2</v>
      </c>
      <c r="V339" s="1">
        <v>8.2422532881181204E-2</v>
      </c>
      <c r="W339" s="1">
        <v>0.13086632089530001</v>
      </c>
      <c r="X339" s="1">
        <v>0.17138197663542301</v>
      </c>
      <c r="Y339" s="1">
        <v>0.22246636759733401</v>
      </c>
      <c r="Z339" s="1">
        <v>0.27133493145526899</v>
      </c>
      <c r="AA339" s="1">
        <v>-1.1122685275254E-4</v>
      </c>
    </row>
    <row r="340" spans="1:27" x14ac:dyDescent="0.55000000000000004">
      <c r="A340" s="1">
        <v>523.00000000006298</v>
      </c>
      <c r="B340" s="1">
        <v>4.5661036319977297E-2</v>
      </c>
      <c r="C340" s="1">
        <v>9.2880805952754705E-2</v>
      </c>
      <c r="D340" s="1">
        <v>0.13965504383168101</v>
      </c>
      <c r="E340" s="1">
        <v>0.18660399193397001</v>
      </c>
      <c r="F340" s="1">
        <v>0.23488448223507899</v>
      </c>
      <c r="G340" s="1">
        <v>0.28321911149866902</v>
      </c>
      <c r="H340" s="1">
        <v>-0.12826960315810801</v>
      </c>
      <c r="I340" s="1">
        <v>-1.38089251854536E-3</v>
      </c>
      <c r="S340" s="1">
        <v>523.00000000006298</v>
      </c>
      <c r="T340" s="1">
        <v>7.51497609528501E-2</v>
      </c>
      <c r="U340" s="1">
        <v>3.0447176847017501E-2</v>
      </c>
      <c r="V340" s="1">
        <v>8.3382683560137505E-2</v>
      </c>
      <c r="W340" s="1">
        <v>0.13268276113317501</v>
      </c>
      <c r="X340" s="1">
        <v>0.173920648150861</v>
      </c>
      <c r="Y340" s="1">
        <v>0.225703583257822</v>
      </c>
      <c r="Z340" s="1">
        <v>0.27531673207062601</v>
      </c>
      <c r="AA340" s="1">
        <v>-2.8226731280311598E-4</v>
      </c>
    </row>
    <row r="341" spans="1:27" x14ac:dyDescent="0.55000000000000004">
      <c r="A341" s="1">
        <v>524.00000000006196</v>
      </c>
      <c r="B341" s="1">
        <v>4.6626018802566303E-2</v>
      </c>
      <c r="C341" s="1">
        <v>9.4604396380241498E-2</v>
      </c>
      <c r="D341" s="1">
        <v>0.14235322536606701</v>
      </c>
      <c r="E341" s="1">
        <v>0.19016630680457799</v>
      </c>
      <c r="F341" s="1">
        <v>0.23917707715875899</v>
      </c>
      <c r="G341" s="1">
        <v>0.288224912209471</v>
      </c>
      <c r="H341" s="1">
        <v>-0.127952859540547</v>
      </c>
      <c r="I341" s="1">
        <v>-1.13287368935691E-3</v>
      </c>
      <c r="S341" s="1">
        <v>524.00000000006196</v>
      </c>
      <c r="T341" s="1">
        <v>7.5170838900155398E-2</v>
      </c>
      <c r="U341" s="1">
        <v>3.0831510915533399E-2</v>
      </c>
      <c r="V341" s="1">
        <v>8.4600924836522498E-2</v>
      </c>
      <c r="W341" s="1">
        <v>0.13484913945160701</v>
      </c>
      <c r="X341" s="1">
        <v>0.17655922500281299</v>
      </c>
      <c r="Y341" s="1">
        <v>0.229331776446562</v>
      </c>
      <c r="Z341" s="1">
        <v>0.28001954947552199</v>
      </c>
      <c r="AA341" s="1">
        <v>-1.2628257943844099E-4</v>
      </c>
    </row>
    <row r="342" spans="1:27" x14ac:dyDescent="0.55000000000000004">
      <c r="A342" s="1">
        <v>525.00000000006105</v>
      </c>
      <c r="B342" s="1">
        <v>4.7380874940799698E-2</v>
      </c>
      <c r="C342" s="1">
        <v>9.6164054678011202E-2</v>
      </c>
      <c r="D342" s="1">
        <v>0.14447554486768999</v>
      </c>
      <c r="E342" s="1">
        <v>0.19327159153931101</v>
      </c>
      <c r="F342" s="1">
        <v>0.24264940561140699</v>
      </c>
      <c r="G342" s="1">
        <v>0.29299697533630098</v>
      </c>
      <c r="H342" s="1">
        <v>-0.12791336213472501</v>
      </c>
      <c r="I342" s="1">
        <v>-1.2196086124562299E-3</v>
      </c>
      <c r="S342" s="1">
        <v>525.00000000006105</v>
      </c>
      <c r="T342" s="1">
        <v>7.5423222544256402E-2</v>
      </c>
      <c r="U342" s="1">
        <v>3.1219296829959699E-2</v>
      </c>
      <c r="V342" s="1">
        <v>8.5766516282726496E-2</v>
      </c>
      <c r="W342" s="1">
        <v>0.13662271095223799</v>
      </c>
      <c r="X342" s="1">
        <v>0.17916108842766701</v>
      </c>
      <c r="Y342" s="1">
        <v>0.23260711721326499</v>
      </c>
      <c r="Z342" s="1">
        <v>0.283855542654882</v>
      </c>
      <c r="AA342" s="1">
        <v>-2.9503741508163101E-4</v>
      </c>
    </row>
    <row r="343" spans="1:27" x14ac:dyDescent="0.55000000000000004">
      <c r="A343" s="1">
        <v>526.00000000006003</v>
      </c>
      <c r="B343" s="1">
        <v>4.8025825060774997E-2</v>
      </c>
      <c r="C343" s="1">
        <v>9.7539673437563396E-2</v>
      </c>
      <c r="D343" s="1">
        <v>0.14670597619213499</v>
      </c>
      <c r="E343" s="1">
        <v>0.19638975867821501</v>
      </c>
      <c r="F343" s="1">
        <v>0.24644037933952601</v>
      </c>
      <c r="G343" s="1">
        <v>0.29760557068598398</v>
      </c>
      <c r="H343" s="1">
        <v>-0.127603918222534</v>
      </c>
      <c r="I343" s="1">
        <v>-1.3675662031258601E-3</v>
      </c>
      <c r="S343" s="1">
        <v>526.00000000006003</v>
      </c>
      <c r="T343" s="1">
        <v>7.5610780028031205E-2</v>
      </c>
      <c r="U343" s="1">
        <v>3.15637822394957E-2</v>
      </c>
      <c r="V343" s="1">
        <v>8.6687372492283504E-2</v>
      </c>
      <c r="W343" s="1">
        <v>0.13847106859896999</v>
      </c>
      <c r="X343" s="1">
        <v>0.181319848300801</v>
      </c>
      <c r="Y343" s="1">
        <v>0.235568741556025</v>
      </c>
      <c r="Z343" s="1">
        <v>0.28752308107687702</v>
      </c>
      <c r="AA343" s="1">
        <v>-2.5457920821050402E-4</v>
      </c>
    </row>
    <row r="344" spans="1:27" x14ac:dyDescent="0.55000000000000004">
      <c r="A344" s="1">
        <v>527.00000000006003</v>
      </c>
      <c r="B344" s="1">
        <v>4.8793125257540898E-2</v>
      </c>
      <c r="C344" s="1">
        <v>9.9051479546744398E-2</v>
      </c>
      <c r="D344" s="1">
        <v>0.14913613295157099</v>
      </c>
      <c r="E344" s="1">
        <v>0.19916990803999601</v>
      </c>
      <c r="F344" s="1">
        <v>0.250144455024499</v>
      </c>
      <c r="G344" s="1">
        <v>0.30136335942366199</v>
      </c>
      <c r="H344" s="1">
        <v>-0.127406025210553</v>
      </c>
      <c r="I344" s="1">
        <v>-1.2723820123540701E-3</v>
      </c>
      <c r="S344" s="1">
        <v>527.00000000006003</v>
      </c>
      <c r="T344" s="1">
        <v>7.5767928875580204E-2</v>
      </c>
      <c r="U344" s="1">
        <v>3.1864918707310202E-2</v>
      </c>
      <c r="V344" s="1">
        <v>8.7748176119699706E-2</v>
      </c>
      <c r="W344" s="1">
        <v>0.140052353705337</v>
      </c>
      <c r="X344" s="1">
        <v>0.183721122149307</v>
      </c>
      <c r="Y344" s="1">
        <v>0.23843471923665999</v>
      </c>
      <c r="Z344" s="1">
        <v>0.29096382908459201</v>
      </c>
      <c r="AA344" s="1">
        <v>-1.63329954250511E-4</v>
      </c>
    </row>
    <row r="345" spans="1:27" x14ac:dyDescent="0.55000000000000004">
      <c r="A345" s="1">
        <v>528.000000000059</v>
      </c>
      <c r="B345" s="1">
        <v>4.9463286855125202E-2</v>
      </c>
      <c r="C345" s="1">
        <v>0.10035916220182101</v>
      </c>
      <c r="D345" s="1">
        <v>0.150854771853452</v>
      </c>
      <c r="E345" s="1">
        <v>0.201793993207251</v>
      </c>
      <c r="F345" s="1">
        <v>0.25360031915483899</v>
      </c>
      <c r="G345" s="1">
        <v>0.30574478278156503</v>
      </c>
      <c r="H345" s="1">
        <v>-0.12722928425299099</v>
      </c>
      <c r="I345" s="1">
        <v>-1.2139921665255101E-3</v>
      </c>
      <c r="S345" s="1">
        <v>528.000000000059</v>
      </c>
      <c r="T345" s="1">
        <v>7.5939381356743704E-2</v>
      </c>
      <c r="U345" s="1">
        <v>3.2165063212221803E-2</v>
      </c>
      <c r="V345" s="1">
        <v>8.8762017507920093E-2</v>
      </c>
      <c r="W345" s="1">
        <v>0.14192801031448299</v>
      </c>
      <c r="X345" s="1">
        <v>0.18599495471060601</v>
      </c>
      <c r="Y345" s="1">
        <v>0.24118617600576001</v>
      </c>
      <c r="Z345" s="1">
        <v>0.29432925387685199</v>
      </c>
      <c r="AA345" s="1">
        <v>-1.3795951592828601E-4</v>
      </c>
    </row>
    <row r="346" spans="1:27" x14ac:dyDescent="0.55000000000000004">
      <c r="A346" s="1">
        <v>529.00000000005798</v>
      </c>
      <c r="B346" s="1">
        <v>5.0176306093080103E-2</v>
      </c>
      <c r="C346" s="1">
        <v>0.101420580842389</v>
      </c>
      <c r="D346" s="1">
        <v>0.15289558176870799</v>
      </c>
      <c r="E346" s="1">
        <v>0.20441139742804501</v>
      </c>
      <c r="F346" s="1">
        <v>0.25652136562594802</v>
      </c>
      <c r="G346" s="1">
        <v>0.309279806149452</v>
      </c>
      <c r="H346" s="1">
        <v>-0.12710984148309601</v>
      </c>
      <c r="I346" s="1">
        <v>-1.29662716841317E-3</v>
      </c>
      <c r="S346" s="1">
        <v>529.00000000005798</v>
      </c>
      <c r="T346" s="1">
        <v>7.6213544334651995E-2</v>
      </c>
      <c r="U346" s="1">
        <v>3.23380091097345E-2</v>
      </c>
      <c r="V346" s="1">
        <v>8.9526511952740306E-2</v>
      </c>
      <c r="W346" s="1">
        <v>0.14303955964530801</v>
      </c>
      <c r="X346" s="1">
        <v>0.18761832978263701</v>
      </c>
      <c r="Y346" s="1">
        <v>0.243400617755303</v>
      </c>
      <c r="Z346" s="1">
        <v>0.29729641509773802</v>
      </c>
      <c r="AA346" s="1">
        <v>-3.30388996057398E-4</v>
      </c>
    </row>
    <row r="347" spans="1:27" x14ac:dyDescent="0.55000000000000004">
      <c r="A347" s="1">
        <v>530.00000000005696</v>
      </c>
      <c r="B347" s="1">
        <v>5.0661243450730101E-2</v>
      </c>
      <c r="C347" s="1">
        <v>0.102600435650309</v>
      </c>
      <c r="D347" s="1">
        <v>0.15450942637888901</v>
      </c>
      <c r="E347" s="1">
        <v>0.20651700556130401</v>
      </c>
      <c r="F347" s="1">
        <v>0.259476615592375</v>
      </c>
      <c r="G347" s="1">
        <v>0.31280905936439701</v>
      </c>
      <c r="H347" s="1">
        <v>-0.12705594106715801</v>
      </c>
      <c r="I347" s="1">
        <v>-1.3853132452366899E-3</v>
      </c>
      <c r="S347" s="1">
        <v>530.00000000005696</v>
      </c>
      <c r="T347" s="1">
        <v>7.64561280068944E-2</v>
      </c>
      <c r="U347" s="1">
        <v>3.2614881455009202E-2</v>
      </c>
      <c r="V347" s="1">
        <v>9.0249955237615698E-2</v>
      </c>
      <c r="W347" s="1">
        <v>0.14407582150958101</v>
      </c>
      <c r="X347" s="1">
        <v>0.18930715813055901</v>
      </c>
      <c r="Y347" s="1">
        <v>0.245919667217875</v>
      </c>
      <c r="Z347" s="1">
        <v>0.30005276419207799</v>
      </c>
      <c r="AA347" s="1">
        <v>-4.0968403109544399E-4</v>
      </c>
    </row>
    <row r="348" spans="1:27" x14ac:dyDescent="0.55000000000000004">
      <c r="A348" s="1">
        <v>531.00000000005605</v>
      </c>
      <c r="B348" s="1">
        <v>5.1375397891818698E-2</v>
      </c>
      <c r="C348" s="1">
        <v>0.10392138201939501</v>
      </c>
      <c r="D348" s="1">
        <v>0.15604529947746701</v>
      </c>
      <c r="E348" s="1">
        <v>0.20875367156988101</v>
      </c>
      <c r="F348" s="1">
        <v>0.26245546967935401</v>
      </c>
      <c r="G348" s="1">
        <v>0.31660728394534698</v>
      </c>
      <c r="H348" s="1">
        <v>-0.12677832871512101</v>
      </c>
      <c r="I348" s="1">
        <v>-1.3824114982863001E-3</v>
      </c>
      <c r="S348" s="1">
        <v>531.00000000005605</v>
      </c>
      <c r="T348" s="1">
        <v>7.6545206082872796E-2</v>
      </c>
      <c r="U348" s="1">
        <v>3.2954328233658001E-2</v>
      </c>
      <c r="V348" s="1">
        <v>9.1097210409997798E-2</v>
      </c>
      <c r="W348" s="1">
        <v>0.14563567534112401</v>
      </c>
      <c r="X348" s="1">
        <v>0.19111128088739901</v>
      </c>
      <c r="Y348" s="1">
        <v>0.247999616721616</v>
      </c>
      <c r="Z348" s="1">
        <v>0.302901468724734</v>
      </c>
      <c r="AA348" s="1">
        <v>-4.2350310405473498E-4</v>
      </c>
    </row>
    <row r="349" spans="1:27" x14ac:dyDescent="0.55000000000000004">
      <c r="A349" s="1">
        <v>532.00000000005502</v>
      </c>
      <c r="B349" s="1">
        <v>5.1921431654508597E-2</v>
      </c>
      <c r="C349" s="1">
        <v>0.10489875784085601</v>
      </c>
      <c r="D349" s="1">
        <v>0.15760855104268301</v>
      </c>
      <c r="E349" s="1">
        <v>0.21089995917211199</v>
      </c>
      <c r="F349" s="1">
        <v>0.26500501699483098</v>
      </c>
      <c r="G349" s="1">
        <v>0.31950351385883602</v>
      </c>
      <c r="H349" s="1">
        <v>-0.12670931026492399</v>
      </c>
      <c r="I349" s="1">
        <v>-1.46730465516103E-3</v>
      </c>
      <c r="S349" s="1">
        <v>532.00000000005502</v>
      </c>
      <c r="T349" s="1">
        <v>7.6756022641867802E-2</v>
      </c>
      <c r="U349" s="1">
        <v>3.3093735513795103E-2</v>
      </c>
      <c r="V349" s="1">
        <v>9.1817513915854604E-2</v>
      </c>
      <c r="W349" s="1">
        <v>0.146682659086557</v>
      </c>
      <c r="X349" s="1">
        <v>0.192648450047923</v>
      </c>
      <c r="Y349" s="1">
        <v>0.249990623976139</v>
      </c>
      <c r="Z349" s="1">
        <v>0.30517013076962601</v>
      </c>
      <c r="AA349" s="1">
        <v>-4.4855437799709601E-4</v>
      </c>
    </row>
    <row r="350" spans="1:27" x14ac:dyDescent="0.55000000000000004">
      <c r="A350" s="1">
        <v>533.000000000054</v>
      </c>
      <c r="B350" s="1">
        <v>5.2144873722491297E-2</v>
      </c>
      <c r="C350" s="1">
        <v>0.10586299890690801</v>
      </c>
      <c r="D350" s="1">
        <v>0.15900496142723899</v>
      </c>
      <c r="E350" s="1">
        <v>0.212633323716612</v>
      </c>
      <c r="F350" s="1">
        <v>0.26722842586845602</v>
      </c>
      <c r="G350" s="1">
        <v>0.322457089368068</v>
      </c>
      <c r="H350" s="1">
        <v>-0.12659293188853901</v>
      </c>
      <c r="I350" s="1">
        <v>-1.5861255125467801E-3</v>
      </c>
      <c r="S350" s="1">
        <v>533.000000000054</v>
      </c>
      <c r="T350" s="1">
        <v>7.7103609310433502E-2</v>
      </c>
      <c r="U350" s="1">
        <v>3.3117580850327302E-2</v>
      </c>
      <c r="V350" s="1">
        <v>9.2120319910491105E-2</v>
      </c>
      <c r="W350" s="1">
        <v>0.1475367690613</v>
      </c>
      <c r="X350" s="1">
        <v>0.193853796820949</v>
      </c>
      <c r="Y350" s="1">
        <v>0.251758402130008</v>
      </c>
      <c r="Z350" s="1">
        <v>0.30722007750077801</v>
      </c>
      <c r="AA350" s="1">
        <v>-5.8486120182432103E-4</v>
      </c>
    </row>
    <row r="351" spans="1:27" x14ac:dyDescent="0.55000000000000004">
      <c r="A351" s="1">
        <v>534.00000000005298</v>
      </c>
      <c r="B351" s="1">
        <v>5.2780173673091499E-2</v>
      </c>
      <c r="C351" s="1">
        <v>0.106851183856684</v>
      </c>
      <c r="D351" s="1">
        <v>0.160483478449398</v>
      </c>
      <c r="E351" s="1">
        <v>0.21468690053061401</v>
      </c>
      <c r="F351" s="1">
        <v>0.269427493983879</v>
      </c>
      <c r="G351" s="1">
        <v>0.32505077328366699</v>
      </c>
      <c r="H351" s="1">
        <v>-0.126415417804109</v>
      </c>
      <c r="I351" s="1">
        <v>-1.3393339393322099E-3</v>
      </c>
      <c r="S351" s="1">
        <v>534.00000000005298</v>
      </c>
      <c r="T351" s="1">
        <v>7.7174792604603595E-2</v>
      </c>
      <c r="U351" s="1">
        <v>3.3567501581536603E-2</v>
      </c>
      <c r="V351" s="1">
        <v>9.2666525309624506E-2</v>
      </c>
      <c r="W351" s="1">
        <v>0.14862993636261301</v>
      </c>
      <c r="X351" s="1">
        <v>0.19509550611673099</v>
      </c>
      <c r="Y351" s="1">
        <v>0.25341957644271501</v>
      </c>
      <c r="Z351" s="1">
        <v>0.30932443728532999</v>
      </c>
      <c r="AA351" s="1">
        <v>-3.8865156012288802E-4</v>
      </c>
    </row>
    <row r="352" spans="1:27" x14ac:dyDescent="0.55000000000000004">
      <c r="A352" s="1">
        <v>535.00000000005195</v>
      </c>
      <c r="B352" s="1">
        <v>5.3251429849587799E-2</v>
      </c>
      <c r="C352" s="1">
        <v>0.107790646448295</v>
      </c>
      <c r="D352" s="1">
        <v>0.161824872414954</v>
      </c>
      <c r="E352" s="1">
        <v>0.216304717578888</v>
      </c>
      <c r="F352" s="1">
        <v>0.271484390292208</v>
      </c>
      <c r="G352" s="1">
        <v>0.32767026513607</v>
      </c>
      <c r="H352" s="1">
        <v>-0.12609946345980599</v>
      </c>
      <c r="I352" s="1">
        <v>-1.2184750459419201E-3</v>
      </c>
      <c r="S352" s="1">
        <v>535.00000000005195</v>
      </c>
      <c r="T352" s="1">
        <v>7.7313412076700797E-2</v>
      </c>
      <c r="U352" s="1">
        <v>3.3595228451821703E-2</v>
      </c>
      <c r="V352" s="1">
        <v>9.3285173402456803E-2</v>
      </c>
      <c r="W352" s="1">
        <v>0.149317115755012</v>
      </c>
      <c r="X352" s="1">
        <v>0.19607762780055499</v>
      </c>
      <c r="Y352" s="1">
        <v>0.25463176803680598</v>
      </c>
      <c r="Z352" s="1">
        <v>0.31091159579546801</v>
      </c>
      <c r="AA352" s="1">
        <v>-3.5123265823458602E-4</v>
      </c>
    </row>
    <row r="353" spans="1:27" x14ac:dyDescent="0.55000000000000004">
      <c r="A353" s="1">
        <v>536.00000000005105</v>
      </c>
      <c r="B353" s="1">
        <v>5.3551022491378102E-2</v>
      </c>
      <c r="C353" s="1">
        <v>0.108411064129323</v>
      </c>
      <c r="D353" s="1">
        <v>0.162767816397762</v>
      </c>
      <c r="E353" s="1">
        <v>0.21770101517929299</v>
      </c>
      <c r="F353" s="1">
        <v>0.27316911974538799</v>
      </c>
      <c r="G353" s="1">
        <v>0.32988798272258102</v>
      </c>
      <c r="H353" s="1">
        <v>-0.126005199493742</v>
      </c>
      <c r="I353" s="1">
        <v>-1.3898312127337299E-3</v>
      </c>
      <c r="S353" s="1">
        <v>536.00000000005105</v>
      </c>
      <c r="T353" s="1">
        <v>7.7502074119681394E-2</v>
      </c>
      <c r="U353" s="1">
        <v>3.3629631201762197E-2</v>
      </c>
      <c r="V353" s="1">
        <v>9.3619405179570597E-2</v>
      </c>
      <c r="W353" s="1">
        <v>0.14988865363175699</v>
      </c>
      <c r="X353" s="1">
        <v>0.19701558965027299</v>
      </c>
      <c r="Y353" s="1">
        <v>0.25579847991188298</v>
      </c>
      <c r="Z353" s="1">
        <v>0.31221370837085399</v>
      </c>
      <c r="AA353" s="1">
        <v>-3.7820103698382198E-4</v>
      </c>
    </row>
    <row r="354" spans="1:27" x14ac:dyDescent="0.55000000000000004">
      <c r="A354" s="1">
        <v>537.00000000005002</v>
      </c>
      <c r="B354" s="1">
        <v>5.3980730116417699E-2</v>
      </c>
      <c r="C354" s="1">
        <v>0.10902717593974399</v>
      </c>
      <c r="D354" s="1">
        <v>0.16368055044343399</v>
      </c>
      <c r="E354" s="1">
        <v>0.21902290932279</v>
      </c>
      <c r="F354" s="1">
        <v>0.27472321480928802</v>
      </c>
      <c r="G354" s="1">
        <v>0.33157059649843101</v>
      </c>
      <c r="H354" s="1">
        <v>-0.12588572090233899</v>
      </c>
      <c r="I354" s="1">
        <v>-1.41736591001896E-3</v>
      </c>
      <c r="S354" s="1">
        <v>537.00000000005002</v>
      </c>
      <c r="T354" s="1">
        <v>7.7713430986649498E-2</v>
      </c>
      <c r="U354" s="1">
        <v>3.3686877474747703E-2</v>
      </c>
      <c r="V354" s="1">
        <v>9.3887321118964598E-2</v>
      </c>
      <c r="W354" s="1">
        <v>0.15048734203911801</v>
      </c>
      <c r="X354" s="1">
        <v>0.197618482374673</v>
      </c>
      <c r="Y354" s="1">
        <v>0.256558211545235</v>
      </c>
      <c r="Z354" s="1">
        <v>0.31354338263722398</v>
      </c>
      <c r="AA354" s="1">
        <v>-4.3310380986277602E-4</v>
      </c>
    </row>
    <row r="355" spans="1:27" x14ac:dyDescent="0.55000000000000004">
      <c r="A355" s="1">
        <v>538.00000000005002</v>
      </c>
      <c r="B355" s="1">
        <v>5.42063207568396E-2</v>
      </c>
      <c r="C355" s="1">
        <v>0.109568538403301</v>
      </c>
      <c r="D355" s="1">
        <v>0.16458377536386901</v>
      </c>
      <c r="E355" s="1">
        <v>0.22017967220088899</v>
      </c>
      <c r="F355" s="1">
        <v>0.27621438705061002</v>
      </c>
      <c r="G355" s="1">
        <v>0.333216313915081</v>
      </c>
      <c r="H355" s="1">
        <v>-0.12569671842574401</v>
      </c>
      <c r="I355" s="1">
        <v>-1.4310325974068801E-3</v>
      </c>
      <c r="S355" s="1">
        <v>538.00000000005002</v>
      </c>
      <c r="T355" s="1">
        <v>7.7850490911896206E-2</v>
      </c>
      <c r="U355" s="1">
        <v>3.3902991321487601E-2</v>
      </c>
      <c r="V355" s="1">
        <v>9.4178423459581495E-2</v>
      </c>
      <c r="W355" s="1">
        <v>0.150847455040475</v>
      </c>
      <c r="X355" s="1">
        <v>0.19810726497063399</v>
      </c>
      <c r="Y355" s="1">
        <v>0.257555955201072</v>
      </c>
      <c r="Z355" s="1">
        <v>0.31445352431991502</v>
      </c>
      <c r="AA355" s="1">
        <v>-4.6079159634239902E-4</v>
      </c>
    </row>
    <row r="356" spans="1:27" x14ac:dyDescent="0.55000000000000004">
      <c r="A356" s="1">
        <v>539.000000000049</v>
      </c>
      <c r="B356" s="1">
        <v>5.43555799898481E-2</v>
      </c>
      <c r="C356" s="1">
        <v>0.110000630601871</v>
      </c>
      <c r="D356" s="1">
        <v>0.165253290494634</v>
      </c>
      <c r="E356" s="1">
        <v>0.22102503915972799</v>
      </c>
      <c r="F356" s="1">
        <v>0.27733643632239602</v>
      </c>
      <c r="G356" s="1">
        <v>0.334680239113398</v>
      </c>
      <c r="H356" s="1">
        <v>-0.125671868122473</v>
      </c>
      <c r="I356" s="1">
        <v>-1.4935168344169701E-3</v>
      </c>
      <c r="S356" s="1">
        <v>539.000000000049</v>
      </c>
      <c r="T356" s="1">
        <v>7.8088668236444794E-2</v>
      </c>
      <c r="U356" s="1">
        <v>3.38723172824675E-2</v>
      </c>
      <c r="V356" s="1">
        <v>9.4263118029658796E-2</v>
      </c>
      <c r="W356" s="1">
        <v>0.15105697305149299</v>
      </c>
      <c r="X356" s="1">
        <v>0.198493055161447</v>
      </c>
      <c r="Y356" s="1">
        <v>0.25808806287976799</v>
      </c>
      <c r="Z356" s="1">
        <v>0.31497077026586701</v>
      </c>
      <c r="AA356" s="1">
        <v>-4.56073392551342E-4</v>
      </c>
    </row>
    <row r="357" spans="1:27" x14ac:dyDescent="0.55000000000000004">
      <c r="A357" s="1">
        <v>540.00000000004798</v>
      </c>
      <c r="B357" s="1">
        <v>5.45999362454355E-2</v>
      </c>
      <c r="C357" s="1">
        <v>0.110352879192508</v>
      </c>
      <c r="D357" s="1">
        <v>0.165806072795145</v>
      </c>
      <c r="E357" s="1">
        <v>0.22165706633072599</v>
      </c>
      <c r="F357" s="1">
        <v>0.27824106943074201</v>
      </c>
      <c r="G357" s="1">
        <v>0.33585653718516301</v>
      </c>
      <c r="H357" s="1">
        <v>-0.12554807096899101</v>
      </c>
      <c r="I357" s="1">
        <v>-1.5913610456566799E-3</v>
      </c>
      <c r="S357" s="1">
        <v>540.00000000004798</v>
      </c>
      <c r="T357" s="1">
        <v>7.8347918064337399E-2</v>
      </c>
      <c r="U357" s="1">
        <v>3.3833804971248202E-2</v>
      </c>
      <c r="V357" s="1">
        <v>9.4281832070011298E-2</v>
      </c>
      <c r="W357" s="1">
        <v>0.151250821564578</v>
      </c>
      <c r="X357" s="1">
        <v>0.19870251922621099</v>
      </c>
      <c r="Y357" s="1">
        <v>0.25811513875765901</v>
      </c>
      <c r="Z357" s="1">
        <v>0.315404913705154</v>
      </c>
      <c r="AA357" s="1">
        <v>-5.7034933313118697E-4</v>
      </c>
    </row>
    <row r="358" spans="1:27" x14ac:dyDescent="0.55000000000000004">
      <c r="A358" s="1">
        <v>541.00000000004695</v>
      </c>
      <c r="B358" s="1">
        <v>5.4849125525360198E-2</v>
      </c>
      <c r="C358" s="1">
        <v>0.110768018262692</v>
      </c>
      <c r="D358" s="1">
        <v>0.166345738730906</v>
      </c>
      <c r="E358" s="1">
        <v>0.222288035120387</v>
      </c>
      <c r="F358" s="1">
        <v>0.27919269891064802</v>
      </c>
      <c r="G358" s="1">
        <v>0.33672907755982501</v>
      </c>
      <c r="H358" s="1">
        <v>-0.125386467782687</v>
      </c>
      <c r="I358" s="1">
        <v>-1.48901083828553E-3</v>
      </c>
      <c r="S358" s="1">
        <v>541.00000000004695</v>
      </c>
      <c r="T358" s="1">
        <v>7.8435985748048498E-2</v>
      </c>
      <c r="U358" s="1">
        <v>3.3946946018879501E-2</v>
      </c>
      <c r="V358" s="1">
        <v>9.4285158775319206E-2</v>
      </c>
      <c r="W358" s="1">
        <v>0.15139613146349601</v>
      </c>
      <c r="X358" s="1">
        <v>0.198962139935148</v>
      </c>
      <c r="Y358" s="1">
        <v>0.25835914723710901</v>
      </c>
      <c r="Z358" s="1">
        <v>0.315325705486106</v>
      </c>
      <c r="AA358" s="1">
        <v>-5.3393123952112599E-4</v>
      </c>
    </row>
    <row r="359" spans="1:27" x14ac:dyDescent="0.55000000000000004">
      <c r="A359" s="1">
        <v>542.00000000004604</v>
      </c>
      <c r="B359" s="1">
        <v>5.4817092765535202E-2</v>
      </c>
      <c r="C359" s="1">
        <v>0.110836203969906</v>
      </c>
      <c r="D359" s="1">
        <v>0.16654328070424501</v>
      </c>
      <c r="E359" s="1">
        <v>0.22267394152838901</v>
      </c>
      <c r="F359" s="1">
        <v>0.279637152093828</v>
      </c>
      <c r="G359" s="1">
        <v>0.33725828434327298</v>
      </c>
      <c r="H359" s="1">
        <v>-0.12527621959626101</v>
      </c>
      <c r="I359" s="1">
        <v>-1.5505808831393999E-3</v>
      </c>
      <c r="S359" s="1">
        <v>542.00000000004604</v>
      </c>
      <c r="T359" s="1">
        <v>7.8663551603743206E-2</v>
      </c>
      <c r="U359" s="1">
        <v>3.3827883590183599E-2</v>
      </c>
      <c r="V359" s="1">
        <v>9.4293577805514103E-2</v>
      </c>
      <c r="W359" s="1">
        <v>0.15127240434321701</v>
      </c>
      <c r="X359" s="1">
        <v>0.19888752740170701</v>
      </c>
      <c r="Y359" s="1">
        <v>0.25825508130802899</v>
      </c>
      <c r="Z359" s="1">
        <v>0.31528087440101399</v>
      </c>
      <c r="AA359" s="1">
        <v>-6.0660841477052003E-4</v>
      </c>
    </row>
    <row r="360" spans="1:27" x14ac:dyDescent="0.55000000000000004">
      <c r="A360" s="1">
        <v>543.00000000004502</v>
      </c>
      <c r="B360" s="1">
        <v>5.4910496310706103E-2</v>
      </c>
      <c r="C360" s="1">
        <v>0.110941489024802</v>
      </c>
      <c r="D360" s="1">
        <v>0.16660345224692999</v>
      </c>
      <c r="E360" s="1">
        <v>0.222849471224801</v>
      </c>
      <c r="F360" s="1">
        <v>0.27984943033619403</v>
      </c>
      <c r="G360" s="1">
        <v>0.33762014088516401</v>
      </c>
      <c r="H360" s="1">
        <v>-0.12522587139816599</v>
      </c>
      <c r="I360" s="1">
        <v>-1.4880474021132001E-3</v>
      </c>
      <c r="S360" s="1">
        <v>543.00000000004502</v>
      </c>
      <c r="T360" s="1">
        <v>7.8885653195531799E-2</v>
      </c>
      <c r="U360" s="1">
        <v>3.3699954229942701E-2</v>
      </c>
      <c r="V360" s="1">
        <v>9.4119417391101204E-2</v>
      </c>
      <c r="W360" s="1">
        <v>0.15091618263194101</v>
      </c>
      <c r="X360" s="1">
        <v>0.19862454225811399</v>
      </c>
      <c r="Y360" s="1">
        <v>0.25800918815841101</v>
      </c>
      <c r="Z360" s="1">
        <v>0.31511558325336497</v>
      </c>
      <c r="AA360" s="1">
        <v>-7.3068131564262397E-4</v>
      </c>
    </row>
    <row r="361" spans="1:27" x14ac:dyDescent="0.55000000000000004">
      <c r="A361" s="7">
        <v>544.000000000044</v>
      </c>
      <c r="B361" s="7">
        <v>5.5012150013427803E-2</v>
      </c>
      <c r="C361" s="7">
        <v>0.110966059578938</v>
      </c>
      <c r="D361" s="7">
        <v>0.16681803449478899</v>
      </c>
      <c r="E361" s="7">
        <v>0.22293660311945401</v>
      </c>
      <c r="F361" s="7">
        <v>0.279901643914235</v>
      </c>
      <c r="G361" s="7">
        <v>0.33785703116585702</v>
      </c>
      <c r="H361" s="1">
        <v>-0.12505761885888</v>
      </c>
      <c r="I361" s="1">
        <v>-1.51122960938625E-3</v>
      </c>
      <c r="S361" s="7">
        <v>544.000000000044</v>
      </c>
      <c r="T361" s="1">
        <v>7.9072720731937801E-2</v>
      </c>
      <c r="U361" s="7">
        <v>3.3583275652492202E-2</v>
      </c>
      <c r="V361" s="7">
        <v>9.3959057355811795E-2</v>
      </c>
      <c r="W361" s="7">
        <v>0.15064246392688699</v>
      </c>
      <c r="X361" s="7">
        <v>0.19830348186025901</v>
      </c>
      <c r="Y361" s="7">
        <v>0.25756758857221701</v>
      </c>
      <c r="Z361" s="7">
        <v>0.31440558998366203</v>
      </c>
      <c r="AA361" s="1">
        <v>-7.3161320222347895E-4</v>
      </c>
    </row>
    <row r="362" spans="1:27" x14ac:dyDescent="0.55000000000000004">
      <c r="A362" s="1">
        <v>545.00000000004297</v>
      </c>
      <c r="B362" s="1">
        <v>5.4950450654696302E-2</v>
      </c>
      <c r="C362" s="1">
        <v>0.110976227985829</v>
      </c>
      <c r="D362" s="1">
        <v>0.16685871544810599</v>
      </c>
      <c r="E362" s="1">
        <v>0.222941419342369</v>
      </c>
      <c r="F362" s="1">
        <v>0.27979506858433101</v>
      </c>
      <c r="G362" s="1">
        <v>0.337695200880053</v>
      </c>
      <c r="H362" s="1">
        <v>-0.124887039595437</v>
      </c>
      <c r="I362" s="1">
        <v>-1.61541662860235E-3</v>
      </c>
      <c r="S362" s="1">
        <v>545.00000000004297</v>
      </c>
      <c r="T362" s="1">
        <v>7.9273993429413603E-2</v>
      </c>
      <c r="U362" s="1">
        <v>3.3435431278273101E-2</v>
      </c>
      <c r="V362" s="1">
        <v>9.3619017094329696E-2</v>
      </c>
      <c r="W362" s="1">
        <v>0.150193961881187</v>
      </c>
      <c r="X362" s="1">
        <v>0.197658409470335</v>
      </c>
      <c r="Y362" s="1">
        <v>0.25686179209597498</v>
      </c>
      <c r="Z362" s="1">
        <v>0.31357192578972498</v>
      </c>
      <c r="AA362" s="1">
        <v>-7.1612839110912405E-4</v>
      </c>
    </row>
    <row r="363" spans="1:27" x14ac:dyDescent="0.55000000000000004">
      <c r="A363" s="1">
        <v>546.00000000004195</v>
      </c>
      <c r="B363" s="1">
        <v>5.4882473599442802E-2</v>
      </c>
      <c r="C363" s="1">
        <v>0.110910741734968</v>
      </c>
      <c r="D363" s="1">
        <v>0.166705087396052</v>
      </c>
      <c r="E363" s="1">
        <v>0.222783191360197</v>
      </c>
      <c r="F363" s="1">
        <v>0.27945452773220902</v>
      </c>
      <c r="G363" s="1">
        <v>0.33714594096662798</v>
      </c>
      <c r="H363" s="1">
        <v>-0.12483772468030099</v>
      </c>
      <c r="I363" s="1">
        <v>-1.57917778912421E-3</v>
      </c>
      <c r="S363" s="1">
        <v>546.00000000004195</v>
      </c>
      <c r="T363" s="1">
        <v>7.9439485163439405E-2</v>
      </c>
      <c r="U363" s="1">
        <v>3.3371197398219601E-2</v>
      </c>
      <c r="V363" s="1">
        <v>9.32450326400001E-2</v>
      </c>
      <c r="W363" s="1">
        <v>0.14972598556289901</v>
      </c>
      <c r="X363" s="1">
        <v>0.197032133162721</v>
      </c>
      <c r="Y363" s="1">
        <v>0.25617655150674101</v>
      </c>
      <c r="Z363" s="1">
        <v>0.31275597585867698</v>
      </c>
      <c r="AA363" s="1">
        <v>-7.0888922425651796E-4</v>
      </c>
    </row>
    <row r="364" spans="1:27" x14ac:dyDescent="0.55000000000000004">
      <c r="A364" s="1">
        <v>547.00000000004104</v>
      </c>
      <c r="B364" s="1">
        <v>5.4854137457225199E-2</v>
      </c>
      <c r="C364" s="1">
        <v>0.110717348567135</v>
      </c>
      <c r="D364" s="1">
        <v>0.166363391840578</v>
      </c>
      <c r="E364" s="1">
        <v>0.22232368130546801</v>
      </c>
      <c r="F364" s="1">
        <v>0.27885037330890999</v>
      </c>
      <c r="G364" s="1">
        <v>0.33661260782568603</v>
      </c>
      <c r="H364" s="1">
        <v>-0.124664945134366</v>
      </c>
      <c r="I364" s="1">
        <v>-1.6094787734560799E-3</v>
      </c>
      <c r="S364" s="1">
        <v>547.00000000004104</v>
      </c>
      <c r="T364" s="1">
        <v>7.9693815097140103E-2</v>
      </c>
      <c r="U364" s="1">
        <v>3.3206784052648701E-2</v>
      </c>
      <c r="V364" s="1">
        <v>9.2843004975210405E-2</v>
      </c>
      <c r="W364" s="1">
        <v>0.14910654050625699</v>
      </c>
      <c r="X364" s="1">
        <v>0.196305059307365</v>
      </c>
      <c r="Y364" s="1">
        <v>0.25509231138260702</v>
      </c>
      <c r="Z364" s="1">
        <v>0.31144277137675203</v>
      </c>
      <c r="AA364" s="1">
        <v>-6.1425054985798802E-4</v>
      </c>
    </row>
    <row r="365" spans="1:27" x14ac:dyDescent="0.55000000000000004">
      <c r="A365" s="1">
        <v>548.00000000004002</v>
      </c>
      <c r="B365" s="1">
        <v>5.4792138804238201E-2</v>
      </c>
      <c r="C365" s="1">
        <v>0.110407053628978</v>
      </c>
      <c r="D365" s="1">
        <v>0.16593742955114199</v>
      </c>
      <c r="E365" s="1">
        <v>0.221731280910553</v>
      </c>
      <c r="F365" s="1">
        <v>0.27811522129392002</v>
      </c>
      <c r="G365" s="1">
        <v>0.33590302439330699</v>
      </c>
      <c r="H365" s="1">
        <v>-0.12450373928460801</v>
      </c>
      <c r="I365" s="1">
        <v>-1.5849034754605799E-3</v>
      </c>
      <c r="S365" s="1">
        <v>548.00000000004002</v>
      </c>
      <c r="T365" s="1">
        <v>7.9907586054185603E-2</v>
      </c>
      <c r="U365" s="1">
        <v>3.3005202304510997E-2</v>
      </c>
      <c r="V365" s="1">
        <v>9.24178553413086E-2</v>
      </c>
      <c r="W365" s="1">
        <v>0.148468048074721</v>
      </c>
      <c r="X365" s="1">
        <v>0.195216257064393</v>
      </c>
      <c r="Y365" s="1">
        <v>0.25370886188254799</v>
      </c>
      <c r="Z365" s="1">
        <v>0.30983270986825501</v>
      </c>
      <c r="AA365" s="1">
        <v>-6.0052704370742202E-4</v>
      </c>
    </row>
    <row r="366" spans="1:27" x14ac:dyDescent="0.55000000000000004">
      <c r="A366" s="1">
        <v>549.00000000004002</v>
      </c>
      <c r="B366" s="1">
        <v>5.4770906384581201E-2</v>
      </c>
      <c r="C366" s="1">
        <v>0.110243590407846</v>
      </c>
      <c r="D366" s="1">
        <v>0.16559291156495301</v>
      </c>
      <c r="E366" s="1">
        <v>0.22119461669922699</v>
      </c>
      <c r="F366" s="1">
        <v>0.27742064223840701</v>
      </c>
      <c r="G366" s="1">
        <v>0.33491955747617902</v>
      </c>
      <c r="H366" s="1">
        <v>-0.124160267038588</v>
      </c>
      <c r="I366" s="1">
        <v>-1.4338430032958501E-3</v>
      </c>
      <c r="S366" s="1">
        <v>549.00000000004002</v>
      </c>
      <c r="T366" s="1">
        <v>7.9945815409761201E-2</v>
      </c>
      <c r="U366" s="1">
        <v>3.29170082588039E-2</v>
      </c>
      <c r="V366" s="1">
        <v>9.20591782563112E-2</v>
      </c>
      <c r="W366" s="1">
        <v>0.14784163364647901</v>
      </c>
      <c r="X366" s="1">
        <v>0.19424445797443399</v>
      </c>
      <c r="Y366" s="1">
        <v>0.25251652139448499</v>
      </c>
      <c r="Z366" s="1">
        <v>0.30822591546188299</v>
      </c>
      <c r="AA366" s="1">
        <v>-5.39389406169356E-4</v>
      </c>
    </row>
    <row r="367" spans="1:27" x14ac:dyDescent="0.55000000000000004">
      <c r="A367" s="1">
        <v>550.00000000003899</v>
      </c>
      <c r="B367" s="1">
        <v>5.4591997594738297E-2</v>
      </c>
      <c r="C367" s="1">
        <v>0.109874683693759</v>
      </c>
      <c r="D367" s="1">
        <v>0.16488866118686901</v>
      </c>
      <c r="E367" s="1">
        <v>0.220343758661948</v>
      </c>
      <c r="F367" s="1">
        <v>0.27648182774601898</v>
      </c>
      <c r="G367" s="1">
        <v>0.333805628679473</v>
      </c>
      <c r="H367" s="1">
        <v>-0.123906315375409</v>
      </c>
      <c r="I367" s="1">
        <v>-1.4653304044590599E-3</v>
      </c>
      <c r="S367" s="1">
        <v>550.00000000003899</v>
      </c>
      <c r="T367" s="1">
        <v>8.0106001685622194E-2</v>
      </c>
      <c r="U367" s="1">
        <v>3.2717581632314897E-2</v>
      </c>
      <c r="V367" s="1">
        <v>9.1511056558859397E-2</v>
      </c>
      <c r="W367" s="1">
        <v>0.14677522359858</v>
      </c>
      <c r="X367" s="1">
        <v>0.193146337483703</v>
      </c>
      <c r="Y367" s="1">
        <v>0.25105249874203101</v>
      </c>
      <c r="Z367" s="1">
        <v>0.306399250699326</v>
      </c>
      <c r="AA367" s="1">
        <v>-4.2801179873415402E-4</v>
      </c>
    </row>
    <row r="368" spans="1:27" x14ac:dyDescent="0.55000000000000004">
      <c r="A368" s="1">
        <v>551.00000000003797</v>
      </c>
      <c r="B368" s="1">
        <v>5.4223624085668297E-2</v>
      </c>
      <c r="C368" s="1">
        <v>0.10937775443000899</v>
      </c>
      <c r="D368" s="1">
        <v>0.16398600301371699</v>
      </c>
      <c r="E368" s="1">
        <v>0.219259683692274</v>
      </c>
      <c r="F368" s="1">
        <v>0.27505866459946998</v>
      </c>
      <c r="G368" s="1">
        <v>0.33229655627365401</v>
      </c>
      <c r="H368" s="1">
        <v>-0.123710460877914</v>
      </c>
      <c r="I368" s="1">
        <v>-1.5431924491509201E-3</v>
      </c>
      <c r="S368" s="1">
        <v>551.00000000003797</v>
      </c>
      <c r="T368" s="1">
        <v>8.0299266750537099E-2</v>
      </c>
      <c r="U368" s="1">
        <v>3.2384927723731499E-2</v>
      </c>
      <c r="V368" s="1">
        <v>9.0863489130370706E-2</v>
      </c>
      <c r="W368" s="1">
        <v>0.14579595734324699</v>
      </c>
      <c r="X368" s="1">
        <v>0.19185769947418199</v>
      </c>
      <c r="Y368" s="1">
        <v>0.249410628987908</v>
      </c>
      <c r="Z368" s="1">
        <v>0.30446404031495</v>
      </c>
      <c r="AA368" s="1">
        <v>-4.5087792596187502E-4</v>
      </c>
    </row>
    <row r="369" spans="1:27" x14ac:dyDescent="0.55000000000000004">
      <c r="A369" s="1">
        <v>552.00000000003695</v>
      </c>
      <c r="B369" s="1">
        <v>5.4007620004583701E-2</v>
      </c>
      <c r="C369" s="1">
        <v>0.10878675638058</v>
      </c>
      <c r="D369" s="1">
        <v>0.16329151338286199</v>
      </c>
      <c r="E369" s="1">
        <v>0.21817371735642499</v>
      </c>
      <c r="F369" s="1">
        <v>0.27357234299505001</v>
      </c>
      <c r="G369" s="1">
        <v>0.33026125133392698</v>
      </c>
      <c r="H369" s="1">
        <v>-0.12358552577208901</v>
      </c>
      <c r="I369" s="1">
        <v>-1.54276101768847E-3</v>
      </c>
      <c r="S369" s="1">
        <v>552.00000000003695</v>
      </c>
      <c r="T369" s="1">
        <v>8.0501400630295705E-2</v>
      </c>
      <c r="U369" s="1">
        <v>3.2098604782033198E-2</v>
      </c>
      <c r="V369" s="1">
        <v>9.0228024482154098E-2</v>
      </c>
      <c r="W369" s="1">
        <v>0.14470822280201801</v>
      </c>
      <c r="X369" s="1">
        <v>0.190486574914662</v>
      </c>
      <c r="Y369" s="1">
        <v>0.24760816750658701</v>
      </c>
      <c r="Z369" s="1">
        <v>0.30210358030251699</v>
      </c>
      <c r="AA369" s="1">
        <v>-5.3227713258143905E-4</v>
      </c>
    </row>
    <row r="370" spans="1:27" x14ac:dyDescent="0.55000000000000004">
      <c r="A370" s="1">
        <v>553.00000000003604</v>
      </c>
      <c r="B370" s="1">
        <v>5.3851916965930398E-2</v>
      </c>
      <c r="C370" s="1">
        <v>0.108226542191339</v>
      </c>
      <c r="D370" s="1">
        <v>0.162372573686345</v>
      </c>
      <c r="E370" s="1">
        <v>0.21691730285067701</v>
      </c>
      <c r="F370" s="1">
        <v>0.27210405890595502</v>
      </c>
      <c r="G370" s="1">
        <v>0.32851778283308603</v>
      </c>
      <c r="H370" s="1">
        <v>-0.123343551423439</v>
      </c>
      <c r="I370" s="1">
        <v>-1.5582583023690799E-3</v>
      </c>
      <c r="S370" s="1">
        <v>553.00000000003604</v>
      </c>
      <c r="T370" s="1">
        <v>8.0660257112394093E-2</v>
      </c>
      <c r="U370" s="1">
        <v>3.1888185050903399E-2</v>
      </c>
      <c r="V370" s="1">
        <v>8.9635188685811898E-2</v>
      </c>
      <c r="W370" s="1">
        <v>0.14350629502762699</v>
      </c>
      <c r="X370" s="1">
        <v>0.189024525001355</v>
      </c>
      <c r="Y370" s="1">
        <v>0.245707410950877</v>
      </c>
      <c r="Z370" s="1">
        <v>0.2996639663533</v>
      </c>
      <c r="AA370" s="1">
        <v>-4.8956123169461598E-4</v>
      </c>
    </row>
    <row r="371" spans="1:27" x14ac:dyDescent="0.55000000000000004">
      <c r="A371" s="1">
        <v>554.00000000003502</v>
      </c>
      <c r="B371" s="1">
        <v>5.35007116412251E-2</v>
      </c>
      <c r="C371" s="1">
        <v>0.10758360804763301</v>
      </c>
      <c r="D371" s="1">
        <v>0.16130226655066399</v>
      </c>
      <c r="E371" s="1">
        <v>0.21552889806113101</v>
      </c>
      <c r="F371" s="1">
        <v>0.27035139233323802</v>
      </c>
      <c r="G371" s="1">
        <v>0.32636754378778499</v>
      </c>
      <c r="H371" s="1">
        <v>-0.123137931174386</v>
      </c>
      <c r="I371" s="1">
        <v>-1.5596608174494901E-3</v>
      </c>
      <c r="S371" s="1">
        <v>554.00000000003502</v>
      </c>
      <c r="T371" s="1">
        <v>8.0873144548479506E-2</v>
      </c>
      <c r="U371" s="1">
        <v>3.1555366288286903E-2</v>
      </c>
      <c r="V371" s="1">
        <v>8.8742760070944796E-2</v>
      </c>
      <c r="W371" s="1">
        <v>0.14214968984684101</v>
      </c>
      <c r="X371" s="1">
        <v>0.18724904571950901</v>
      </c>
      <c r="Y371" s="1">
        <v>0.24352475656981901</v>
      </c>
      <c r="Z371" s="1">
        <v>0.29694823410586701</v>
      </c>
      <c r="AA371" s="1">
        <v>-6.1051801246706102E-4</v>
      </c>
    </row>
    <row r="372" spans="1:27" x14ac:dyDescent="0.55000000000000004">
      <c r="A372" s="1">
        <v>555.00000000003399</v>
      </c>
      <c r="B372" s="1">
        <v>5.3075387362859501E-2</v>
      </c>
      <c r="C372" s="1">
        <v>0.106669388316376</v>
      </c>
      <c r="D372" s="1">
        <v>0.16020071355766299</v>
      </c>
      <c r="E372" s="1">
        <v>0.21403141083282201</v>
      </c>
      <c r="F372" s="1">
        <v>0.26818970692426197</v>
      </c>
      <c r="G372" s="1">
        <v>0.323922782865318</v>
      </c>
      <c r="H372" s="1">
        <v>-0.123056755764211</v>
      </c>
      <c r="I372" s="1">
        <v>-1.6157828212846499E-3</v>
      </c>
      <c r="S372" s="1">
        <v>555.00000000003399</v>
      </c>
      <c r="T372" s="1">
        <v>8.1090707233203094E-2</v>
      </c>
      <c r="U372" s="1">
        <v>3.11861759554951E-2</v>
      </c>
      <c r="V372" s="1">
        <v>8.7711765307102701E-2</v>
      </c>
      <c r="W372" s="1">
        <v>0.140795415224306</v>
      </c>
      <c r="X372" s="1">
        <v>0.18548152113102201</v>
      </c>
      <c r="Y372" s="1">
        <v>0.241115820702133</v>
      </c>
      <c r="Z372" s="1">
        <v>0.29399128039897898</v>
      </c>
      <c r="AA372" s="1">
        <v>-6.77529792383859E-4</v>
      </c>
    </row>
    <row r="373" spans="1:27" x14ac:dyDescent="0.55000000000000004">
      <c r="A373" s="1">
        <v>556.00000000003297</v>
      </c>
      <c r="B373" s="1">
        <v>5.2735012168270597E-2</v>
      </c>
      <c r="C373" s="1">
        <v>0.105969789085989</v>
      </c>
      <c r="D373" s="1">
        <v>0.15907770786334099</v>
      </c>
      <c r="E373" s="1">
        <v>0.212427154370604</v>
      </c>
      <c r="F373" s="1">
        <v>0.26615694594852701</v>
      </c>
      <c r="G373" s="1">
        <v>0.32155985654968799</v>
      </c>
      <c r="H373" s="1">
        <v>-0.122697351238793</v>
      </c>
      <c r="I373" s="1">
        <v>-1.5755355257360899E-3</v>
      </c>
      <c r="S373" s="1">
        <v>556.00000000003297</v>
      </c>
      <c r="T373" s="1">
        <v>8.1189308583512906E-2</v>
      </c>
      <c r="U373" s="1">
        <v>3.09682374400383E-2</v>
      </c>
      <c r="V373" s="1">
        <v>8.6923887984917E-2</v>
      </c>
      <c r="W373" s="1">
        <v>0.13936581188879599</v>
      </c>
      <c r="X373" s="1">
        <v>0.18380692038018701</v>
      </c>
      <c r="Y373" s="1">
        <v>0.23876112778913799</v>
      </c>
      <c r="Z373" s="1">
        <v>0.29115147110670098</v>
      </c>
      <c r="AA373" s="1">
        <v>-5.0528190487579604E-4</v>
      </c>
    </row>
    <row r="374" spans="1:27" x14ac:dyDescent="0.55000000000000004">
      <c r="A374" s="1">
        <v>557.00000000003195</v>
      </c>
      <c r="B374" s="1">
        <v>5.2279856341644802E-2</v>
      </c>
      <c r="C374" s="1">
        <v>0.105161736866988</v>
      </c>
      <c r="D374" s="1">
        <v>0.157883918925454</v>
      </c>
      <c r="E374" s="1">
        <v>0.21071915403459199</v>
      </c>
      <c r="F374" s="1">
        <v>0.26412081146607902</v>
      </c>
      <c r="G374" s="1">
        <v>0.31896856891884501</v>
      </c>
      <c r="H374" s="1">
        <v>-0.12224146026012001</v>
      </c>
      <c r="I374" s="1">
        <v>-1.56395371321908E-3</v>
      </c>
      <c r="S374" s="1">
        <v>557.00000000003195</v>
      </c>
      <c r="T374" s="1">
        <v>8.1322700933250405E-2</v>
      </c>
      <c r="U374" s="1">
        <v>3.0619955127278799E-2</v>
      </c>
      <c r="V374" s="1">
        <v>8.5980967606532094E-2</v>
      </c>
      <c r="W374" s="1">
        <v>0.13804906629529301</v>
      </c>
      <c r="X374" s="1">
        <v>0.18164673018247299</v>
      </c>
      <c r="Y374" s="1">
        <v>0.236317663888262</v>
      </c>
      <c r="Z374" s="1">
        <v>0.28822957137640398</v>
      </c>
      <c r="AA374" s="1">
        <v>-3.4381775758063598E-4</v>
      </c>
    </row>
    <row r="375" spans="1:27" x14ac:dyDescent="0.55000000000000004">
      <c r="A375" s="1">
        <v>558.00000000003104</v>
      </c>
      <c r="B375" s="1">
        <v>5.1863473877196198E-2</v>
      </c>
      <c r="C375" s="1">
        <v>0.10422669964140401</v>
      </c>
      <c r="D375" s="1">
        <v>0.156351666793142</v>
      </c>
      <c r="E375" s="1">
        <v>0.20883618548804</v>
      </c>
      <c r="F375" s="1">
        <v>0.26184487873920298</v>
      </c>
      <c r="G375" s="1">
        <v>0.31609028752873503</v>
      </c>
      <c r="H375" s="1">
        <v>-0.121992162528754</v>
      </c>
      <c r="I375" s="1">
        <v>-1.57306288848442E-3</v>
      </c>
      <c r="S375" s="1">
        <v>558.00000000003104</v>
      </c>
      <c r="T375" s="1">
        <v>8.1540865375467494E-2</v>
      </c>
      <c r="U375" s="1">
        <v>3.03396034068882E-2</v>
      </c>
      <c r="V375" s="1">
        <v>8.49138623256398E-2</v>
      </c>
      <c r="W375" s="1">
        <v>0.13646770388405999</v>
      </c>
      <c r="X375" s="1">
        <v>0.179487711627041</v>
      </c>
      <c r="Y375" s="1">
        <v>0.23365666286657799</v>
      </c>
      <c r="Z375" s="1">
        <v>0.28506066538685798</v>
      </c>
      <c r="AA375" s="1">
        <v>-4.1456311643362799E-4</v>
      </c>
    </row>
    <row r="376" spans="1:27" x14ac:dyDescent="0.55000000000000004">
      <c r="A376" s="1">
        <v>559.00000000003001</v>
      </c>
      <c r="B376" s="1">
        <v>5.1451258483437602E-2</v>
      </c>
      <c r="C376" s="1">
        <v>0.103224683256424</v>
      </c>
      <c r="D376" s="1">
        <v>0.15485499174300599</v>
      </c>
      <c r="E376" s="1">
        <v>0.206774982361565</v>
      </c>
      <c r="F376" s="1">
        <v>0.25924735685324601</v>
      </c>
      <c r="G376" s="1">
        <v>0.31282864989353698</v>
      </c>
      <c r="H376" s="1">
        <v>-0.121675583601127</v>
      </c>
      <c r="I376" s="1">
        <v>-1.5482216150594799E-3</v>
      </c>
      <c r="S376" s="1">
        <v>559.00000000003001</v>
      </c>
      <c r="T376" s="1">
        <v>8.1736951026572302E-2</v>
      </c>
      <c r="U376" s="1">
        <v>2.9871029582036399E-2</v>
      </c>
      <c r="V376" s="1">
        <v>8.3904683096665295E-2</v>
      </c>
      <c r="W376" s="1">
        <v>0.13478463636711199</v>
      </c>
      <c r="X376" s="1">
        <v>0.17744003031870301</v>
      </c>
      <c r="Y376" s="1">
        <v>0.23071508765787299</v>
      </c>
      <c r="Z376" s="1">
        <v>0.28163351651515101</v>
      </c>
      <c r="AA376" s="1">
        <v>-4.9256605935299198E-4</v>
      </c>
    </row>
    <row r="377" spans="1:27" x14ac:dyDescent="0.55000000000000004">
      <c r="A377" s="1">
        <v>560.00000000003001</v>
      </c>
      <c r="B377" s="1">
        <v>5.0982742122167697E-2</v>
      </c>
      <c r="C377" s="1">
        <v>0.102248290602189</v>
      </c>
      <c r="D377" s="1">
        <v>0.153353228670917</v>
      </c>
      <c r="E377" s="1">
        <v>0.204930011302599</v>
      </c>
      <c r="F377" s="1">
        <v>0.25674649460913401</v>
      </c>
      <c r="G377" s="1">
        <v>0.31003449585850101</v>
      </c>
      <c r="H377" s="1">
        <v>-0.12132700816063</v>
      </c>
      <c r="I377" s="1">
        <v>-1.4528360062151999E-3</v>
      </c>
      <c r="S377" s="1">
        <v>560.00000000003001</v>
      </c>
      <c r="T377" s="1">
        <v>8.1845278390464501E-2</v>
      </c>
      <c r="U377" s="1">
        <v>2.9537745619181099E-2</v>
      </c>
      <c r="V377" s="1">
        <v>8.2916232053197897E-2</v>
      </c>
      <c r="W377" s="1">
        <v>0.13298631869936101</v>
      </c>
      <c r="X377" s="1">
        <v>0.17526754075991399</v>
      </c>
      <c r="Y377" s="1">
        <v>0.22800992313021201</v>
      </c>
      <c r="Z377" s="1">
        <v>0.27807804397699298</v>
      </c>
      <c r="AA377" s="1">
        <v>-4.18643261643469E-4</v>
      </c>
    </row>
    <row r="378" spans="1:27" x14ac:dyDescent="0.55000000000000004">
      <c r="A378" s="1">
        <v>561.00000000002899</v>
      </c>
      <c r="B378" s="1">
        <v>5.0438161109555499E-2</v>
      </c>
      <c r="C378" s="1">
        <v>0.101161535199563</v>
      </c>
      <c r="D378" s="1">
        <v>0.1517100271797</v>
      </c>
      <c r="E378" s="1">
        <v>0.20240271677459801</v>
      </c>
      <c r="F378" s="1">
        <v>0.25384389491130199</v>
      </c>
      <c r="G378" s="1">
        <v>0.30665069969870801</v>
      </c>
      <c r="H378" s="1">
        <v>-0.12090783912752601</v>
      </c>
      <c r="I378" s="1">
        <v>-1.5497591431721199E-3</v>
      </c>
      <c r="S378" s="1">
        <v>561.00000000002899</v>
      </c>
      <c r="T378" s="1">
        <v>8.20690467834468E-2</v>
      </c>
      <c r="U378" s="1">
        <v>2.89719394502343E-2</v>
      </c>
      <c r="V378" s="1">
        <v>8.1778959880465296E-2</v>
      </c>
      <c r="W378" s="1">
        <v>0.13125424556310999</v>
      </c>
      <c r="X378" s="1">
        <v>0.172771400460353</v>
      </c>
      <c r="Y378" s="1">
        <v>0.225146826845983</v>
      </c>
      <c r="Z378" s="1">
        <v>0.27446498163720001</v>
      </c>
      <c r="AA378" s="1">
        <v>-5.9599318046030605E-4</v>
      </c>
    </row>
    <row r="379" spans="1:27" x14ac:dyDescent="0.55000000000000004">
      <c r="A379" s="1">
        <v>562.00000000002797</v>
      </c>
      <c r="B379" s="1">
        <v>4.9926857556191799E-2</v>
      </c>
      <c r="C379" s="1">
        <v>0.10000646245295</v>
      </c>
      <c r="D379" s="1">
        <v>0.15006055602496601</v>
      </c>
      <c r="E379" s="1">
        <v>0.20028232752804701</v>
      </c>
      <c r="F379" s="1">
        <v>0.25122867736187898</v>
      </c>
      <c r="G379" s="1">
        <v>0.30334688113519898</v>
      </c>
      <c r="H379" s="1">
        <v>-0.12044952022257301</v>
      </c>
      <c r="I379" s="1">
        <v>-1.6280260302542701E-3</v>
      </c>
      <c r="S379" s="1">
        <v>562.00000000002797</v>
      </c>
      <c r="T379" s="1">
        <v>8.2215607861074402E-2</v>
      </c>
      <c r="U379" s="1">
        <v>2.86243215805797E-2</v>
      </c>
      <c r="V379" s="1">
        <v>8.0702294283428594E-2</v>
      </c>
      <c r="W379" s="1">
        <v>0.12935490101432001</v>
      </c>
      <c r="X379" s="1">
        <v>0.17059009980755599</v>
      </c>
      <c r="Y379" s="1">
        <v>0.22210128270333601</v>
      </c>
      <c r="Z379" s="1">
        <v>0.27057487822958398</v>
      </c>
      <c r="AA379" s="1">
        <v>-6.0061687492924396E-4</v>
      </c>
    </row>
    <row r="380" spans="1:27" x14ac:dyDescent="0.55000000000000004">
      <c r="A380" s="1">
        <v>563.00000000002694</v>
      </c>
      <c r="B380" s="1">
        <v>4.9439674827489503E-2</v>
      </c>
      <c r="C380" s="1">
        <v>9.90400374672359E-2</v>
      </c>
      <c r="D380" s="1">
        <v>0.148322293201467</v>
      </c>
      <c r="E380" s="1">
        <v>0.198089650229471</v>
      </c>
      <c r="F380" s="1">
        <v>0.24840584174866501</v>
      </c>
      <c r="G380" s="1">
        <v>0.30002806021031098</v>
      </c>
      <c r="H380" s="1">
        <v>-0.120077414185286</v>
      </c>
      <c r="I380" s="1">
        <v>-1.4571522119135401E-3</v>
      </c>
      <c r="S380" s="1">
        <v>563.00000000002694</v>
      </c>
      <c r="T380" s="1">
        <v>8.2300566415407894E-2</v>
      </c>
      <c r="U380" s="1">
        <v>2.8311326613414199E-2</v>
      </c>
      <c r="V380" s="1">
        <v>7.9699623941161202E-2</v>
      </c>
      <c r="W380" s="1">
        <v>0.12770858187395101</v>
      </c>
      <c r="X380" s="1">
        <v>0.16828941905324399</v>
      </c>
      <c r="Y380" s="1">
        <v>0.21881236083146199</v>
      </c>
      <c r="Z380" s="1">
        <v>0.26688315531169399</v>
      </c>
      <c r="AA380" s="1">
        <v>-3.4575412602187001E-4</v>
      </c>
    </row>
    <row r="381" spans="1:27" x14ac:dyDescent="0.55000000000000004">
      <c r="A381" s="1">
        <v>564.00000000002603</v>
      </c>
      <c r="B381" s="1">
        <v>4.8892840857414098E-2</v>
      </c>
      <c r="C381" s="1">
        <v>9.7832067527120301E-2</v>
      </c>
      <c r="D381" s="1">
        <v>0.14658327757411399</v>
      </c>
      <c r="E381" s="1">
        <v>0.195695073602972</v>
      </c>
      <c r="F381" s="1">
        <v>0.245201574689586</v>
      </c>
      <c r="G381" s="1">
        <v>0.29632359690854199</v>
      </c>
      <c r="H381" s="1">
        <v>-0.119576938249703</v>
      </c>
      <c r="I381" s="1">
        <v>-1.5813429323338799E-3</v>
      </c>
      <c r="S381" s="1">
        <v>564.00000000002603</v>
      </c>
      <c r="T381" s="1">
        <v>8.2465905170310397E-2</v>
      </c>
      <c r="U381" s="1">
        <v>2.78627429809368E-2</v>
      </c>
      <c r="V381" s="1">
        <v>7.8417018409107697E-2</v>
      </c>
      <c r="W381" s="1">
        <v>0.12582126729960399</v>
      </c>
      <c r="X381" s="1">
        <v>0.165771749466259</v>
      </c>
      <c r="Y381" s="1">
        <v>0.21567769605817599</v>
      </c>
      <c r="Z381" s="1">
        <v>0.26301559315152001</v>
      </c>
      <c r="AA381" s="1">
        <v>-3.8503309872726498E-4</v>
      </c>
    </row>
    <row r="382" spans="1:27" x14ac:dyDescent="0.55000000000000004">
      <c r="A382" s="1">
        <v>565.00000000002501</v>
      </c>
      <c r="B382" s="1">
        <v>4.83103702102834E-2</v>
      </c>
      <c r="C382" s="1">
        <v>9.6757693162446007E-2</v>
      </c>
      <c r="D382" s="1">
        <v>0.14498222070490799</v>
      </c>
      <c r="E382" s="1">
        <v>0.193571633588042</v>
      </c>
      <c r="F382" s="1">
        <v>0.24209176991589601</v>
      </c>
      <c r="G382" s="1">
        <v>0.29252682115950301</v>
      </c>
      <c r="H382" s="1">
        <v>-0.11902581976406</v>
      </c>
      <c r="I382" s="1">
        <v>-1.4992406961734999E-3</v>
      </c>
      <c r="S382" s="1">
        <v>565.00000000002501</v>
      </c>
      <c r="T382" s="1">
        <v>8.2597505765273305E-2</v>
      </c>
      <c r="U382" s="1">
        <v>2.75204800437189E-2</v>
      </c>
      <c r="V382" s="1">
        <v>7.7288652445746397E-2</v>
      </c>
      <c r="W382" s="1">
        <v>0.123883846860474</v>
      </c>
      <c r="X382" s="1">
        <v>0.16332715328424699</v>
      </c>
      <c r="Y382" s="1">
        <v>0.21245206198029301</v>
      </c>
      <c r="Z382" s="1">
        <v>0.25906090756612798</v>
      </c>
      <c r="AA382" s="1">
        <v>-5.0264716274920805E-4</v>
      </c>
    </row>
    <row r="383" spans="1:27" x14ac:dyDescent="0.55000000000000004">
      <c r="A383" s="1">
        <v>566.00000000002399</v>
      </c>
      <c r="B383" s="1">
        <v>4.7790817232612602E-2</v>
      </c>
      <c r="C383" s="1">
        <v>9.5356500003052805E-2</v>
      </c>
      <c r="D383" s="1">
        <v>0.14289078512647199</v>
      </c>
      <c r="E383" s="1">
        <v>0.19071281274580401</v>
      </c>
      <c r="F383" s="1">
        <v>0.238919242560519</v>
      </c>
      <c r="G383" s="1">
        <v>0.28864167695313497</v>
      </c>
      <c r="H383" s="1">
        <v>-0.118675976077047</v>
      </c>
      <c r="I383" s="1">
        <v>-1.44779347990545E-3</v>
      </c>
      <c r="S383" s="1">
        <v>566.00000000002399</v>
      </c>
      <c r="T383" s="1">
        <v>8.2766180658493602E-2</v>
      </c>
      <c r="U383" s="1">
        <v>2.6954137229224899E-2</v>
      </c>
      <c r="V383" s="1">
        <v>7.5991532587726701E-2</v>
      </c>
      <c r="W383" s="1">
        <v>0.12199860033998</v>
      </c>
      <c r="X383" s="1">
        <v>0.160608686614156</v>
      </c>
      <c r="Y383" s="1">
        <v>0.20891719341649501</v>
      </c>
      <c r="Z383" s="1">
        <v>0.254984307172272</v>
      </c>
      <c r="AA383" s="1">
        <v>-4.6034101483006102E-4</v>
      </c>
    </row>
    <row r="384" spans="1:27" x14ac:dyDescent="0.55000000000000004">
      <c r="A384" s="1">
        <v>567.00000000002296</v>
      </c>
      <c r="B384" s="1">
        <v>4.6736523381062302E-2</v>
      </c>
      <c r="C384" s="1">
        <v>9.3929249149354493E-2</v>
      </c>
      <c r="D384" s="1">
        <v>0.14078027604473201</v>
      </c>
      <c r="E384" s="1">
        <v>0.188026726133975</v>
      </c>
      <c r="F384" s="1">
        <v>0.23561147231767399</v>
      </c>
      <c r="G384" s="1">
        <v>0.28473042339666998</v>
      </c>
      <c r="H384" s="1">
        <v>-0.118359971613341</v>
      </c>
      <c r="I384" s="1">
        <v>-1.55979071355833E-3</v>
      </c>
      <c r="S384" s="1">
        <v>567.00000000002296</v>
      </c>
      <c r="T384" s="1">
        <v>8.3071495569258899E-2</v>
      </c>
      <c r="U384" s="1">
        <v>2.6454584600562998E-2</v>
      </c>
      <c r="V384" s="1">
        <v>7.4556290750839402E-2</v>
      </c>
      <c r="W384" s="1">
        <v>0.11987723085467</v>
      </c>
      <c r="X384" s="1">
        <v>0.15775133991811799</v>
      </c>
      <c r="Y384" s="1">
        <v>0.205627661295781</v>
      </c>
      <c r="Z384" s="1">
        <v>0.25083426305947198</v>
      </c>
      <c r="AA384" s="1">
        <v>-6.5372829336344499E-4</v>
      </c>
    </row>
    <row r="385" spans="1:27" x14ac:dyDescent="0.55000000000000004">
      <c r="A385" s="1">
        <v>568.00000000002206</v>
      </c>
      <c r="B385" s="1">
        <v>4.6448972160334098E-2</v>
      </c>
      <c r="C385" s="1">
        <v>9.2747623723091602E-2</v>
      </c>
      <c r="D385" s="1">
        <v>0.13902689303688001</v>
      </c>
      <c r="E385" s="1">
        <v>0.18558710512382401</v>
      </c>
      <c r="F385" s="1">
        <v>0.23249364248949</v>
      </c>
      <c r="G385" s="1">
        <v>0.28080230540450901</v>
      </c>
      <c r="H385" s="1">
        <v>-0.117490114649474</v>
      </c>
      <c r="I385" s="1">
        <v>-1.46895470030282E-3</v>
      </c>
      <c r="S385" s="1">
        <v>568.00000000002206</v>
      </c>
      <c r="T385" s="1">
        <v>8.2997256571783903E-2</v>
      </c>
      <c r="U385" s="1">
        <v>2.6195744752693501E-2</v>
      </c>
      <c r="V385" s="1">
        <v>7.3552026034345797E-2</v>
      </c>
      <c r="W385" s="1">
        <v>0.118063027274233</v>
      </c>
      <c r="X385" s="1">
        <v>0.15532584991419601</v>
      </c>
      <c r="Y385" s="1">
        <v>0.20232220135005499</v>
      </c>
      <c r="Z385" s="1">
        <v>0.246680718884626</v>
      </c>
      <c r="AA385" s="1">
        <v>-4.1596093074645202E-4</v>
      </c>
    </row>
    <row r="386" spans="1:27" x14ac:dyDescent="0.55000000000000004">
      <c r="A386" s="1">
        <v>569.00000000002103</v>
      </c>
      <c r="B386" s="1">
        <v>4.5624325242147899E-2</v>
      </c>
      <c r="C386" s="1">
        <v>9.1398926738769204E-2</v>
      </c>
      <c r="D386" s="1">
        <v>0.13685390757806801</v>
      </c>
      <c r="E386" s="1">
        <v>0.18278422800826599</v>
      </c>
      <c r="F386" s="1">
        <v>0.22876982235060001</v>
      </c>
      <c r="G386" s="1">
        <v>0.276352132573636</v>
      </c>
      <c r="H386" s="1">
        <v>-0.117091970273694</v>
      </c>
      <c r="I386" s="1">
        <v>-1.44144397810541E-3</v>
      </c>
      <c r="S386" s="1">
        <v>569.00000000002103</v>
      </c>
      <c r="T386" s="1">
        <v>8.3285018093255794E-2</v>
      </c>
      <c r="U386" s="1">
        <v>2.55685945939861E-2</v>
      </c>
      <c r="V386" s="1">
        <v>7.2189169312095597E-2</v>
      </c>
      <c r="W386" s="1">
        <v>0.115778109299325</v>
      </c>
      <c r="X386" s="1">
        <v>0.15243781682788199</v>
      </c>
      <c r="Y386" s="1">
        <v>0.19853681222443401</v>
      </c>
      <c r="Z386" s="1">
        <v>0.242286943991015</v>
      </c>
      <c r="AA386" s="1">
        <v>-5.6379863240744695E-4</v>
      </c>
    </row>
    <row r="387" spans="1:27" x14ac:dyDescent="0.55000000000000004">
      <c r="A387" s="1">
        <v>570.00000000002001</v>
      </c>
      <c r="B387" s="1">
        <v>4.4999223399056799E-2</v>
      </c>
      <c r="C387" s="1">
        <v>8.9969168197457997E-2</v>
      </c>
      <c r="D387" s="1">
        <v>0.134717244969662</v>
      </c>
      <c r="E387" s="1">
        <v>0.18001592939009201</v>
      </c>
      <c r="F387" s="1">
        <v>0.225150563731151</v>
      </c>
      <c r="G387" s="1">
        <v>0.27206045995781702</v>
      </c>
      <c r="H387" s="1">
        <v>-0.11658054107669</v>
      </c>
      <c r="I387" s="1">
        <v>-1.43612336547369E-3</v>
      </c>
      <c r="S387" s="1">
        <v>570.00000000002001</v>
      </c>
      <c r="T387" s="1">
        <v>8.3411826371731695E-2</v>
      </c>
      <c r="U387" s="1">
        <v>2.5079478340516301E-2</v>
      </c>
      <c r="V387" s="1">
        <v>7.1004153918420701E-2</v>
      </c>
      <c r="W387" s="1">
        <v>0.113714179589975</v>
      </c>
      <c r="X387" s="1">
        <v>0.14983284413845699</v>
      </c>
      <c r="Y387" s="1">
        <v>0.195098885879675</v>
      </c>
      <c r="Z387" s="1">
        <v>0.237679165226307</v>
      </c>
      <c r="AA387" s="1">
        <v>-5.2801248607760103E-4</v>
      </c>
    </row>
    <row r="388" spans="1:27" x14ac:dyDescent="0.55000000000000004">
      <c r="A388" s="1">
        <v>571.00000000002001</v>
      </c>
      <c r="B388" s="1">
        <v>4.4418787428150801E-2</v>
      </c>
      <c r="C388" s="1">
        <v>8.8674335884051103E-2</v>
      </c>
      <c r="D388" s="1">
        <v>0.13265388473291501</v>
      </c>
      <c r="E388" s="1">
        <v>0.177238791189992</v>
      </c>
      <c r="F388" s="1">
        <v>0.22175686073932699</v>
      </c>
      <c r="G388" s="1">
        <v>0.26801157658435598</v>
      </c>
      <c r="H388" s="1">
        <v>-0.115972048477131</v>
      </c>
      <c r="I388" s="1">
        <v>-1.3283546106083201E-3</v>
      </c>
      <c r="S388" s="1">
        <v>571.00000000002001</v>
      </c>
      <c r="T388" s="1">
        <v>8.3520586129295707E-2</v>
      </c>
      <c r="U388" s="1">
        <v>2.4822578438051902E-2</v>
      </c>
      <c r="V388" s="1">
        <v>6.9563596418013005E-2</v>
      </c>
      <c r="W388" s="1">
        <v>0.111671087925127</v>
      </c>
      <c r="X388" s="1">
        <v>0.147059789503213</v>
      </c>
      <c r="Y388" s="1">
        <v>0.19152518159350501</v>
      </c>
      <c r="Z388" s="1">
        <v>0.23348066329259201</v>
      </c>
      <c r="AA388" s="1">
        <v>-4.7921145910440901E-4</v>
      </c>
    </row>
    <row r="389" spans="1:27" x14ac:dyDescent="0.55000000000000004">
      <c r="A389" s="1">
        <v>572.00000000001899</v>
      </c>
      <c r="B389" s="1">
        <v>4.37686878891888E-2</v>
      </c>
      <c r="C389" s="1">
        <v>8.7153468424790298E-2</v>
      </c>
      <c r="D389" s="1">
        <v>0.130562124420005</v>
      </c>
      <c r="E389" s="1">
        <v>0.17414683511808801</v>
      </c>
      <c r="F389" s="1">
        <v>0.218095565416044</v>
      </c>
      <c r="G389" s="1">
        <v>0.26344011813722901</v>
      </c>
      <c r="H389" s="1">
        <v>-0.115388523042083</v>
      </c>
      <c r="I389" s="1">
        <v>-1.4810916802098599E-3</v>
      </c>
      <c r="S389" s="1">
        <v>572.00000000001899</v>
      </c>
      <c r="T389" s="1">
        <v>8.3679298986512704E-2</v>
      </c>
      <c r="U389" s="1">
        <v>2.4147656827111199E-2</v>
      </c>
      <c r="V389" s="1">
        <v>6.8335981185984898E-2</v>
      </c>
      <c r="W389" s="1">
        <v>0.109435027891614</v>
      </c>
      <c r="X389" s="1">
        <v>0.14414961083924899</v>
      </c>
      <c r="Y389" s="1">
        <v>0.187713655694804</v>
      </c>
      <c r="Z389" s="1">
        <v>0.22880368011003999</v>
      </c>
      <c r="AA389" s="1">
        <v>-3.7615072907762402E-4</v>
      </c>
    </row>
    <row r="390" spans="1:27" x14ac:dyDescent="0.55000000000000004">
      <c r="A390" s="1">
        <v>573.00000000001796</v>
      </c>
      <c r="B390" s="1">
        <v>4.28734499888168E-2</v>
      </c>
      <c r="C390" s="1">
        <v>8.5575150262233099E-2</v>
      </c>
      <c r="D390" s="1">
        <v>0.128154565510194</v>
      </c>
      <c r="E390" s="1">
        <v>0.17120542121763699</v>
      </c>
      <c r="F390" s="1">
        <v>0.21446411933051299</v>
      </c>
      <c r="G390" s="1">
        <v>0.258945441455952</v>
      </c>
      <c r="H390" s="1">
        <v>-0.115027744038299</v>
      </c>
      <c r="I390" s="1">
        <v>-1.5314164513669101E-3</v>
      </c>
      <c r="S390" s="1">
        <v>573.00000000001796</v>
      </c>
      <c r="T390" s="1">
        <v>8.3967394390064704E-2</v>
      </c>
      <c r="U390" s="1">
        <v>2.37067229071493E-2</v>
      </c>
      <c r="V390" s="1">
        <v>6.6886304577340197E-2</v>
      </c>
      <c r="W390" s="1">
        <v>0.10728375941405401</v>
      </c>
      <c r="X390" s="1">
        <v>0.14119666650840099</v>
      </c>
      <c r="Y390" s="1">
        <v>0.183930464529001</v>
      </c>
      <c r="Z390" s="1">
        <v>0.22424895820374499</v>
      </c>
      <c r="AA390" s="1">
        <v>-6.1166353359979697E-4</v>
      </c>
    </row>
    <row r="391" spans="1:27" x14ac:dyDescent="0.55000000000000004">
      <c r="A391" s="1">
        <v>574.00000000001705</v>
      </c>
      <c r="B391" s="1">
        <v>4.2258907132335703E-2</v>
      </c>
      <c r="C391" s="1">
        <v>8.4330814344694402E-2</v>
      </c>
      <c r="D391" s="1">
        <v>0.12609730260666199</v>
      </c>
      <c r="E391" s="1">
        <v>0.16832998537865501</v>
      </c>
      <c r="F391" s="1">
        <v>0.210664945691897</v>
      </c>
      <c r="G391" s="1">
        <v>0.25466227508426298</v>
      </c>
      <c r="H391" s="1">
        <v>-0.114221127998387</v>
      </c>
      <c r="I391" s="1">
        <v>-1.3487211815910499E-3</v>
      </c>
      <c r="S391" s="1">
        <v>574.00000000001705</v>
      </c>
      <c r="T391" s="1">
        <v>8.3974197940456394E-2</v>
      </c>
      <c r="U391" s="1">
        <v>2.33503464261498E-2</v>
      </c>
      <c r="V391" s="1">
        <v>6.5614182941004295E-2</v>
      </c>
      <c r="W391" s="1">
        <v>0.105145555048178</v>
      </c>
      <c r="X391" s="1">
        <v>0.138358551449282</v>
      </c>
      <c r="Y391" s="1">
        <v>0.180514860156964</v>
      </c>
      <c r="Z391" s="1">
        <v>0.219820877616456</v>
      </c>
      <c r="AA391" s="1">
        <v>-4.8756937028477602E-4</v>
      </c>
    </row>
    <row r="392" spans="1:27" x14ac:dyDescent="0.55000000000000004">
      <c r="A392" s="1">
        <v>575.00000000001603</v>
      </c>
      <c r="B392" s="1">
        <v>4.1585905912812499E-2</v>
      </c>
      <c r="C392" s="1">
        <v>8.2742184237125802E-2</v>
      </c>
      <c r="D392" s="1">
        <v>0.123722521308869</v>
      </c>
      <c r="E392" s="1">
        <v>0.16535312796750201</v>
      </c>
      <c r="F392" s="1">
        <v>0.206778157926224</v>
      </c>
      <c r="G392" s="1">
        <v>0.25017719257941801</v>
      </c>
      <c r="H392" s="1">
        <v>-0.113538983552378</v>
      </c>
      <c r="I392" s="1">
        <v>-1.32145189420472E-3</v>
      </c>
      <c r="S392" s="1">
        <v>575.00000000001603</v>
      </c>
      <c r="T392" s="1">
        <v>8.4153418982938696E-2</v>
      </c>
      <c r="U392" s="1">
        <v>2.2869616056002198E-2</v>
      </c>
      <c r="V392" s="1">
        <v>6.4262341955641705E-2</v>
      </c>
      <c r="W392" s="1">
        <v>0.103023292259441</v>
      </c>
      <c r="X392" s="1">
        <v>0.13539846711259099</v>
      </c>
      <c r="Y392" s="1">
        <v>0.17681473399685599</v>
      </c>
      <c r="Z392" s="1">
        <v>0.21507364991167299</v>
      </c>
      <c r="AA392" s="1">
        <v>-4.38280416049957E-4</v>
      </c>
    </row>
    <row r="393" spans="1:27" x14ac:dyDescent="0.55000000000000004">
      <c r="A393" s="1">
        <v>576.00000000001501</v>
      </c>
      <c r="B393" s="1">
        <v>4.0722338466314602E-2</v>
      </c>
      <c r="C393" s="1">
        <v>8.1197461074386107E-2</v>
      </c>
      <c r="D393" s="1">
        <v>0.12151381703653</v>
      </c>
      <c r="E393" s="1">
        <v>0.16220488094548199</v>
      </c>
      <c r="F393" s="1">
        <v>0.20292089192141999</v>
      </c>
      <c r="G393" s="1">
        <v>0.245577862376512</v>
      </c>
      <c r="H393" s="1">
        <v>-0.112956944480996</v>
      </c>
      <c r="I393" s="1">
        <v>-1.4326076644887299E-3</v>
      </c>
      <c r="S393" s="1">
        <v>576.00000000001501</v>
      </c>
      <c r="T393" s="1">
        <v>8.4318125095810506E-2</v>
      </c>
      <c r="U393" s="1">
        <v>2.23158352859038E-2</v>
      </c>
      <c r="V393" s="1">
        <v>6.2743874052344994E-2</v>
      </c>
      <c r="W393" s="1">
        <v>0.100650157783989</v>
      </c>
      <c r="X393" s="1">
        <v>0.13261534744296199</v>
      </c>
      <c r="Y393" s="1">
        <v>0.172953701190664</v>
      </c>
      <c r="Z393" s="1">
        <v>0.21055211635876001</v>
      </c>
      <c r="AA393" s="1">
        <v>-4.49224122105887E-4</v>
      </c>
    </row>
    <row r="394" spans="1:27" x14ac:dyDescent="0.55000000000000004">
      <c r="A394" s="1">
        <v>577.00000000001398</v>
      </c>
      <c r="B394" s="1">
        <v>4.0011091930766199E-2</v>
      </c>
      <c r="C394" s="1">
        <v>7.9724037496529093E-2</v>
      </c>
      <c r="D394" s="1">
        <v>0.119347711662516</v>
      </c>
      <c r="E394" s="1">
        <v>0.15917715319185999</v>
      </c>
      <c r="F394" s="1">
        <v>0.19919820403003699</v>
      </c>
      <c r="G394" s="1">
        <v>0.241011069780904</v>
      </c>
      <c r="H394" s="1">
        <v>-0.112205376472199</v>
      </c>
      <c r="I394" s="1">
        <v>-1.34897508047835E-3</v>
      </c>
      <c r="S394" s="1">
        <v>577.00000000001398</v>
      </c>
      <c r="T394" s="1">
        <v>8.4440378522493906E-2</v>
      </c>
      <c r="U394" s="1">
        <v>2.1862499193718701E-2</v>
      </c>
      <c r="V394" s="1">
        <v>6.1555838089187701E-2</v>
      </c>
      <c r="W394" s="1">
        <v>9.8584116976005901E-2</v>
      </c>
      <c r="X394" s="1">
        <v>0.12975892932501201</v>
      </c>
      <c r="Y394" s="1">
        <v>0.16907590684231399</v>
      </c>
      <c r="Z394" s="1">
        <v>0.206103876988983</v>
      </c>
      <c r="AA394" s="1">
        <v>-4.7006299757044101E-4</v>
      </c>
    </row>
    <row r="395" spans="1:27" x14ac:dyDescent="0.55000000000000004">
      <c r="A395" s="1">
        <v>578.00000000001296</v>
      </c>
      <c r="B395" s="1">
        <v>3.93276288042715E-2</v>
      </c>
      <c r="C395" s="1">
        <v>7.8304146436551397E-2</v>
      </c>
      <c r="D395" s="1">
        <v>0.116962008454762</v>
      </c>
      <c r="E395" s="1">
        <v>0.15618246968869701</v>
      </c>
      <c r="F395" s="1">
        <v>0.19535979945860499</v>
      </c>
      <c r="G395" s="1">
        <v>0.23627503272317499</v>
      </c>
      <c r="H395" s="1">
        <v>-0.11141950626220801</v>
      </c>
      <c r="I395" s="1">
        <v>-1.23424656437709E-3</v>
      </c>
      <c r="S395" s="1">
        <v>578.00000000001296</v>
      </c>
      <c r="T395" s="1">
        <v>8.4552221648279302E-2</v>
      </c>
      <c r="U395" s="1">
        <v>2.1494725410445701E-2</v>
      </c>
      <c r="V395" s="1">
        <v>6.00879318712223E-2</v>
      </c>
      <c r="W395" s="1">
        <v>9.6442224087067097E-2</v>
      </c>
      <c r="X395" s="1">
        <v>0.12679046716179901</v>
      </c>
      <c r="Y395" s="1">
        <v>0.16539032428758901</v>
      </c>
      <c r="Z395" s="1">
        <v>0.20143271604513199</v>
      </c>
      <c r="AA395" s="1">
        <v>-3.74080025641045E-4</v>
      </c>
    </row>
    <row r="396" spans="1:27" x14ac:dyDescent="0.55000000000000004">
      <c r="A396" s="1">
        <v>579.00000000001205</v>
      </c>
      <c r="B396" s="1">
        <v>3.8539676406800998E-2</v>
      </c>
      <c r="C396" s="1">
        <v>7.6617025607088801E-2</v>
      </c>
      <c r="D396" s="1">
        <v>0.114791247011671</v>
      </c>
      <c r="E396" s="1">
        <v>0.152981745257491</v>
      </c>
      <c r="F396" s="1">
        <v>0.191416428199601</v>
      </c>
      <c r="G396" s="1">
        <v>0.23160938952142801</v>
      </c>
      <c r="H396" s="1">
        <v>-0.11060289133608101</v>
      </c>
      <c r="I396" s="1">
        <v>-1.3022103607548E-3</v>
      </c>
      <c r="S396" s="1">
        <v>579.00000000001205</v>
      </c>
      <c r="T396" s="1">
        <v>8.4720903802736003E-2</v>
      </c>
      <c r="U396" s="1">
        <v>2.09247625723375E-2</v>
      </c>
      <c r="V396" s="1">
        <v>5.8757667126799501E-2</v>
      </c>
      <c r="W396" s="1">
        <v>9.4123951360044894E-2</v>
      </c>
      <c r="X396" s="1">
        <v>0.123874639384283</v>
      </c>
      <c r="Y396" s="1">
        <v>0.16164541751148001</v>
      </c>
      <c r="Z396" s="1">
        <v>0.196696353678425</v>
      </c>
      <c r="AA396" s="1">
        <v>-4.4679847235778297E-4</v>
      </c>
    </row>
    <row r="397" spans="1:27" x14ac:dyDescent="0.55000000000000004">
      <c r="A397" s="1">
        <v>580.00000000001103</v>
      </c>
      <c r="B397" s="1">
        <v>3.7889149255762297E-2</v>
      </c>
      <c r="C397" s="1">
        <v>7.5114744332645395E-2</v>
      </c>
      <c r="D397" s="1">
        <v>0.112465056949027</v>
      </c>
      <c r="E397" s="1">
        <v>0.14992627488437599</v>
      </c>
      <c r="F397" s="1">
        <v>0.18763868260012401</v>
      </c>
      <c r="G397" s="1">
        <v>0.22700754236583601</v>
      </c>
      <c r="H397" s="1">
        <v>-0.109807514275183</v>
      </c>
      <c r="I397" s="1">
        <v>-1.2770347179249699E-3</v>
      </c>
      <c r="S397" s="1">
        <v>580.00000000001103</v>
      </c>
      <c r="T397" s="1">
        <v>8.4817454396930295E-2</v>
      </c>
      <c r="U397" s="1">
        <v>2.0475591540542199E-2</v>
      </c>
      <c r="V397" s="1">
        <v>5.7484488898265601E-2</v>
      </c>
      <c r="W397" s="1">
        <v>9.1946618297683205E-2</v>
      </c>
      <c r="X397" s="1">
        <v>0.12104194639591501</v>
      </c>
      <c r="Y397" s="1">
        <v>0.15781930179895801</v>
      </c>
      <c r="Z397" s="1">
        <v>0.19221246566296099</v>
      </c>
      <c r="AA397" s="1">
        <v>-3.3199899168059302E-4</v>
      </c>
    </row>
    <row r="398" spans="1:27" x14ac:dyDescent="0.55000000000000004">
      <c r="A398" s="1">
        <v>581.00000000001</v>
      </c>
      <c r="B398" s="1">
        <v>3.7024972351494101E-2</v>
      </c>
      <c r="C398" s="1">
        <v>7.3623853506412595E-2</v>
      </c>
      <c r="D398" s="1">
        <v>0.110031837858619</v>
      </c>
      <c r="E398" s="1">
        <v>0.14677119177138101</v>
      </c>
      <c r="F398" s="1">
        <v>0.18364142598074101</v>
      </c>
      <c r="G398" s="1">
        <v>0.22225154782102799</v>
      </c>
      <c r="H398" s="1">
        <v>-0.109071292181463</v>
      </c>
      <c r="I398" s="1">
        <v>-1.1163201214548701E-3</v>
      </c>
      <c r="S398" s="1">
        <v>581.00000000001</v>
      </c>
      <c r="T398" s="1">
        <v>8.4979270026338496E-2</v>
      </c>
      <c r="U398" s="1">
        <v>2.0035552876420101E-2</v>
      </c>
      <c r="V398" s="1">
        <v>5.6121351854965897E-2</v>
      </c>
      <c r="W398" s="1">
        <v>8.9598119922633696E-2</v>
      </c>
      <c r="X398" s="1">
        <v>0.118116219782188</v>
      </c>
      <c r="Y398" s="1">
        <v>0.15400168179463</v>
      </c>
      <c r="Z398" s="1">
        <v>0.18747384479948301</v>
      </c>
      <c r="AA398" s="1">
        <v>-3.4378647843164099E-4</v>
      </c>
    </row>
    <row r="399" spans="1:27" x14ac:dyDescent="0.55000000000000004">
      <c r="A399" s="1">
        <v>582.00000000001</v>
      </c>
      <c r="B399" s="1">
        <v>3.6245321902945001E-2</v>
      </c>
      <c r="C399" s="1">
        <v>7.2044018431057399E-2</v>
      </c>
      <c r="D399" s="1">
        <v>0.107771836845184</v>
      </c>
      <c r="E399" s="1">
        <v>0.14361407006634699</v>
      </c>
      <c r="F399" s="1">
        <v>0.17951853353730099</v>
      </c>
      <c r="G399" s="1">
        <v>0.21758478536492301</v>
      </c>
      <c r="H399" s="1">
        <v>-0.108323819139613</v>
      </c>
      <c r="I399" s="1">
        <v>-1.16026237542489E-3</v>
      </c>
      <c r="S399" s="1">
        <v>582.00000000001</v>
      </c>
      <c r="T399" s="1">
        <v>8.5135623642764294E-2</v>
      </c>
      <c r="U399" s="1">
        <v>1.95184319416986E-2</v>
      </c>
      <c r="V399" s="1">
        <v>5.4784240047782401E-2</v>
      </c>
      <c r="W399" s="1">
        <v>8.7411090708631095E-2</v>
      </c>
      <c r="X399" s="1">
        <v>0.11515909081060299</v>
      </c>
      <c r="Y399" s="1">
        <v>0.15023619139130301</v>
      </c>
      <c r="Z399" s="1">
        <v>0.182721767287886</v>
      </c>
      <c r="AA399" s="1">
        <v>-3.7559995151244301E-4</v>
      </c>
    </row>
    <row r="400" spans="1:27" x14ac:dyDescent="0.55000000000000004">
      <c r="A400" s="1">
        <v>583.00000000000898</v>
      </c>
      <c r="B400" s="1">
        <v>3.5595063441299202E-2</v>
      </c>
      <c r="C400" s="1">
        <v>7.0656652860613595E-2</v>
      </c>
      <c r="D400" s="1">
        <v>0.105526778313058</v>
      </c>
      <c r="E400" s="1">
        <v>0.140541133024874</v>
      </c>
      <c r="F400" s="1">
        <v>0.17575220949727299</v>
      </c>
      <c r="G400" s="1">
        <v>0.212784349824513</v>
      </c>
      <c r="H400" s="1">
        <v>-0.10743370380913</v>
      </c>
      <c r="I400" s="1">
        <v>-1.1757249800130999E-3</v>
      </c>
      <c r="S400" s="1">
        <v>583.00000000000898</v>
      </c>
      <c r="T400" s="1">
        <v>8.5216925709593203E-2</v>
      </c>
      <c r="U400" s="1">
        <v>1.9045980914188399E-2</v>
      </c>
      <c r="V400" s="1">
        <v>5.3418598669948601E-2</v>
      </c>
      <c r="W400" s="1">
        <v>8.5314202299116002E-2</v>
      </c>
      <c r="X400" s="1">
        <v>0.112258659139657</v>
      </c>
      <c r="Y400" s="1">
        <v>0.14645999616581501</v>
      </c>
      <c r="Z400" s="1">
        <v>0.178352750795193</v>
      </c>
      <c r="AA400" s="1">
        <v>-3.1419168096128098E-4</v>
      </c>
    </row>
    <row r="401" spans="1:27" x14ac:dyDescent="0.55000000000000004">
      <c r="A401" s="1">
        <v>584.00000000000796</v>
      </c>
      <c r="B401" s="1">
        <v>3.4816953685586301E-2</v>
      </c>
      <c r="C401" s="1">
        <v>6.9124234889912706E-2</v>
      </c>
      <c r="D401" s="1">
        <v>0.103077540623703</v>
      </c>
      <c r="E401" s="1">
        <v>0.13733432159168599</v>
      </c>
      <c r="F401" s="1">
        <v>0.17178900258784599</v>
      </c>
      <c r="G401" s="1">
        <v>0.20796358639420301</v>
      </c>
      <c r="H401" s="1">
        <v>-0.10664703472803599</v>
      </c>
      <c r="I401" s="1">
        <v>-1.2569702403109899E-3</v>
      </c>
      <c r="S401" s="1">
        <v>584.00000000000796</v>
      </c>
      <c r="T401" s="1">
        <v>8.5428202370377196E-2</v>
      </c>
      <c r="U401" s="1">
        <v>1.84911600379941E-2</v>
      </c>
      <c r="V401" s="1">
        <v>5.1887817291618302E-2</v>
      </c>
      <c r="W401" s="1">
        <v>8.3122004663424898E-2</v>
      </c>
      <c r="X401" s="1">
        <v>0.10928042941371301</v>
      </c>
      <c r="Y401" s="1">
        <v>0.14276385500246</v>
      </c>
      <c r="Z401" s="1">
        <v>0.173746227019282</v>
      </c>
      <c r="AA401" s="1">
        <v>-3.8063153827674803E-4</v>
      </c>
    </row>
    <row r="402" spans="1:27" x14ac:dyDescent="0.55000000000000004">
      <c r="A402" s="1">
        <v>585.00000000000705</v>
      </c>
      <c r="B402" s="1">
        <v>3.4066719446358001E-2</v>
      </c>
      <c r="C402" s="1">
        <v>6.7484958777196097E-2</v>
      </c>
      <c r="D402" s="1">
        <v>0.100705675179493</v>
      </c>
      <c r="E402" s="1">
        <v>0.13422631199881099</v>
      </c>
      <c r="F402" s="1">
        <v>0.167938880907434</v>
      </c>
      <c r="G402" s="1">
        <v>0.20323653543189599</v>
      </c>
      <c r="H402" s="1">
        <v>-0.10572978353053999</v>
      </c>
      <c r="I402" s="1">
        <v>-1.1930193271071101E-3</v>
      </c>
      <c r="S402" s="1">
        <v>585.00000000000705</v>
      </c>
      <c r="T402" s="1">
        <v>8.5499095532694996E-2</v>
      </c>
      <c r="U402" s="1">
        <v>1.8122138571293502E-2</v>
      </c>
      <c r="V402" s="1">
        <v>5.0659665714865701E-2</v>
      </c>
      <c r="W402" s="1">
        <v>8.0932837257278206E-2</v>
      </c>
      <c r="X402" s="1">
        <v>0.106473370316206</v>
      </c>
      <c r="Y402" s="1">
        <v>0.139140058670774</v>
      </c>
      <c r="Z402" s="1">
        <v>0.16920202577190099</v>
      </c>
      <c r="AA402" s="1">
        <v>-3.1934757005404102E-4</v>
      </c>
    </row>
    <row r="403" spans="1:27" x14ac:dyDescent="0.55000000000000004">
      <c r="A403" s="1">
        <v>586.00000000000603</v>
      </c>
      <c r="B403" s="1">
        <v>3.3406908608117798E-2</v>
      </c>
      <c r="C403" s="1">
        <v>6.5883745273927499E-2</v>
      </c>
      <c r="D403" s="1">
        <v>9.8484169566725704E-2</v>
      </c>
      <c r="E403" s="1">
        <v>0.13109996839657601</v>
      </c>
      <c r="F403" s="1">
        <v>0.16407817149215101</v>
      </c>
      <c r="G403" s="1">
        <v>0.19867284591923901</v>
      </c>
      <c r="H403" s="1">
        <v>-0.104797605270321</v>
      </c>
      <c r="I403" s="1">
        <v>-1.0905332916186501E-3</v>
      </c>
      <c r="S403" s="1">
        <v>586.00000000000603</v>
      </c>
      <c r="T403" s="1">
        <v>8.5587945623922398E-2</v>
      </c>
      <c r="U403" s="1">
        <v>1.7729834875961099E-2</v>
      </c>
      <c r="V403" s="1">
        <v>4.9425408120810199E-2</v>
      </c>
      <c r="W403" s="1">
        <v>7.87246926614142E-2</v>
      </c>
      <c r="X403" s="1">
        <v>0.103698314894991</v>
      </c>
      <c r="Y403" s="1">
        <v>0.13541605555403399</v>
      </c>
      <c r="Z403" s="1">
        <v>0.164663399705408</v>
      </c>
      <c r="AA403" s="1">
        <v>-2.5983975990094598E-4</v>
      </c>
    </row>
    <row r="404" spans="1:27" x14ac:dyDescent="0.55000000000000004">
      <c r="A404" s="1">
        <v>587.000000000005</v>
      </c>
      <c r="B404" s="1">
        <v>3.2583083451337001E-2</v>
      </c>
      <c r="C404" s="1">
        <v>6.4366286312532106E-2</v>
      </c>
      <c r="D404" s="1">
        <v>9.6098316356654098E-2</v>
      </c>
      <c r="E404" s="1">
        <v>0.127980056032482</v>
      </c>
      <c r="F404" s="1">
        <v>0.16009403436634601</v>
      </c>
      <c r="G404" s="1">
        <v>0.19405064920460399</v>
      </c>
      <c r="H404" s="1">
        <v>-0.10386092396667999</v>
      </c>
      <c r="I404" s="1">
        <v>-1.11026494866405E-3</v>
      </c>
      <c r="S404" s="1">
        <v>587.000000000005</v>
      </c>
      <c r="T404" s="1">
        <v>8.5755024676969299E-2</v>
      </c>
      <c r="U404" s="1">
        <v>1.7181774290670901E-2</v>
      </c>
      <c r="V404" s="1">
        <v>4.8009781550215902E-2</v>
      </c>
      <c r="W404" s="1">
        <v>7.6567354765042006E-2</v>
      </c>
      <c r="X404" s="1">
        <v>0.10084841939043999</v>
      </c>
      <c r="Y404" s="1">
        <v>0.13163551329336101</v>
      </c>
      <c r="Z404" s="1">
        <v>0.160140858970823</v>
      </c>
      <c r="AA404" s="1">
        <v>-2.72306609288805E-4</v>
      </c>
    </row>
    <row r="405" spans="1:27" x14ac:dyDescent="0.55000000000000004">
      <c r="A405" s="1">
        <v>588.00000000000398</v>
      </c>
      <c r="B405" s="1">
        <v>3.1828765719772299E-2</v>
      </c>
      <c r="C405" s="1">
        <v>6.2792553373049995E-2</v>
      </c>
      <c r="D405" s="1">
        <v>9.3696605400857697E-2</v>
      </c>
      <c r="E405" s="1">
        <v>0.12491434250594401</v>
      </c>
      <c r="F405" s="1">
        <v>0.15615145829857899</v>
      </c>
      <c r="G405" s="1">
        <v>0.18935008547471599</v>
      </c>
      <c r="H405" s="1">
        <v>-0.10289572757236</v>
      </c>
      <c r="I405" s="1">
        <v>-1.09991618777219E-3</v>
      </c>
      <c r="S405" s="1">
        <v>588.00000000000398</v>
      </c>
      <c r="T405" s="1">
        <v>8.5871506432162195E-2</v>
      </c>
      <c r="U405" s="1">
        <v>1.6790701515357099E-2</v>
      </c>
      <c r="V405" s="1">
        <v>4.6688057900854701E-2</v>
      </c>
      <c r="W405" s="1">
        <v>7.4553838043930107E-2</v>
      </c>
      <c r="X405" s="1">
        <v>9.8057118577107402E-2</v>
      </c>
      <c r="Y405" s="1">
        <v>0.127994650274706</v>
      </c>
      <c r="Z405" s="1">
        <v>0.15565487003924999</v>
      </c>
      <c r="AA405" s="1">
        <v>-3.0393766678148398E-4</v>
      </c>
    </row>
    <row r="406" spans="1:27" x14ac:dyDescent="0.55000000000000004">
      <c r="A406" s="1">
        <v>589.00000000000296</v>
      </c>
      <c r="B406" s="1">
        <v>3.1158417590934101E-2</v>
      </c>
      <c r="C406" s="1">
        <v>6.12765206597271E-2</v>
      </c>
      <c r="D406" s="1">
        <v>9.1435579332933295E-2</v>
      </c>
      <c r="E406" s="1">
        <v>0.121873082857307</v>
      </c>
      <c r="F406" s="1">
        <v>0.15229243348339999</v>
      </c>
      <c r="G406" s="1">
        <v>0.184645974478618</v>
      </c>
      <c r="H406" s="1">
        <v>-0.101910436062709</v>
      </c>
      <c r="I406" s="1">
        <v>-1.1152604144980701E-3</v>
      </c>
      <c r="S406" s="1">
        <v>589.00000000000296</v>
      </c>
      <c r="T406" s="1">
        <v>8.5964328376784499E-2</v>
      </c>
      <c r="U406" s="1">
        <v>1.63428055303005E-2</v>
      </c>
      <c r="V406" s="1">
        <v>4.5435637310425402E-2</v>
      </c>
      <c r="W406" s="1">
        <v>7.2438310836006797E-2</v>
      </c>
      <c r="X406" s="1">
        <v>9.5255546909630201E-2</v>
      </c>
      <c r="Y406" s="1">
        <v>0.12442017618281501</v>
      </c>
      <c r="Z406" s="1">
        <v>0.15116931256917701</v>
      </c>
      <c r="AA406" s="1">
        <v>-2.6889682568587402E-4</v>
      </c>
    </row>
    <row r="407" spans="1:27" x14ac:dyDescent="0.55000000000000004">
      <c r="A407" s="1">
        <v>590.00000000000205</v>
      </c>
      <c r="B407" s="1">
        <v>3.02635188881363E-2</v>
      </c>
      <c r="C407" s="1">
        <v>5.9809530768660801E-2</v>
      </c>
      <c r="D407" s="1">
        <v>8.9055058313178503E-2</v>
      </c>
      <c r="E407" s="1">
        <v>0.118723236066813</v>
      </c>
      <c r="F407" s="1">
        <v>0.14840465588655499</v>
      </c>
      <c r="G407" s="1">
        <v>0.17993871612395701</v>
      </c>
      <c r="H407" s="1">
        <v>-0.10103597998677601</v>
      </c>
      <c r="I407" s="1">
        <v>-1.14074919428761E-3</v>
      </c>
      <c r="S407" s="1">
        <v>590.00000000000205</v>
      </c>
      <c r="T407" s="1">
        <v>8.6144830984416595E-2</v>
      </c>
      <c r="U407" s="1">
        <v>1.5808292154376999E-2</v>
      </c>
      <c r="V407" s="1">
        <v>4.4099284422285098E-2</v>
      </c>
      <c r="W407" s="1">
        <v>7.0110387240767305E-2</v>
      </c>
      <c r="X407" s="1">
        <v>9.2422347639451299E-2</v>
      </c>
      <c r="Y407" s="1">
        <v>0.120707673546416</v>
      </c>
      <c r="Z407" s="1">
        <v>0.14667784885781901</v>
      </c>
      <c r="AA407" s="1">
        <v>-3.3901769746490099E-4</v>
      </c>
    </row>
    <row r="408" spans="1:27" x14ac:dyDescent="0.55000000000000004">
      <c r="A408" s="1">
        <v>591.00000000000102</v>
      </c>
      <c r="B408" s="1">
        <v>2.94965525579324E-2</v>
      </c>
      <c r="C408" s="1">
        <v>5.8348855677805102E-2</v>
      </c>
      <c r="D408" s="1">
        <v>8.6792348854004997E-2</v>
      </c>
      <c r="E408" s="1">
        <v>0.11564701475174501</v>
      </c>
      <c r="F408" s="1">
        <v>0.144625799858696</v>
      </c>
      <c r="G408" s="1">
        <v>0.17529775293959601</v>
      </c>
      <c r="H408" s="1">
        <v>-0.100008381714426</v>
      </c>
      <c r="I408" s="1">
        <v>-1.1590003572174001E-3</v>
      </c>
      <c r="S408" s="1">
        <v>591.00000000000102</v>
      </c>
      <c r="T408" s="1">
        <v>8.6269298953392901E-2</v>
      </c>
      <c r="U408" s="1">
        <v>1.5360136117298299E-2</v>
      </c>
      <c r="V408" s="1">
        <v>4.2800476905342201E-2</v>
      </c>
      <c r="W408" s="1">
        <v>6.8148320579367705E-2</v>
      </c>
      <c r="X408" s="1">
        <v>8.9661879046616003E-2</v>
      </c>
      <c r="Y408" s="1">
        <v>0.11705834214324901</v>
      </c>
      <c r="Z408" s="1">
        <v>0.14224097328574201</v>
      </c>
      <c r="AA408" s="1">
        <v>-2.79965895532169E-4</v>
      </c>
    </row>
    <row r="409" spans="1:27" x14ac:dyDescent="0.55000000000000004">
      <c r="A409" s="1">
        <v>592</v>
      </c>
      <c r="B409" s="1">
        <v>2.8752228624223299E-2</v>
      </c>
      <c r="C409" s="1">
        <v>5.67681513178038E-2</v>
      </c>
      <c r="D409" s="1">
        <v>8.4476160090969699E-2</v>
      </c>
      <c r="E409" s="1">
        <v>0.11258756442288299</v>
      </c>
      <c r="F409" s="1">
        <v>0.14082705513869501</v>
      </c>
      <c r="G409" s="1">
        <v>0.170850004314057</v>
      </c>
      <c r="H409" s="1">
        <v>-9.8919963332285601E-2</v>
      </c>
      <c r="I409" s="1">
        <v>-1.11985224645286E-3</v>
      </c>
      <c r="S409" s="1">
        <v>592</v>
      </c>
      <c r="T409" s="1">
        <v>8.6380361303757994E-2</v>
      </c>
      <c r="U409" s="1">
        <v>1.4881280329735701E-2</v>
      </c>
      <c r="V409" s="1">
        <v>4.1512617444467902E-2</v>
      </c>
      <c r="W409" s="1">
        <v>6.6119182520156097E-2</v>
      </c>
      <c r="X409" s="1">
        <v>8.6886454406285799E-2</v>
      </c>
      <c r="Y409" s="1">
        <v>0.11353352629348699</v>
      </c>
      <c r="Z409" s="1">
        <v>0.13794772523916901</v>
      </c>
      <c r="AA409" s="1">
        <v>-1.4735853849928701E-4</v>
      </c>
    </row>
    <row r="410" spans="1:27" x14ac:dyDescent="0.55000000000000004">
      <c r="A410" s="1">
        <v>593</v>
      </c>
      <c r="B410" s="1">
        <v>2.7965110966193599E-2</v>
      </c>
      <c r="C410" s="1">
        <v>5.5188478184386103E-2</v>
      </c>
      <c r="D410" s="1">
        <v>8.2272738094471401E-2</v>
      </c>
      <c r="E410" s="1">
        <v>0.10952894914618699</v>
      </c>
      <c r="F410" s="1">
        <v>0.13686073636903501</v>
      </c>
      <c r="G410" s="1">
        <v>0.16628283779839301</v>
      </c>
      <c r="H410" s="1">
        <v>-9.7963089611185106E-2</v>
      </c>
      <c r="I410" s="1">
        <v>-1.2144221013225701E-3</v>
      </c>
      <c r="S410" s="1">
        <v>593</v>
      </c>
      <c r="T410" s="1">
        <v>8.6522027621682804E-2</v>
      </c>
      <c r="U410" s="1">
        <v>1.4383232287932099E-2</v>
      </c>
      <c r="V410" s="1">
        <v>4.0331714901925698E-2</v>
      </c>
      <c r="W410" s="1">
        <v>6.4069085180567004E-2</v>
      </c>
      <c r="X410" s="1">
        <v>8.4118347603751406E-2</v>
      </c>
      <c r="Y410" s="1">
        <v>0.10999495853821201</v>
      </c>
      <c r="Z410" s="1">
        <v>0.133718991312265</v>
      </c>
      <c r="AA410" s="1">
        <v>-2.3702610240346E-4</v>
      </c>
    </row>
    <row r="411" spans="1:27" x14ac:dyDescent="0.55000000000000004">
      <c r="A411" s="1">
        <v>593.99999999999898</v>
      </c>
      <c r="B411" s="1">
        <v>2.7189823035381502E-2</v>
      </c>
      <c r="C411" s="1">
        <v>5.3585813245358001E-2</v>
      </c>
      <c r="D411" s="1">
        <v>7.9977091557556695E-2</v>
      </c>
      <c r="E411" s="1">
        <v>0.106565341714218</v>
      </c>
      <c r="F411" s="1">
        <v>0.133116322195896</v>
      </c>
      <c r="G411" s="1">
        <v>0.16157046321153701</v>
      </c>
      <c r="H411" s="1">
        <v>-9.6836733426228297E-2</v>
      </c>
      <c r="I411" s="1">
        <v>-1.1383376815996601E-3</v>
      </c>
      <c r="S411" s="1">
        <v>593.99999999999898</v>
      </c>
      <c r="T411" s="1">
        <v>8.6664364298735794E-2</v>
      </c>
      <c r="U411" s="1">
        <v>1.4044236357425299E-2</v>
      </c>
      <c r="V411" s="1">
        <v>3.9021639811264497E-2</v>
      </c>
      <c r="W411" s="1">
        <v>6.1968767485091697E-2</v>
      </c>
      <c r="X411" s="1">
        <v>8.1461654659632801E-2</v>
      </c>
      <c r="Y411" s="1">
        <v>0.106542343179446</v>
      </c>
      <c r="Z411" s="1">
        <v>0.129386838245897</v>
      </c>
      <c r="AA411" s="1">
        <v>-2.3063562946024099E-4</v>
      </c>
    </row>
    <row r="412" spans="1:27" x14ac:dyDescent="0.55000000000000004">
      <c r="A412" s="1">
        <v>594.99999999999795</v>
      </c>
      <c r="B412" s="1">
        <v>2.6377903010645101E-2</v>
      </c>
      <c r="C412" s="1">
        <v>5.2223829330558497E-2</v>
      </c>
      <c r="D412" s="1">
        <v>7.7718564776663002E-2</v>
      </c>
      <c r="E412" s="1">
        <v>0.10358242908241699</v>
      </c>
      <c r="F412" s="1">
        <v>0.12938885798559699</v>
      </c>
      <c r="G412" s="1">
        <v>0.157142973083405</v>
      </c>
      <c r="H412" s="1">
        <v>-9.5692117250930797E-2</v>
      </c>
      <c r="I412" s="1">
        <v>-1.0903442356537201E-3</v>
      </c>
      <c r="S412" s="1">
        <v>594.99999999999795</v>
      </c>
      <c r="T412" s="1">
        <v>8.6783215773999806E-2</v>
      </c>
      <c r="U412" s="1">
        <v>1.363275427079E-2</v>
      </c>
      <c r="V412" s="1">
        <v>3.7673904973064103E-2</v>
      </c>
      <c r="W412" s="1">
        <v>5.9961912240007902E-2</v>
      </c>
      <c r="X412" s="1">
        <v>7.8748953710247094E-2</v>
      </c>
      <c r="Y412" s="1">
        <v>0.103110890618139</v>
      </c>
      <c r="Z412" s="1">
        <v>0.12520399023642501</v>
      </c>
      <c r="AA412" s="1">
        <v>-1.81097263202316E-4</v>
      </c>
    </row>
    <row r="413" spans="1:27" x14ac:dyDescent="0.55000000000000004">
      <c r="A413" s="1">
        <v>595.99999999999704</v>
      </c>
      <c r="B413" s="1">
        <v>2.5601239580846501E-2</v>
      </c>
      <c r="C413" s="1">
        <v>5.06851086530569E-2</v>
      </c>
      <c r="D413" s="1">
        <v>7.5414074552354798E-2</v>
      </c>
      <c r="E413" s="1">
        <v>0.100555710765135</v>
      </c>
      <c r="F413" s="1">
        <v>0.125483290679653</v>
      </c>
      <c r="G413" s="1">
        <v>0.15254745388525201</v>
      </c>
      <c r="H413" s="1">
        <v>-9.4554922551764203E-2</v>
      </c>
      <c r="I413" s="1">
        <v>-1.07817056766008E-3</v>
      </c>
      <c r="S413" s="1">
        <v>595.99999999999704</v>
      </c>
      <c r="T413" s="1">
        <v>8.6970362991658903E-2</v>
      </c>
      <c r="U413" s="1">
        <v>1.306670681423E-2</v>
      </c>
      <c r="V413" s="1">
        <v>3.6402472869863998E-2</v>
      </c>
      <c r="W413" s="1">
        <v>5.7917973062083503E-2</v>
      </c>
      <c r="X413" s="1">
        <v>7.6092731422776796E-2</v>
      </c>
      <c r="Y413" s="1">
        <v>9.9691530668758702E-2</v>
      </c>
      <c r="Z413" s="1">
        <v>0.121035456595024</v>
      </c>
      <c r="AA413" s="1">
        <v>-3.0429157913383799E-4</v>
      </c>
    </row>
    <row r="414" spans="1:27" x14ac:dyDescent="0.55000000000000004">
      <c r="A414" s="1">
        <v>596.99999999999602</v>
      </c>
      <c r="B414" s="1">
        <v>2.4949423019524401E-2</v>
      </c>
      <c r="C414" s="1">
        <v>4.9269640733359099E-2</v>
      </c>
      <c r="D414" s="1">
        <v>7.32576445721215E-2</v>
      </c>
      <c r="E414" s="1">
        <v>9.7655548241009305E-2</v>
      </c>
      <c r="F414" s="1">
        <v>0.12186163976674</v>
      </c>
      <c r="G414" s="1">
        <v>0.14823715200624701</v>
      </c>
      <c r="H414" s="1">
        <v>-9.3425301973270106E-2</v>
      </c>
      <c r="I414" s="1">
        <v>-9.3773490119941898E-4</v>
      </c>
      <c r="S414" s="1">
        <v>596.99999999999602</v>
      </c>
      <c r="T414" s="1">
        <v>8.7027476272595203E-2</v>
      </c>
      <c r="U414" s="1">
        <v>1.27196739082322E-2</v>
      </c>
      <c r="V414" s="1">
        <v>3.5159893535931498E-2</v>
      </c>
      <c r="W414" s="1">
        <v>5.5951315255464699E-2</v>
      </c>
      <c r="X414" s="1">
        <v>7.3467528908601504E-2</v>
      </c>
      <c r="Y414" s="1">
        <v>9.6319190876599597E-2</v>
      </c>
      <c r="Z414" s="1">
        <v>0.116966057011053</v>
      </c>
      <c r="AA414" s="1">
        <v>-1.8603144631568999E-4</v>
      </c>
    </row>
    <row r="415" spans="1:27" x14ac:dyDescent="0.55000000000000004">
      <c r="A415" s="1">
        <v>597.999999999995</v>
      </c>
      <c r="B415" s="1">
        <v>2.42172571227534E-2</v>
      </c>
      <c r="C415" s="1">
        <v>4.7769076210026802E-2</v>
      </c>
      <c r="D415" s="1">
        <v>7.1022179900986707E-2</v>
      </c>
      <c r="E415" s="1">
        <v>9.4647264123211394E-2</v>
      </c>
      <c r="F415" s="1">
        <v>0.118185798586248</v>
      </c>
      <c r="G415" s="1">
        <v>0.14375939972615701</v>
      </c>
      <c r="H415" s="1">
        <v>-9.2308748246213698E-2</v>
      </c>
      <c r="I415" s="1">
        <v>-1.03578820115838E-3</v>
      </c>
      <c r="S415" s="1">
        <v>597.999999999995</v>
      </c>
      <c r="T415" s="1">
        <v>8.7190517901441097E-2</v>
      </c>
      <c r="U415" s="1">
        <v>1.22685944019861E-2</v>
      </c>
      <c r="V415" s="1">
        <v>3.3925602646490902E-2</v>
      </c>
      <c r="W415" s="1">
        <v>5.3986784266857497E-2</v>
      </c>
      <c r="X415" s="1">
        <v>7.08885825071503E-2</v>
      </c>
      <c r="Y415" s="1">
        <v>9.2997954519274298E-2</v>
      </c>
      <c r="Z415" s="1">
        <v>0.112733441987644</v>
      </c>
      <c r="AA415" s="1">
        <v>-1.8011075209988699E-4</v>
      </c>
    </row>
    <row r="416" spans="1:27" x14ac:dyDescent="0.55000000000000004">
      <c r="A416" s="1">
        <v>598.99999999999397</v>
      </c>
      <c r="B416" s="1">
        <v>2.3449277852588001E-2</v>
      </c>
      <c r="C416" s="1">
        <v>4.6170589797283001E-2</v>
      </c>
      <c r="D416" s="1">
        <v>6.8684750658711699E-2</v>
      </c>
      <c r="E416" s="1">
        <v>9.1741542004880203E-2</v>
      </c>
      <c r="F416" s="1">
        <v>0.114416787019581</v>
      </c>
      <c r="G416" s="1">
        <v>0.13927764359568601</v>
      </c>
      <c r="H416" s="1">
        <v>-9.1147510118193303E-2</v>
      </c>
      <c r="I416" s="1">
        <v>-1.1224892910080299E-3</v>
      </c>
      <c r="S416" s="1">
        <v>598.99999999999397</v>
      </c>
      <c r="T416" s="1">
        <v>8.7393923383489294E-2</v>
      </c>
      <c r="U416" s="1">
        <v>1.1849132422106799E-2</v>
      </c>
      <c r="V416" s="1">
        <v>3.2736958149319498E-2</v>
      </c>
      <c r="W416" s="1">
        <v>5.2043671324858799E-2</v>
      </c>
      <c r="X416" s="1">
        <v>6.8406623069434694E-2</v>
      </c>
      <c r="Y416" s="1">
        <v>8.9527118988127694E-2</v>
      </c>
      <c r="Z416" s="1">
        <v>0.108589729779724</v>
      </c>
      <c r="AA416" s="1">
        <v>-2.2192747712346399E-4</v>
      </c>
    </row>
    <row r="417" spans="1:27" x14ac:dyDescent="0.55000000000000004">
      <c r="A417" s="1">
        <v>599.99999999999295</v>
      </c>
      <c r="B417" s="1">
        <v>2.2751547453310299E-2</v>
      </c>
      <c r="C417" s="1">
        <v>4.4879297250462698E-2</v>
      </c>
      <c r="D417" s="1">
        <v>6.6614480651181404E-2</v>
      </c>
      <c r="E417" s="1">
        <v>8.8885252244591997E-2</v>
      </c>
      <c r="F417" s="1">
        <v>0.110896291027561</v>
      </c>
      <c r="G417" s="1">
        <v>0.13509411970869301</v>
      </c>
      <c r="H417" s="1">
        <v>-8.9877537722959103E-2</v>
      </c>
      <c r="I417" s="1">
        <v>-1.0656464254692401E-3</v>
      </c>
      <c r="S417" s="1">
        <v>599.99999999999295</v>
      </c>
      <c r="T417" s="1">
        <v>8.7484704268688707E-2</v>
      </c>
      <c r="U417" s="1">
        <v>1.1452396316834699E-2</v>
      </c>
      <c r="V417" s="1">
        <v>3.1647505913797301E-2</v>
      </c>
      <c r="W417" s="1">
        <v>5.0287934051652397E-2</v>
      </c>
      <c r="X417" s="1">
        <v>6.5818301785535605E-2</v>
      </c>
      <c r="Y417" s="1">
        <v>8.6331780749096199E-2</v>
      </c>
      <c r="Z417" s="1">
        <v>0.10474452658665601</v>
      </c>
      <c r="AA417" s="1">
        <v>-2.6008059862945502E-4</v>
      </c>
    </row>
    <row r="418" spans="1:27" x14ac:dyDescent="0.55000000000000004">
      <c r="A418" s="1">
        <v>600.99999999999204</v>
      </c>
      <c r="B418" s="1">
        <v>2.2010484286466601E-2</v>
      </c>
      <c r="C418" s="1">
        <v>4.3442505154617901E-2</v>
      </c>
      <c r="D418" s="1">
        <v>6.4493457625595996E-2</v>
      </c>
      <c r="E418" s="1">
        <v>8.6191495346915101E-2</v>
      </c>
      <c r="F418" s="1">
        <v>0.107373756143226</v>
      </c>
      <c r="G418" s="1">
        <v>0.130787032482299</v>
      </c>
      <c r="H418" s="1">
        <v>-8.8669131624999203E-2</v>
      </c>
      <c r="I418" s="1">
        <v>-9.4718628118172995E-4</v>
      </c>
      <c r="S418" s="1">
        <v>600.99999999999204</v>
      </c>
      <c r="T418" s="1">
        <v>8.7611307581194495E-2</v>
      </c>
      <c r="U418" s="1">
        <v>1.1005070147511601E-2</v>
      </c>
      <c r="V418" s="1">
        <v>3.0437486233580901E-2</v>
      </c>
      <c r="W418" s="1">
        <v>4.8341834157689098E-2</v>
      </c>
      <c r="X418" s="1">
        <v>6.3363101418125206E-2</v>
      </c>
      <c r="Y418" s="1">
        <v>8.3229078113454605E-2</v>
      </c>
      <c r="Z418" s="1">
        <v>0.100794027437108</v>
      </c>
      <c r="AA418" s="1">
        <v>-2.6563359524881002E-4</v>
      </c>
    </row>
    <row r="419" spans="1:27" x14ac:dyDescent="0.55000000000000004">
      <c r="A419" s="1">
        <v>601.99999999999102</v>
      </c>
      <c r="B419" s="1">
        <v>2.12396910931415E-2</v>
      </c>
      <c r="C419" s="1">
        <v>4.2044703220266502E-2</v>
      </c>
      <c r="D419" s="1">
        <v>6.2360390049737098E-2</v>
      </c>
      <c r="E419" s="1">
        <v>8.3308215498013205E-2</v>
      </c>
      <c r="F419" s="1">
        <v>0.103887528681244</v>
      </c>
      <c r="G419" s="1">
        <v>0.126590584454573</v>
      </c>
      <c r="H419" s="1">
        <v>-8.7485530297652006E-2</v>
      </c>
      <c r="I419" s="1">
        <v>-1.11274220099586E-3</v>
      </c>
      <c r="S419" s="1">
        <v>601.99999999999102</v>
      </c>
      <c r="T419" s="1">
        <v>8.7763145313654103E-2</v>
      </c>
      <c r="U419" s="1">
        <v>1.05605407009941E-2</v>
      </c>
      <c r="V419" s="1">
        <v>2.9330438258515099E-2</v>
      </c>
      <c r="W419" s="1">
        <v>4.6501969583145203E-2</v>
      </c>
      <c r="X419" s="1">
        <v>6.0887467042257198E-2</v>
      </c>
      <c r="Y419" s="1">
        <v>8.0019879162246205E-2</v>
      </c>
      <c r="Z419" s="1">
        <v>9.7066448463478699E-2</v>
      </c>
      <c r="AA419" s="1">
        <v>-2.3546625146856099E-4</v>
      </c>
    </row>
    <row r="420" spans="1:27" x14ac:dyDescent="0.55000000000000004">
      <c r="A420" s="1">
        <v>602.99999999999</v>
      </c>
      <c r="B420" s="1">
        <v>2.0738540469849898E-2</v>
      </c>
      <c r="C420" s="1">
        <v>4.0748431525232602E-2</v>
      </c>
      <c r="D420" s="1">
        <v>6.0464592005017199E-2</v>
      </c>
      <c r="E420" s="1">
        <v>8.0558070755577596E-2</v>
      </c>
      <c r="F420" s="1">
        <v>0.10057260215201699</v>
      </c>
      <c r="G420" s="1">
        <v>0.12263619194379199</v>
      </c>
      <c r="H420" s="1">
        <v>-8.5995718335064905E-2</v>
      </c>
      <c r="I420" s="1">
        <v>-8.6978831697859195E-4</v>
      </c>
      <c r="S420" s="1">
        <v>602.99999999999</v>
      </c>
      <c r="T420" s="1">
        <v>8.7792750156050203E-2</v>
      </c>
      <c r="U420" s="1">
        <v>1.0346132867513701E-2</v>
      </c>
      <c r="V420" s="1">
        <v>2.8305550952909798E-2</v>
      </c>
      <c r="W420" s="1">
        <v>4.47460423398989E-2</v>
      </c>
      <c r="X420" s="1">
        <v>5.8653689296259602E-2</v>
      </c>
      <c r="Y420" s="1">
        <v>7.6822513774546103E-2</v>
      </c>
      <c r="Z420" s="1">
        <v>9.3192770943082107E-2</v>
      </c>
      <c r="AA420" s="1">
        <v>-1.9128566534957499E-4</v>
      </c>
    </row>
    <row r="421" spans="1:27" x14ac:dyDescent="0.55000000000000004">
      <c r="A421" s="1">
        <v>603.99999999999</v>
      </c>
      <c r="B421" s="1">
        <v>1.9923481032439998E-2</v>
      </c>
      <c r="C421" s="1">
        <v>3.9227275438845202E-2</v>
      </c>
      <c r="D421" s="1">
        <v>5.8115965957665897E-2</v>
      </c>
      <c r="E421" s="1">
        <v>7.7886779537683096E-2</v>
      </c>
      <c r="F421" s="1">
        <v>9.7144097048345604E-2</v>
      </c>
      <c r="G421" s="1">
        <v>0.11844027680993401</v>
      </c>
      <c r="H421" s="1">
        <v>-8.4691585033386696E-2</v>
      </c>
      <c r="I421" s="1">
        <v>-9.0265593696055801E-4</v>
      </c>
      <c r="S421" s="1">
        <v>603.99999999999</v>
      </c>
      <c r="T421" s="1">
        <v>8.8006930398510194E-2</v>
      </c>
      <c r="U421" s="1">
        <v>9.85493891427483E-3</v>
      </c>
      <c r="V421" s="1">
        <v>2.7077001862303801E-2</v>
      </c>
      <c r="W421" s="1">
        <v>4.2891684422441602E-2</v>
      </c>
      <c r="X421" s="1">
        <v>5.60803966307633E-2</v>
      </c>
      <c r="Y421" s="1">
        <v>7.3728151806487993E-2</v>
      </c>
      <c r="Z421" s="1">
        <v>8.9303334285029595E-2</v>
      </c>
      <c r="AA421" s="1">
        <v>-1.56825332313596E-4</v>
      </c>
    </row>
    <row r="422" spans="1:27" x14ac:dyDescent="0.55000000000000004">
      <c r="A422" s="1">
        <v>604.99999999998897</v>
      </c>
      <c r="B422" s="1">
        <v>1.9352374905715501E-2</v>
      </c>
      <c r="C422" s="1">
        <v>3.7897011609843503E-2</v>
      </c>
      <c r="D422" s="1">
        <v>5.6266311464011599E-2</v>
      </c>
      <c r="E422" s="1">
        <v>7.5299574408864506E-2</v>
      </c>
      <c r="F422" s="1">
        <v>9.3918365174835899E-2</v>
      </c>
      <c r="G422" s="1">
        <v>0.114483429191788</v>
      </c>
      <c r="H422" s="1">
        <v>-8.3336126970593102E-2</v>
      </c>
      <c r="I422" s="1">
        <v>-7.7540848866436396E-4</v>
      </c>
      <c r="S422" s="1">
        <v>604.99999999998897</v>
      </c>
      <c r="T422" s="1">
        <v>8.8065806513832404E-2</v>
      </c>
      <c r="U422" s="1">
        <v>9.4537844001337107E-3</v>
      </c>
      <c r="V422" s="1">
        <v>2.5997814446561501E-2</v>
      </c>
      <c r="W422" s="1">
        <v>4.1089758059682797E-2</v>
      </c>
      <c r="X422" s="1">
        <v>5.3850057370352401E-2</v>
      </c>
      <c r="Y422" s="1">
        <v>7.0783503006824094E-2</v>
      </c>
      <c r="Z422" s="1">
        <v>8.5763672745118494E-2</v>
      </c>
      <c r="AA422" s="1">
        <v>-1.4511353653603399E-4</v>
      </c>
    </row>
    <row r="423" spans="1:27" x14ac:dyDescent="0.55000000000000004">
      <c r="A423" s="1">
        <v>605.99999999998795</v>
      </c>
      <c r="B423" s="1">
        <v>1.8814620222701799E-2</v>
      </c>
      <c r="C423" s="1">
        <v>3.6833128257255203E-2</v>
      </c>
      <c r="D423" s="1">
        <v>5.43933081319187E-2</v>
      </c>
      <c r="E423" s="1">
        <v>7.2764325237470298E-2</v>
      </c>
      <c r="F423" s="1">
        <v>9.0583530489302899E-2</v>
      </c>
      <c r="G423" s="1">
        <v>0.110389945775916</v>
      </c>
      <c r="H423" s="1">
        <v>-8.1820329254623597E-2</v>
      </c>
      <c r="I423" s="1">
        <v>-6.96089354637416E-4</v>
      </c>
      <c r="S423" s="1">
        <v>605.99999999998795</v>
      </c>
      <c r="T423" s="1">
        <v>8.8149612461221494E-2</v>
      </c>
      <c r="U423" s="1">
        <v>9.2109816853237908E-3</v>
      </c>
      <c r="V423" s="1">
        <v>2.50429127665103E-2</v>
      </c>
      <c r="W423" s="1">
        <v>3.9507005336220202E-2</v>
      </c>
      <c r="X423" s="1">
        <v>5.1582043700860301E-2</v>
      </c>
      <c r="Y423" s="1">
        <v>6.7981221999858898E-2</v>
      </c>
      <c r="Z423" s="1">
        <v>8.2185264685739903E-2</v>
      </c>
      <c r="AA423" s="1">
        <v>-1.3452590180835599E-4</v>
      </c>
    </row>
    <row r="424" spans="1:27" x14ac:dyDescent="0.55000000000000004">
      <c r="A424" s="1">
        <v>606.99999999998704</v>
      </c>
      <c r="B424" s="1">
        <v>1.79631419669475E-2</v>
      </c>
      <c r="C424" s="1">
        <v>3.5345519222549603E-2</v>
      </c>
      <c r="D424" s="1">
        <v>5.2255696739306398E-2</v>
      </c>
      <c r="E424" s="1">
        <v>6.9755089521838898E-2</v>
      </c>
      <c r="F424" s="1">
        <v>8.7203759988630697E-2</v>
      </c>
      <c r="G424" s="1">
        <v>0.106304203893146</v>
      </c>
      <c r="H424" s="1">
        <v>-8.0601430556174206E-2</v>
      </c>
      <c r="I424" s="1">
        <v>-9.3027985402039303E-4</v>
      </c>
      <c r="S424" s="1">
        <v>606.99999999998704</v>
      </c>
      <c r="T424" s="1">
        <v>8.8507478260082595E-2</v>
      </c>
      <c r="U424" s="1">
        <v>8.6685281220374496E-3</v>
      </c>
      <c r="V424" s="1">
        <v>2.37482984283728E-2</v>
      </c>
      <c r="W424" s="1">
        <v>3.7521452412792297E-2</v>
      </c>
      <c r="X424" s="1">
        <v>4.8891410219825099E-2</v>
      </c>
      <c r="Y424" s="1">
        <v>6.4739633866837801E-2</v>
      </c>
      <c r="Z424" s="1">
        <v>7.8198563689734102E-2</v>
      </c>
      <c r="AA424" s="1">
        <v>-2.19923166438252E-4</v>
      </c>
    </row>
    <row r="425" spans="1:27" x14ac:dyDescent="0.55000000000000004">
      <c r="A425" s="1">
        <v>607.99999999998602</v>
      </c>
      <c r="B425" s="1">
        <v>1.7353070781477499E-2</v>
      </c>
      <c r="C425" s="1">
        <v>3.3968455941154302E-2</v>
      </c>
      <c r="D425" s="1">
        <v>5.0231500899748302E-2</v>
      </c>
      <c r="E425" s="1">
        <v>6.7295974784017498E-2</v>
      </c>
      <c r="F425" s="1">
        <v>8.3896943739859606E-2</v>
      </c>
      <c r="G425" s="1">
        <v>0.102445751165187</v>
      </c>
      <c r="H425" s="1">
        <v>-7.9117777901812403E-2</v>
      </c>
      <c r="I425" s="1">
        <v>-7.6805802112683299E-4</v>
      </c>
      <c r="S425" s="1">
        <v>607.99999999998602</v>
      </c>
      <c r="T425" s="1">
        <v>8.8555311018604393E-2</v>
      </c>
      <c r="U425" s="1">
        <v>8.3773510863540401E-3</v>
      </c>
      <c r="V425" s="1">
        <v>2.2777415563957799E-2</v>
      </c>
      <c r="W425" s="1">
        <v>3.5987269342779599E-2</v>
      </c>
      <c r="X425" s="1">
        <v>4.70485483653156E-2</v>
      </c>
      <c r="Y425" s="1">
        <v>6.18200711862332E-2</v>
      </c>
      <c r="Z425" s="1">
        <v>7.4896090643572902E-2</v>
      </c>
      <c r="AA425" s="1">
        <v>-1.7692781385037E-4</v>
      </c>
    </row>
    <row r="426" spans="1:27" x14ac:dyDescent="0.55000000000000004">
      <c r="A426" s="1">
        <v>608.99999999998499</v>
      </c>
      <c r="B426" s="1">
        <v>1.6777497639685501E-2</v>
      </c>
      <c r="C426" s="1">
        <v>3.29083763486012E-2</v>
      </c>
      <c r="D426" s="1">
        <v>4.84812554704575E-2</v>
      </c>
      <c r="E426" s="1">
        <v>6.4875336550215906E-2</v>
      </c>
      <c r="F426" s="1">
        <v>8.0933212806971702E-2</v>
      </c>
      <c r="G426" s="1">
        <v>9.8848300116345905E-2</v>
      </c>
      <c r="H426" s="1">
        <v>-7.7550574591850496E-2</v>
      </c>
      <c r="I426" s="1">
        <v>-6.8769490965540003E-4</v>
      </c>
      <c r="S426" s="1">
        <v>608.99999999998499</v>
      </c>
      <c r="T426" s="1">
        <v>8.8594594949289798E-2</v>
      </c>
      <c r="U426" s="1">
        <v>8.1415301657287806E-3</v>
      </c>
      <c r="V426" s="1">
        <v>2.19647958098909E-2</v>
      </c>
      <c r="W426" s="1">
        <v>3.4385011706685099E-2</v>
      </c>
      <c r="X426" s="1">
        <v>4.4893269601718598E-2</v>
      </c>
      <c r="Y426" s="1">
        <v>5.9250430340205003E-2</v>
      </c>
      <c r="Z426" s="1">
        <v>7.1575181926387496E-2</v>
      </c>
      <c r="AA426" s="1">
        <v>-1.7199436364632699E-4</v>
      </c>
    </row>
    <row r="427" spans="1:27" x14ac:dyDescent="0.55000000000000004">
      <c r="A427" s="1">
        <v>609.99999999998397</v>
      </c>
      <c r="B427" s="1">
        <v>1.6140738713520401E-2</v>
      </c>
      <c r="C427" s="1">
        <v>3.1558130677113501E-2</v>
      </c>
      <c r="D427" s="1">
        <v>4.6657019692552801E-2</v>
      </c>
      <c r="E427" s="1">
        <v>6.2414064170108301E-2</v>
      </c>
      <c r="F427" s="1">
        <v>7.77579515535642E-2</v>
      </c>
      <c r="G427" s="1">
        <v>9.5206584654469004E-2</v>
      </c>
      <c r="H427" s="1">
        <v>-7.6046187816577099E-2</v>
      </c>
      <c r="I427" s="1">
        <v>-6.5948726357755404E-4</v>
      </c>
      <c r="S427" s="1">
        <v>609.99999999998397</v>
      </c>
      <c r="T427" s="1">
        <v>8.8793713029687193E-2</v>
      </c>
      <c r="U427" s="1">
        <v>7.6562142670380702E-3</v>
      </c>
      <c r="V427" s="1">
        <v>2.08513395221793E-2</v>
      </c>
      <c r="W427" s="1">
        <v>3.2742026674293399E-2</v>
      </c>
      <c r="X427" s="1">
        <v>4.2729043070357499E-2</v>
      </c>
      <c r="Y427" s="1">
        <v>5.64202328688597E-2</v>
      </c>
      <c r="Z427" s="1">
        <v>6.8174131329440002E-2</v>
      </c>
      <c r="AA427" s="1">
        <v>-1.7078967833694E-4</v>
      </c>
    </row>
    <row r="428" spans="1:27" x14ac:dyDescent="0.55000000000000004">
      <c r="A428" s="1">
        <v>610.99999999998295</v>
      </c>
      <c r="B428" s="1">
        <v>1.55941462368465E-2</v>
      </c>
      <c r="C428" s="1">
        <v>3.0365447295181001E-2</v>
      </c>
      <c r="D428" s="1">
        <v>4.4751161487325102E-2</v>
      </c>
      <c r="E428" s="1">
        <v>5.9976240867522901E-2</v>
      </c>
      <c r="F428" s="1">
        <v>7.4742491291219598E-2</v>
      </c>
      <c r="G428" s="1">
        <v>9.1507290331143007E-2</v>
      </c>
      <c r="H428" s="1">
        <v>-7.4587240628344195E-2</v>
      </c>
      <c r="I428" s="1">
        <v>-7.6678069533269095E-4</v>
      </c>
      <c r="S428" s="1">
        <v>610.99999999998295</v>
      </c>
      <c r="T428" s="1">
        <v>8.8923523228329401E-2</v>
      </c>
      <c r="U428" s="1">
        <v>7.3503954430702498E-3</v>
      </c>
      <c r="V428" s="1">
        <v>1.9872345409757498E-2</v>
      </c>
      <c r="W428" s="1">
        <v>3.1334627461212197E-2</v>
      </c>
      <c r="X428" s="1">
        <v>4.0833996816905201E-2</v>
      </c>
      <c r="Y428" s="1">
        <v>5.3816209629885002E-2</v>
      </c>
      <c r="Z428" s="1">
        <v>6.4978035514385704E-2</v>
      </c>
      <c r="AA428" s="1">
        <v>-2.6064583202369701E-4</v>
      </c>
    </row>
    <row r="429" spans="1:27" x14ac:dyDescent="0.55000000000000004">
      <c r="A429" s="1">
        <v>611.99999999998204</v>
      </c>
      <c r="B429" s="1">
        <v>1.5047969152839199E-2</v>
      </c>
      <c r="C429" s="1">
        <v>2.9150202464476801E-2</v>
      </c>
      <c r="D429" s="1">
        <v>4.2995308876364803E-2</v>
      </c>
      <c r="E429" s="1">
        <v>5.7654715285177502E-2</v>
      </c>
      <c r="F429" s="1">
        <v>7.1894134119771594E-2</v>
      </c>
      <c r="G429" s="1">
        <v>8.7904199481317294E-2</v>
      </c>
      <c r="H429" s="1">
        <v>-7.2988321945745602E-2</v>
      </c>
      <c r="I429" s="1">
        <v>-6.2570046664372505E-4</v>
      </c>
      <c r="S429" s="1">
        <v>611.99999999998204</v>
      </c>
      <c r="T429" s="1">
        <v>8.8983269096238105E-2</v>
      </c>
      <c r="U429" s="1">
        <v>7.1382280191835097E-3</v>
      </c>
      <c r="V429" s="1">
        <v>1.8995455680833499E-2</v>
      </c>
      <c r="W429" s="1">
        <v>2.9776379390248499E-2</v>
      </c>
      <c r="X429" s="1">
        <v>3.8863122851289802E-2</v>
      </c>
      <c r="Y429" s="1">
        <v>5.1236927030346498E-2</v>
      </c>
      <c r="Z429" s="1">
        <v>6.1811276388498301E-2</v>
      </c>
      <c r="AA429" s="1">
        <v>-8.2980944584621101E-5</v>
      </c>
    </row>
    <row r="430" spans="1:27" x14ac:dyDescent="0.55000000000000004">
      <c r="A430" s="1">
        <v>612.99999999998101</v>
      </c>
      <c r="B430" s="1">
        <v>1.4387727253221299E-2</v>
      </c>
      <c r="C430" s="1">
        <v>2.7880805293700701E-2</v>
      </c>
      <c r="D430" s="1">
        <v>4.1211548033957102E-2</v>
      </c>
      <c r="E430" s="1">
        <v>5.5260111550344999E-2</v>
      </c>
      <c r="F430" s="1">
        <v>6.8955463655884799E-2</v>
      </c>
      <c r="G430" s="1">
        <v>8.4342531170242097E-2</v>
      </c>
      <c r="H430" s="1">
        <v>-7.1443822412696395E-2</v>
      </c>
      <c r="I430" s="1">
        <v>-7.14542001020861E-4</v>
      </c>
      <c r="S430" s="1">
        <v>612.99999999998101</v>
      </c>
      <c r="T430" s="1">
        <v>8.9206741489334301E-2</v>
      </c>
      <c r="U430" s="1">
        <v>6.6087516544793001E-3</v>
      </c>
      <c r="V430" s="1">
        <v>1.7982144466567301E-2</v>
      </c>
      <c r="W430" s="1">
        <v>2.80859566716853E-2</v>
      </c>
      <c r="X430" s="1">
        <v>3.6729348061694103E-2</v>
      </c>
      <c r="Y430" s="1">
        <v>4.8525186366919097E-2</v>
      </c>
      <c r="Z430" s="1">
        <v>5.8504652321898103E-2</v>
      </c>
      <c r="AA430" s="1">
        <v>-1.40256161809294E-4</v>
      </c>
    </row>
    <row r="431" spans="1:27" x14ac:dyDescent="0.55000000000000004">
      <c r="A431" s="1">
        <v>613.99999999997999</v>
      </c>
      <c r="B431" s="1">
        <v>1.37856774731817E-2</v>
      </c>
      <c r="C431" s="1">
        <v>2.6721133808051901E-2</v>
      </c>
      <c r="D431" s="1">
        <v>3.9461526872484401E-2</v>
      </c>
      <c r="E431" s="1">
        <v>5.2891782617004897E-2</v>
      </c>
      <c r="F431" s="1">
        <v>6.5960357162009195E-2</v>
      </c>
      <c r="G431" s="1">
        <v>8.1010651330743103E-2</v>
      </c>
      <c r="H431" s="1">
        <v>-6.9919620021489701E-2</v>
      </c>
      <c r="I431" s="1">
        <v>-8.0658836563709104E-4</v>
      </c>
      <c r="S431" s="1">
        <v>613.99999999997999</v>
      </c>
      <c r="T431" s="1">
        <v>8.9389714712494101E-2</v>
      </c>
      <c r="U431" s="1">
        <v>6.2892455916836098E-3</v>
      </c>
      <c r="V431" s="1">
        <v>1.6973118599915401E-2</v>
      </c>
      <c r="W431" s="1">
        <v>2.6579858152172401E-2</v>
      </c>
      <c r="X431" s="1">
        <v>3.4651676476981502E-2</v>
      </c>
      <c r="Y431" s="1">
        <v>4.5966533232045997E-2</v>
      </c>
      <c r="Z431" s="1">
        <v>5.53322826553296E-2</v>
      </c>
      <c r="AA431" s="1">
        <v>-2.15551969570368E-4</v>
      </c>
    </row>
    <row r="432" spans="1:27" x14ac:dyDescent="0.55000000000000004">
      <c r="A432" s="1">
        <v>614.99999999997999</v>
      </c>
      <c r="B432" s="1">
        <v>1.32620519169621E-2</v>
      </c>
      <c r="C432" s="1">
        <v>2.5622805780123999E-2</v>
      </c>
      <c r="D432" s="1">
        <v>3.7870243234831298E-2</v>
      </c>
      <c r="E432" s="1">
        <v>5.0703529876927098E-2</v>
      </c>
      <c r="F432" s="1">
        <v>6.3148200405988897E-2</v>
      </c>
      <c r="G432" s="1">
        <v>7.7608339799504697E-2</v>
      </c>
      <c r="H432" s="1">
        <v>-6.8296373965569104E-2</v>
      </c>
      <c r="I432" s="1">
        <v>-6.8191759460867001E-4</v>
      </c>
      <c r="S432" s="1">
        <v>614.99999999997999</v>
      </c>
      <c r="T432" s="1">
        <v>8.9473346313080002E-2</v>
      </c>
      <c r="U432" s="1">
        <v>6.0421985255876198E-3</v>
      </c>
      <c r="V432" s="1">
        <v>1.6282323741554298E-2</v>
      </c>
      <c r="W432" s="1">
        <v>2.5248146991479498E-2</v>
      </c>
      <c r="X432" s="1">
        <v>3.28748241368053E-2</v>
      </c>
      <c r="Y432" s="1">
        <v>4.3563479625774802E-2</v>
      </c>
      <c r="Z432" s="1">
        <v>5.2360466250513799E-2</v>
      </c>
      <c r="AA432" s="1">
        <v>-1.8317606634172501E-4</v>
      </c>
    </row>
    <row r="433" spans="1:27" x14ac:dyDescent="0.55000000000000004">
      <c r="A433" s="1">
        <v>615.99999999997897</v>
      </c>
      <c r="B433" s="1">
        <v>1.2627970037185099E-2</v>
      </c>
      <c r="C433" s="1">
        <v>2.4436925457144501E-2</v>
      </c>
      <c r="D433" s="1">
        <v>3.6181314107556803E-2</v>
      </c>
      <c r="E433" s="1">
        <v>4.84297145894486E-2</v>
      </c>
      <c r="F433" s="1">
        <v>6.0419195060092398E-2</v>
      </c>
      <c r="G433" s="1">
        <v>7.4167231926782498E-2</v>
      </c>
      <c r="H433" s="1">
        <v>-6.67092400793622E-2</v>
      </c>
      <c r="I433" s="1">
        <v>-7.2578927172275802E-4</v>
      </c>
      <c r="S433" s="1">
        <v>615.99999999997897</v>
      </c>
      <c r="T433" s="1">
        <v>8.9618937815628005E-2</v>
      </c>
      <c r="U433" s="1">
        <v>5.7344914033744896E-3</v>
      </c>
      <c r="V433" s="1">
        <v>1.53238356197234E-2</v>
      </c>
      <c r="W433" s="1">
        <v>2.3754945381180299E-2</v>
      </c>
      <c r="X433" s="1">
        <v>3.0895895899393198E-2</v>
      </c>
      <c r="Y433" s="1">
        <v>4.1148411810114201E-2</v>
      </c>
      <c r="Z433" s="1">
        <v>4.9351841228491601E-2</v>
      </c>
      <c r="AA433" s="1">
        <v>-1.1623710227233E-4</v>
      </c>
    </row>
    <row r="434" spans="1:27" x14ac:dyDescent="0.55000000000000004">
      <c r="A434" s="1">
        <v>616.99999999997794</v>
      </c>
      <c r="B434" s="1">
        <v>1.21130358973383E-2</v>
      </c>
      <c r="C434" s="1">
        <v>2.3305290056185101E-2</v>
      </c>
      <c r="D434" s="1">
        <v>3.4492879622350599E-2</v>
      </c>
      <c r="E434" s="1">
        <v>4.6288782163188998E-2</v>
      </c>
      <c r="F434" s="1">
        <v>5.7738512438663799E-2</v>
      </c>
      <c r="G434" s="1">
        <v>7.0832901621201205E-2</v>
      </c>
      <c r="H434" s="1">
        <v>-6.5211172205023898E-2</v>
      </c>
      <c r="I434" s="1">
        <v>-7.7639011844445299E-4</v>
      </c>
      <c r="S434" s="1">
        <v>616.99999999997794</v>
      </c>
      <c r="T434" s="1">
        <v>8.9757240892773399E-2</v>
      </c>
      <c r="U434" s="1">
        <v>5.4025534238830997E-3</v>
      </c>
      <c r="V434" s="1">
        <v>1.4445976486518399E-2</v>
      </c>
      <c r="W434" s="1">
        <v>2.2437009782372001E-2</v>
      </c>
      <c r="X434" s="1">
        <v>2.9078531677055E-2</v>
      </c>
      <c r="Y434" s="1">
        <v>3.8672872542008102E-2</v>
      </c>
      <c r="Z434" s="1">
        <v>4.6431452498698199E-2</v>
      </c>
      <c r="AA434" s="1">
        <v>-1.77472905967288E-4</v>
      </c>
    </row>
    <row r="435" spans="1:27" x14ac:dyDescent="0.55000000000000004">
      <c r="A435" s="1">
        <v>617.99999999997704</v>
      </c>
      <c r="B435" s="1">
        <v>1.1522704407426001E-2</v>
      </c>
      <c r="C435" s="1">
        <v>2.21799452122605E-2</v>
      </c>
      <c r="D435" s="1">
        <v>3.2910659521226598E-2</v>
      </c>
      <c r="E435" s="1">
        <v>4.40713059546948E-2</v>
      </c>
      <c r="F435" s="1">
        <v>5.4954684999430799E-2</v>
      </c>
      <c r="G435" s="1">
        <v>6.7523582394989401E-2</v>
      </c>
      <c r="H435" s="1">
        <v>-6.3648894292507599E-2</v>
      </c>
      <c r="I435" s="1">
        <v>-7.5796911492101101E-4</v>
      </c>
      <c r="S435" s="1">
        <v>617.99999999997704</v>
      </c>
      <c r="T435" s="1">
        <v>8.9958537132693403E-2</v>
      </c>
      <c r="U435" s="1">
        <v>5.05115922053444E-3</v>
      </c>
      <c r="V435" s="1">
        <v>1.36027704412553E-2</v>
      </c>
      <c r="W435" s="1">
        <v>2.1007822062954099E-2</v>
      </c>
      <c r="X435" s="1">
        <v>2.7208233999282499E-2</v>
      </c>
      <c r="Y435" s="1">
        <v>3.6236701186029403E-2</v>
      </c>
      <c r="Z435" s="1">
        <v>4.3496415311056399E-2</v>
      </c>
      <c r="AA435" s="1">
        <v>-2.5203773377524601E-4</v>
      </c>
    </row>
    <row r="436" spans="1:27" x14ac:dyDescent="0.55000000000000004">
      <c r="A436" s="1">
        <v>618.99999999997601</v>
      </c>
      <c r="B436" s="1">
        <v>1.0946527789787301E-2</v>
      </c>
      <c r="C436" s="1">
        <v>2.1057840032504799E-2</v>
      </c>
      <c r="D436" s="1">
        <v>3.12783220065029E-2</v>
      </c>
      <c r="E436" s="1">
        <v>4.1831479902753502E-2</v>
      </c>
      <c r="F436" s="1">
        <v>5.2228926504831602E-2</v>
      </c>
      <c r="G436" s="1">
        <v>6.4245918927230306E-2</v>
      </c>
      <c r="H436" s="1">
        <v>-6.2035601819575903E-2</v>
      </c>
      <c r="I436" s="1">
        <v>-7.5283403462048397E-4</v>
      </c>
      <c r="S436" s="1">
        <v>618.99999999997601</v>
      </c>
      <c r="T436" s="1">
        <v>9.0163770051038705E-2</v>
      </c>
      <c r="U436" s="1">
        <v>4.6930478179608099E-3</v>
      </c>
      <c r="V436" s="1">
        <v>1.26703250369825E-2</v>
      </c>
      <c r="W436" s="1">
        <v>1.9467033407985699E-2</v>
      </c>
      <c r="X436" s="1">
        <v>2.5326390653155801E-2</v>
      </c>
      <c r="Y436" s="1">
        <v>3.3894561284285099E-2</v>
      </c>
      <c r="Z436" s="1">
        <v>4.0636357302012302E-2</v>
      </c>
      <c r="AA436" s="1">
        <v>-2.6227937378637899E-4</v>
      </c>
    </row>
    <row r="437" spans="1:27" x14ac:dyDescent="0.55000000000000004">
      <c r="A437" s="1">
        <v>619.99999999997499</v>
      </c>
      <c r="B437" s="1">
        <v>1.0510179351216901E-2</v>
      </c>
      <c r="C437" s="1">
        <v>2.01050555667961E-2</v>
      </c>
      <c r="D437" s="1">
        <v>2.9715500982976598E-2</v>
      </c>
      <c r="E437" s="1">
        <v>3.9738923650881899E-2</v>
      </c>
      <c r="F437" s="1">
        <v>4.9522241215813799E-2</v>
      </c>
      <c r="G437" s="1">
        <v>6.1114324797842498E-2</v>
      </c>
      <c r="H437" s="1">
        <v>-6.0364836595837801E-2</v>
      </c>
      <c r="I437" s="1">
        <v>-7.6900874651987202E-4</v>
      </c>
      <c r="S437" s="1">
        <v>619.99999999997499</v>
      </c>
      <c r="T437" s="1">
        <v>9.0282489278243699E-2</v>
      </c>
      <c r="U437" s="1">
        <v>4.4282266520363099E-3</v>
      </c>
      <c r="V437" s="1">
        <v>1.1852722428041799E-2</v>
      </c>
      <c r="W437" s="1">
        <v>1.81740574732028E-2</v>
      </c>
      <c r="X437" s="1">
        <v>2.35655492445467E-2</v>
      </c>
      <c r="Y437" s="1">
        <v>3.15889057054013E-2</v>
      </c>
      <c r="Z437" s="1">
        <v>3.78719333567041E-2</v>
      </c>
      <c r="AA437" s="1">
        <v>-2.0504642261415701E-4</v>
      </c>
    </row>
    <row r="438" spans="1:27" x14ac:dyDescent="0.55000000000000004">
      <c r="A438" s="1">
        <v>620.99999999997397</v>
      </c>
      <c r="B438" s="1">
        <v>9.9992390996537003E-3</v>
      </c>
      <c r="C438" s="1">
        <v>1.9146211369052701E-2</v>
      </c>
      <c r="D438" s="1">
        <v>2.8184513045228999E-2</v>
      </c>
      <c r="E438" s="1">
        <v>3.7654584795899802E-2</v>
      </c>
      <c r="F438" s="1">
        <v>4.6934590452837099E-2</v>
      </c>
      <c r="G438" s="1">
        <v>5.79678493984149E-2</v>
      </c>
      <c r="H438" s="1">
        <v>-5.8658677719080399E-2</v>
      </c>
      <c r="I438" s="1">
        <v>-6.7516791938128904E-4</v>
      </c>
      <c r="S438" s="1">
        <v>620.99999999997397</v>
      </c>
      <c r="T438" s="1">
        <v>9.0407128773378503E-2</v>
      </c>
      <c r="U438" s="1">
        <v>4.1584144363560702E-3</v>
      </c>
      <c r="V438" s="1">
        <v>1.1117075698237999E-2</v>
      </c>
      <c r="W438" s="1">
        <v>1.6926351792643599E-2</v>
      </c>
      <c r="X438" s="1">
        <v>2.1865333545909402E-2</v>
      </c>
      <c r="Y438" s="1">
        <v>2.93451364739056E-2</v>
      </c>
      <c r="Z438" s="1">
        <v>3.5063465534781298E-2</v>
      </c>
      <c r="AA438" s="1">
        <v>-2.6151862403997001E-4</v>
      </c>
    </row>
    <row r="439" spans="1:27" x14ac:dyDescent="0.55000000000000004">
      <c r="A439" s="1">
        <v>621.99999999997306</v>
      </c>
      <c r="B439" s="1">
        <v>9.4125067657623695E-3</v>
      </c>
      <c r="C439" s="1">
        <v>1.7997197575701701E-2</v>
      </c>
      <c r="D439" s="1">
        <v>2.6627334451770301E-2</v>
      </c>
      <c r="E439" s="1">
        <v>3.5526061853681498E-2</v>
      </c>
      <c r="F439" s="1">
        <v>4.4316847455038597E-2</v>
      </c>
      <c r="G439" s="1">
        <v>5.4833355772190999E-2</v>
      </c>
      <c r="H439" s="1">
        <v>-5.7031997958431703E-2</v>
      </c>
      <c r="I439" s="1">
        <v>-7.2421340442160897E-4</v>
      </c>
      <c r="S439" s="1">
        <v>621.99999999997306</v>
      </c>
      <c r="T439" s="1">
        <v>9.0623514264571298E-2</v>
      </c>
      <c r="U439" s="1">
        <v>3.7736462129186301E-3</v>
      </c>
      <c r="V439" s="1">
        <v>1.0214521707733199E-2</v>
      </c>
      <c r="W439" s="1">
        <v>1.5536067428929001E-2</v>
      </c>
      <c r="X439" s="1">
        <v>1.9995164143503202E-2</v>
      </c>
      <c r="Y439" s="1">
        <v>2.6997189591501498E-2</v>
      </c>
      <c r="Z439" s="1">
        <v>3.2273326682180303E-2</v>
      </c>
      <c r="AA439" s="1">
        <v>-3.3236323801329399E-4</v>
      </c>
    </row>
    <row r="440" spans="1:27" x14ac:dyDescent="0.55000000000000004">
      <c r="A440" s="1">
        <v>622.99999999997203</v>
      </c>
      <c r="B440" s="1">
        <v>8.9218907396033196E-3</v>
      </c>
      <c r="C440" s="1">
        <v>1.6951015604414799E-2</v>
      </c>
      <c r="D440" s="1">
        <v>2.5193823252591601E-2</v>
      </c>
      <c r="E440" s="1">
        <v>3.3516627596972902E-2</v>
      </c>
      <c r="F440" s="1">
        <v>4.1890221466941498E-2</v>
      </c>
      <c r="G440" s="1">
        <v>5.1748790279447503E-2</v>
      </c>
      <c r="H440" s="1">
        <v>-5.5397258608603298E-2</v>
      </c>
      <c r="I440" s="1">
        <v>-7.0767825884257703E-4</v>
      </c>
      <c r="S440" s="1">
        <v>622.99999999997203</v>
      </c>
      <c r="T440" s="1">
        <v>9.0768512970667403E-2</v>
      </c>
      <c r="U440" s="1">
        <v>3.4855861964766901E-3</v>
      </c>
      <c r="V440" s="1">
        <v>9.4331733737104007E-3</v>
      </c>
      <c r="W440" s="1">
        <v>1.4178825165444E-2</v>
      </c>
      <c r="X440" s="1">
        <v>1.8329246331966101E-2</v>
      </c>
      <c r="Y440" s="1">
        <v>2.4795553387144401E-2</v>
      </c>
      <c r="Z440" s="1">
        <v>2.9668408298599899E-2</v>
      </c>
      <c r="AA440" s="1">
        <v>-2.6863090314612902E-4</v>
      </c>
    </row>
    <row r="441" spans="1:27" x14ac:dyDescent="0.55000000000000004">
      <c r="A441" s="1">
        <v>623.99999999997101</v>
      </c>
      <c r="B441" s="1">
        <v>8.4361303091253503E-3</v>
      </c>
      <c r="C441" s="1">
        <v>1.6020339335582601E-2</v>
      </c>
      <c r="D441" s="1">
        <v>2.3775438566133698E-2</v>
      </c>
      <c r="E441" s="1">
        <v>3.16309719328359E-2</v>
      </c>
      <c r="F441" s="1">
        <v>3.9499977857569403E-2</v>
      </c>
      <c r="G441" s="1">
        <v>4.8827858013136001E-2</v>
      </c>
      <c r="H441" s="1">
        <v>-5.3595601858721101E-2</v>
      </c>
      <c r="I441" s="1">
        <v>-6.1072565426733595E-4</v>
      </c>
      <c r="S441" s="1">
        <v>623.99999999997101</v>
      </c>
      <c r="T441" s="1">
        <v>9.0871531686076104E-2</v>
      </c>
      <c r="U441" s="1">
        <v>3.2926278325619801E-3</v>
      </c>
      <c r="V441" s="1">
        <v>8.6732094335542197E-3</v>
      </c>
      <c r="W441" s="1">
        <v>1.2961390171204399E-2</v>
      </c>
      <c r="X441" s="1">
        <v>1.6712545231455E-2</v>
      </c>
      <c r="Y441" s="1">
        <v>2.2721760706987702E-2</v>
      </c>
      <c r="Z441" s="1">
        <v>2.7074106647862001E-2</v>
      </c>
      <c r="AA441" s="1">
        <v>-2.72316285498025E-4</v>
      </c>
    </row>
    <row r="442" spans="1:27" x14ac:dyDescent="0.55000000000000004">
      <c r="A442" s="1">
        <v>624.99999999996999</v>
      </c>
      <c r="B442" s="1">
        <v>7.9241743786967102E-3</v>
      </c>
      <c r="C442" s="1">
        <v>1.50205071513468E-2</v>
      </c>
      <c r="D442" s="1">
        <v>2.2356439504351899E-2</v>
      </c>
      <c r="E442" s="1">
        <v>2.97161513414065E-2</v>
      </c>
      <c r="F442" s="1">
        <v>3.7041187041781297E-2</v>
      </c>
      <c r="G442" s="1">
        <v>4.6003027609121297E-2</v>
      </c>
      <c r="H442" s="1">
        <v>-5.18679576107011E-2</v>
      </c>
      <c r="I442" s="1">
        <v>-6.6701854641286798E-4</v>
      </c>
      <c r="S442" s="1">
        <v>624.99999999996999</v>
      </c>
      <c r="T442" s="1">
        <v>9.1062100787484598E-2</v>
      </c>
      <c r="U442" s="1">
        <v>2.9981119772076498E-3</v>
      </c>
      <c r="V442" s="1">
        <v>7.8515429625383003E-3</v>
      </c>
      <c r="W442" s="1">
        <v>1.17978814319398E-2</v>
      </c>
      <c r="X442" s="1">
        <v>1.51182603483289E-2</v>
      </c>
      <c r="Y442" s="1">
        <v>2.06627790695302E-2</v>
      </c>
      <c r="Z442" s="1">
        <v>2.45046885976546E-2</v>
      </c>
      <c r="AA442" s="1">
        <v>-3.5106092171726598E-4</v>
      </c>
    </row>
    <row r="443" spans="1:27" x14ac:dyDescent="0.55000000000000004">
      <c r="A443" s="1">
        <v>625.99999999996999</v>
      </c>
      <c r="B443" s="1">
        <v>7.5077623440303904E-3</v>
      </c>
      <c r="C443" s="1">
        <v>1.4126607145820501E-2</v>
      </c>
      <c r="D443" s="1">
        <v>2.1032633650770099E-2</v>
      </c>
      <c r="E443" s="1">
        <v>2.7903783934031499E-2</v>
      </c>
      <c r="F443" s="1">
        <v>3.4794778541657398E-2</v>
      </c>
      <c r="G443" s="1">
        <v>4.3223702455871399E-2</v>
      </c>
      <c r="H443" s="1">
        <v>-5.0045681367524998E-2</v>
      </c>
      <c r="I443" s="1">
        <v>-6.58108833500902E-4</v>
      </c>
      <c r="S443" s="1">
        <v>625.99999999996999</v>
      </c>
      <c r="T443" s="1">
        <v>9.1168044192416406E-2</v>
      </c>
      <c r="U443" s="1">
        <v>2.8103017841340102E-3</v>
      </c>
      <c r="V443" s="1">
        <v>7.208277023773E-3</v>
      </c>
      <c r="W443" s="1">
        <v>1.0744454785462799E-2</v>
      </c>
      <c r="X443" s="1">
        <v>1.3648927908144801E-2</v>
      </c>
      <c r="Y443" s="1">
        <v>1.8723589147684402E-2</v>
      </c>
      <c r="Z443" s="1">
        <v>2.21324166164313E-2</v>
      </c>
      <c r="AA443" s="1">
        <v>-2.25570439970276E-4</v>
      </c>
    </row>
    <row r="444" spans="1:27" x14ac:dyDescent="0.55000000000000004">
      <c r="A444" s="1">
        <v>626.99999999996896</v>
      </c>
      <c r="B444" s="1">
        <v>7.0323651857482098E-3</v>
      </c>
      <c r="C444" s="1">
        <v>1.3288527348012299E-2</v>
      </c>
      <c r="D444" s="1">
        <v>1.9632512670958599E-2</v>
      </c>
      <c r="E444" s="1">
        <v>2.6075784867302901E-2</v>
      </c>
      <c r="F444" s="1">
        <v>3.2527846869942097E-2</v>
      </c>
      <c r="G444" s="1">
        <v>4.0482533272432702E-2</v>
      </c>
      <c r="H444" s="1">
        <v>-4.8243084246281299E-2</v>
      </c>
      <c r="I444" s="1">
        <v>-6.1052560292804104E-4</v>
      </c>
      <c r="S444" s="1">
        <v>626.99999999996896</v>
      </c>
      <c r="T444" s="1">
        <v>9.1330771587160395E-2</v>
      </c>
      <c r="U444" s="1">
        <v>2.5241244433740402E-3</v>
      </c>
      <c r="V444" s="1">
        <v>6.47518224840126E-3</v>
      </c>
      <c r="W444" s="1">
        <v>9.5724437543915908E-3</v>
      </c>
      <c r="X444" s="1">
        <v>1.21675645157781E-2</v>
      </c>
      <c r="Y444" s="1">
        <v>1.6745617035704801E-2</v>
      </c>
      <c r="Z444" s="1">
        <v>1.9722504438346201E-2</v>
      </c>
      <c r="AA444" s="1">
        <v>-2.2919251109043001E-4</v>
      </c>
    </row>
    <row r="445" spans="1:27" x14ac:dyDescent="0.55000000000000004">
      <c r="A445" s="1">
        <v>627.99999999996805</v>
      </c>
      <c r="B445" s="1">
        <v>6.5667473973973801E-3</v>
      </c>
      <c r="C445" s="1">
        <v>1.23491552695009E-2</v>
      </c>
      <c r="D445" s="1">
        <v>1.8280685702987201E-2</v>
      </c>
      <c r="E445" s="1">
        <v>2.41234829690888E-2</v>
      </c>
      <c r="F445" s="1">
        <v>3.0215063720413299E-2</v>
      </c>
      <c r="G445" s="1">
        <v>3.78028195530958E-2</v>
      </c>
      <c r="H445" s="1">
        <v>-4.6524072387905499E-2</v>
      </c>
      <c r="I445" s="1">
        <v>-6.9999218548840499E-4</v>
      </c>
      <c r="S445" s="1">
        <v>627.99999999996805</v>
      </c>
      <c r="T445" s="1">
        <v>9.1553475987180194E-2</v>
      </c>
      <c r="U445" s="1">
        <v>2.24393943219986E-3</v>
      </c>
      <c r="V445" s="1">
        <v>5.7174945313810998E-3</v>
      </c>
      <c r="W445" s="1">
        <v>8.3540561637817298E-3</v>
      </c>
      <c r="X445" s="1">
        <v>1.06827252612224E-2</v>
      </c>
      <c r="Y445" s="1">
        <v>1.4822940048440401E-2</v>
      </c>
      <c r="Z445" s="1">
        <v>1.7423002115739199E-2</v>
      </c>
      <c r="AA445" s="1">
        <v>-2.5597947126698701E-4</v>
      </c>
    </row>
    <row r="446" spans="1:27" x14ac:dyDescent="0.55000000000000004">
      <c r="A446" s="1">
        <v>628.99999999996703</v>
      </c>
      <c r="B446" s="1">
        <v>6.1923677660221596E-3</v>
      </c>
      <c r="C446" s="1">
        <v>1.14417457470241E-2</v>
      </c>
      <c r="D446" s="1">
        <v>1.6963364308413099E-2</v>
      </c>
      <c r="E446" s="1">
        <v>2.2471664959791599E-2</v>
      </c>
      <c r="F446" s="1">
        <v>2.80663498428101E-2</v>
      </c>
      <c r="G446" s="1">
        <v>3.5151273222887698E-2</v>
      </c>
      <c r="H446" s="1">
        <v>-4.4746975609145201E-2</v>
      </c>
      <c r="I446" s="1">
        <v>-6.5402909668375896E-4</v>
      </c>
      <c r="S446" s="1">
        <v>628.99999999996703</v>
      </c>
      <c r="T446" s="1">
        <v>9.1745241899055197E-2</v>
      </c>
      <c r="U446" s="1">
        <v>1.9799224757295099E-3</v>
      </c>
      <c r="V446" s="1">
        <v>5.0225646889239398E-3</v>
      </c>
      <c r="W446" s="1">
        <v>7.2663870997132498E-3</v>
      </c>
      <c r="X446" s="1">
        <v>9.1954592649661597E-3</v>
      </c>
      <c r="Y446" s="1">
        <v>1.3006538157759999E-2</v>
      </c>
      <c r="Z446" s="1">
        <v>1.52304861380138E-2</v>
      </c>
      <c r="AA446" s="1">
        <v>-2.3623509066928599E-4</v>
      </c>
    </row>
    <row r="447" spans="1:27" x14ac:dyDescent="0.55000000000000004">
      <c r="A447" s="1">
        <v>629.99999999996601</v>
      </c>
      <c r="B447" s="1">
        <v>5.7760296004382801E-3</v>
      </c>
      <c r="C447" s="1">
        <v>1.0667979748364601E-2</v>
      </c>
      <c r="D447" s="1">
        <v>1.5956737535665799E-2</v>
      </c>
      <c r="E447" s="1">
        <v>2.0926401485008E-2</v>
      </c>
      <c r="F447" s="1">
        <v>2.6182262582114001E-2</v>
      </c>
      <c r="G447" s="1">
        <v>3.2749389147620198E-2</v>
      </c>
      <c r="H447" s="1">
        <v>-4.29963420297583E-2</v>
      </c>
      <c r="I447" s="1">
        <v>-4.8772860448756698E-4</v>
      </c>
      <c r="S447" s="1">
        <v>629.99999999996601</v>
      </c>
      <c r="T447" s="1">
        <v>9.1815740602299495E-2</v>
      </c>
      <c r="U447" s="1">
        <v>1.8246083417838E-3</v>
      </c>
      <c r="V447" s="1">
        <v>4.4612645028946499E-3</v>
      </c>
      <c r="W447" s="1">
        <v>6.32008953821125E-3</v>
      </c>
      <c r="X447" s="1">
        <v>7.9621113366861104E-3</v>
      </c>
      <c r="Y447" s="1">
        <v>1.1334638927415E-2</v>
      </c>
      <c r="Z447" s="1">
        <v>1.32074049045645E-2</v>
      </c>
      <c r="AA447" s="1">
        <v>-8.3099848670182901E-5</v>
      </c>
    </row>
    <row r="448" spans="1:27" x14ac:dyDescent="0.55000000000000004">
      <c r="A448" s="1">
        <v>630.99999999996498</v>
      </c>
      <c r="B448" s="1">
        <v>5.4452480128866403E-3</v>
      </c>
      <c r="C448" s="1">
        <v>9.9811196673233495E-3</v>
      </c>
      <c r="D448" s="1">
        <v>1.4769543020276599E-2</v>
      </c>
      <c r="E448" s="1">
        <v>1.9389315476501301E-2</v>
      </c>
      <c r="F448" s="1">
        <v>2.4201435477628701E-2</v>
      </c>
      <c r="G448" s="1">
        <v>3.03288375550303E-2</v>
      </c>
      <c r="H448" s="1">
        <v>-4.11518383164362E-2</v>
      </c>
      <c r="I448" s="1">
        <v>-4.4078144424808001E-4</v>
      </c>
      <c r="S448" s="1">
        <v>630.99999999996498</v>
      </c>
      <c r="T448" s="1">
        <v>9.1912247574313197E-2</v>
      </c>
      <c r="U448" s="1">
        <v>1.5873855211151701E-3</v>
      </c>
      <c r="V448" s="1">
        <v>4.0054688961870802E-3</v>
      </c>
      <c r="W448" s="1">
        <v>5.3817818873477599E-3</v>
      </c>
      <c r="X448" s="1">
        <v>6.6924350439983796E-3</v>
      </c>
      <c r="Y448" s="1">
        <v>9.5683830997891593E-3</v>
      </c>
      <c r="Z448" s="1">
        <v>1.1164857250567799E-2</v>
      </c>
      <c r="AA448" s="1">
        <v>-4.1386836080232601E-6</v>
      </c>
    </row>
    <row r="449" spans="1:27" x14ac:dyDescent="0.55000000000000004">
      <c r="A449" s="1">
        <v>631.99999999996396</v>
      </c>
      <c r="B449" s="1">
        <v>4.94204051448747E-3</v>
      </c>
      <c r="C449" s="1">
        <v>9.1557319807521707E-3</v>
      </c>
      <c r="D449" s="1">
        <v>1.34591931629599E-2</v>
      </c>
      <c r="E449" s="1">
        <v>1.7685475561039499E-2</v>
      </c>
      <c r="F449" s="1">
        <v>2.2260162216504901E-2</v>
      </c>
      <c r="G449" s="1">
        <v>2.8005714153737201E-2</v>
      </c>
      <c r="H449" s="1">
        <v>-3.96010830905109E-2</v>
      </c>
      <c r="I449" s="1">
        <v>-5.9219441329364897E-4</v>
      </c>
      <c r="S449" s="1">
        <v>631.99999999996396</v>
      </c>
      <c r="T449" s="1">
        <v>9.2177585099916803E-2</v>
      </c>
      <c r="U449" s="1">
        <v>1.41464913009272E-3</v>
      </c>
      <c r="V449" s="1">
        <v>3.27046008815279E-3</v>
      </c>
      <c r="W449" s="1">
        <v>4.4267744312700801E-3</v>
      </c>
      <c r="X449" s="1">
        <v>5.3870229987057396E-3</v>
      </c>
      <c r="Y449" s="1">
        <v>7.9243671258716203E-3</v>
      </c>
      <c r="Z449" s="1">
        <v>9.0853671162502096E-3</v>
      </c>
      <c r="AA449" s="1">
        <v>-1.6395207777421399E-4</v>
      </c>
    </row>
    <row r="450" spans="1:27" x14ac:dyDescent="0.55000000000000004">
      <c r="A450" s="1">
        <v>632.99999999996305</v>
      </c>
      <c r="B450" s="1">
        <v>4.45423280466183E-3</v>
      </c>
      <c r="C450" s="1">
        <v>8.2757433373694695E-3</v>
      </c>
      <c r="D450" s="1">
        <v>1.22998114693711E-2</v>
      </c>
      <c r="E450" s="1">
        <v>1.6122520540419301E-2</v>
      </c>
      <c r="F450" s="1">
        <v>2.0257660471563702E-2</v>
      </c>
      <c r="G450" s="1">
        <v>2.5623979343852001E-2</v>
      </c>
      <c r="H450" s="1">
        <v>-3.7927408311983497E-2</v>
      </c>
      <c r="I450" s="1">
        <v>-5.6340030194564701E-4</v>
      </c>
      <c r="S450" s="1">
        <v>632.99999999996305</v>
      </c>
      <c r="T450" s="1">
        <v>9.2381265665861995E-2</v>
      </c>
      <c r="U450" s="1">
        <v>1.23211920871883E-3</v>
      </c>
      <c r="V450" s="1">
        <v>2.77636099179316E-3</v>
      </c>
      <c r="W450" s="1">
        <v>3.3961767860939298E-3</v>
      </c>
      <c r="X450" s="1">
        <v>4.0354326586334501E-3</v>
      </c>
      <c r="Y450" s="1">
        <v>6.3175639361488902E-3</v>
      </c>
      <c r="Z450" s="1">
        <v>7.0940175469782997E-3</v>
      </c>
      <c r="AA450" s="1">
        <v>-2.1879005786140901E-4</v>
      </c>
    </row>
    <row r="451" spans="1:27" x14ac:dyDescent="0.55000000000000004">
      <c r="A451" s="1">
        <v>633.99999999996203</v>
      </c>
      <c r="B451" s="1">
        <v>4.2082904498532596E-3</v>
      </c>
      <c r="C451" s="1">
        <v>7.6810641913151196E-3</v>
      </c>
      <c r="D451" s="1">
        <v>1.1199054483838801E-2</v>
      </c>
      <c r="E451" s="1">
        <v>1.4779868743718101E-2</v>
      </c>
      <c r="F451" s="1">
        <v>1.8428385467352398E-2</v>
      </c>
      <c r="G451" s="1">
        <v>2.34392173320946E-2</v>
      </c>
      <c r="H451" s="1">
        <v>-3.6220853206081399E-2</v>
      </c>
      <c r="I451" s="1">
        <v>-5.2315463131816199E-4</v>
      </c>
      <c r="S451" s="1">
        <v>633.99999999996203</v>
      </c>
      <c r="T451" s="1">
        <v>9.2500674963022694E-2</v>
      </c>
      <c r="U451" s="1">
        <v>1.05459615111919E-3</v>
      </c>
      <c r="V451" s="1">
        <v>2.2018166929341498E-3</v>
      </c>
      <c r="W451" s="1">
        <v>2.5251492978854498E-3</v>
      </c>
      <c r="X451" s="1">
        <v>2.9606449053892299E-3</v>
      </c>
      <c r="Y451" s="1">
        <v>4.7906314028401701E-3</v>
      </c>
      <c r="Z451" s="1">
        <v>5.1921914367583201E-3</v>
      </c>
      <c r="AA451" s="1">
        <v>-1.7316340528512799E-4</v>
      </c>
    </row>
    <row r="452" spans="1:27" x14ac:dyDescent="0.55000000000000004">
      <c r="A452" s="1">
        <v>634.99999999996101</v>
      </c>
      <c r="B452" s="1">
        <v>3.8728668268714099E-3</v>
      </c>
      <c r="C452" s="1">
        <v>6.9563726924243103E-3</v>
      </c>
      <c r="D452" s="1">
        <v>1.01397811523306E-2</v>
      </c>
      <c r="E452" s="1">
        <v>1.3400067979858699E-2</v>
      </c>
      <c r="F452" s="1">
        <v>1.6674837004481E-2</v>
      </c>
      <c r="G452" s="1">
        <v>2.1303695323706701E-2</v>
      </c>
      <c r="H452" s="1">
        <v>-3.4629683853869497E-2</v>
      </c>
      <c r="I452" s="1">
        <v>-5.1049821509260504E-4</v>
      </c>
      <c r="S452" s="1">
        <v>634.99999999996101</v>
      </c>
      <c r="T452" s="1">
        <v>9.2655582200973294E-2</v>
      </c>
      <c r="U452" s="1">
        <v>8.3434872295350799E-4</v>
      </c>
      <c r="V452" s="1">
        <v>1.69828367469665E-3</v>
      </c>
      <c r="W452" s="1">
        <v>1.70218722911351E-3</v>
      </c>
      <c r="X452" s="1">
        <v>1.8656879114064199E-3</v>
      </c>
      <c r="Y452" s="1">
        <v>3.39065371028382E-3</v>
      </c>
      <c r="Z452" s="1">
        <v>3.5049191849638802E-3</v>
      </c>
      <c r="AA452" s="1">
        <v>-1.19492733015631E-4</v>
      </c>
    </row>
    <row r="453" spans="1:27" x14ac:dyDescent="0.55000000000000004">
      <c r="A453" s="1">
        <v>635.99999999995998</v>
      </c>
      <c r="B453" s="1">
        <v>3.5245846081385702E-3</v>
      </c>
      <c r="C453" s="1">
        <v>6.3217662583589804E-3</v>
      </c>
      <c r="D453" s="1">
        <v>9.2888468638755509E-3</v>
      </c>
      <c r="E453" s="1">
        <v>1.1967397682136199E-2</v>
      </c>
      <c r="F453" s="1">
        <v>1.5029874702995801E-2</v>
      </c>
      <c r="G453" s="1">
        <v>1.9377512673478901E-2</v>
      </c>
      <c r="H453" s="1">
        <v>-3.3251260494162299E-2</v>
      </c>
      <c r="I453" s="1">
        <v>-4.9413187926689495E-4</v>
      </c>
      <c r="S453" s="1">
        <v>635.99999999995998</v>
      </c>
      <c r="T453" s="1">
        <v>9.2814552128390099E-2</v>
      </c>
      <c r="U453" s="1">
        <v>7.6157070333839505E-4</v>
      </c>
      <c r="V453" s="1">
        <v>1.2048872519007301E-3</v>
      </c>
      <c r="W453" s="1">
        <v>9.15761996599269E-4</v>
      </c>
      <c r="X453" s="1">
        <v>7.3010081422795298E-4</v>
      </c>
      <c r="Y453" s="1">
        <v>1.9903453000622699E-3</v>
      </c>
      <c r="Z453" s="1">
        <v>1.7541075310222899E-3</v>
      </c>
      <c r="AA453" s="1">
        <v>-3.9744953988887098E-5</v>
      </c>
    </row>
    <row r="454" spans="1:27" x14ac:dyDescent="0.55000000000000004">
      <c r="A454" s="1">
        <v>636.99999999995998</v>
      </c>
      <c r="B454" s="1">
        <v>3.2540586592698499E-3</v>
      </c>
      <c r="C454" s="1">
        <v>5.66759768940243E-3</v>
      </c>
      <c r="D454" s="1">
        <v>7.9843167903242002E-3</v>
      </c>
      <c r="E454" s="1">
        <v>1.0557800831396401E-2</v>
      </c>
      <c r="F454" s="1">
        <v>1.3295409708903199E-2</v>
      </c>
      <c r="G454" s="1">
        <v>1.7202500676388101E-2</v>
      </c>
      <c r="H454" s="1">
        <v>-3.18618925653271E-2</v>
      </c>
      <c r="I454" s="1">
        <v>-5.0634404548416205E-4</v>
      </c>
      <c r="S454" s="1">
        <v>636.99999999995998</v>
      </c>
      <c r="T454" s="1">
        <v>9.3036194326239802E-2</v>
      </c>
      <c r="U454" s="1">
        <v>3.1109737295675899E-4</v>
      </c>
      <c r="V454" s="1">
        <v>6.7320220886666802E-4</v>
      </c>
      <c r="W454" s="1">
        <v>7.4119181353984902E-5</v>
      </c>
      <c r="X454" s="1">
        <v>-2.85039314186684E-4</v>
      </c>
      <c r="Y454" s="1">
        <v>6.5945372818820196E-4</v>
      </c>
      <c r="Z454" s="1">
        <v>9.5552510306219599E-5</v>
      </c>
      <c r="AA454" s="1">
        <v>-1.4661091756480201E-4</v>
      </c>
    </row>
    <row r="455" spans="1:27" x14ac:dyDescent="0.55000000000000004">
      <c r="A455" s="1">
        <v>637.99999999995896</v>
      </c>
      <c r="B455" s="1">
        <v>2.8441342767245E-3</v>
      </c>
      <c r="C455" s="1">
        <v>4.9917259692986802E-3</v>
      </c>
      <c r="D455" s="1">
        <v>7.2035494061436604E-3</v>
      </c>
      <c r="E455" s="1">
        <v>9.2512941356983902E-3</v>
      </c>
      <c r="F455" s="1">
        <v>1.1713144955432001E-2</v>
      </c>
      <c r="G455" s="1">
        <v>1.5193567057822E-2</v>
      </c>
      <c r="H455" s="1">
        <v>-3.0438732782064899E-2</v>
      </c>
      <c r="I455" s="1">
        <v>-6.71366073473971E-4</v>
      </c>
      <c r="S455" s="1">
        <v>637.99999999995896</v>
      </c>
      <c r="T455" s="1">
        <v>9.3237686071170306E-2</v>
      </c>
      <c r="U455" s="1">
        <v>2.1140811461753501E-4</v>
      </c>
      <c r="V455" s="1">
        <v>6.7514384527862098E-5</v>
      </c>
      <c r="W455" s="1">
        <v>-7.1541694638740895E-4</v>
      </c>
      <c r="X455" s="1">
        <v>-1.3691133775272E-3</v>
      </c>
      <c r="Y455" s="1">
        <v>-7.0832054985993397E-4</v>
      </c>
      <c r="Z455" s="1">
        <v>-1.48102116287709E-3</v>
      </c>
      <c r="AA455" s="1">
        <v>-1.8458006719601001E-4</v>
      </c>
    </row>
    <row r="456" spans="1:27" x14ac:dyDescent="0.55000000000000004">
      <c r="A456" s="1">
        <v>638.99999999995805</v>
      </c>
      <c r="B456" s="1">
        <v>2.44198275892095E-3</v>
      </c>
      <c r="C456" s="1">
        <v>4.2683135165348498E-3</v>
      </c>
      <c r="D456" s="1">
        <v>6.1672517485220598E-3</v>
      </c>
      <c r="E456" s="1">
        <v>8.0333747691738403E-3</v>
      </c>
      <c r="F456" s="1">
        <v>1.0085267669758599E-2</v>
      </c>
      <c r="G456" s="1">
        <v>1.3274319744990199E-2</v>
      </c>
      <c r="H456" s="1">
        <v>-2.9247267063130501E-2</v>
      </c>
      <c r="I456" s="1">
        <v>-6.0738676146136902E-4</v>
      </c>
      <c r="S456" s="1">
        <v>638.99999999995805</v>
      </c>
      <c r="T456" s="1">
        <v>9.3496569750599695E-2</v>
      </c>
      <c r="U456" s="1">
        <v>-6.6514216783336203E-5</v>
      </c>
      <c r="V456" s="1">
        <v>-4.6683113759237902E-4</v>
      </c>
      <c r="W456" s="1">
        <v>-1.5882798861986201E-3</v>
      </c>
      <c r="X456" s="1">
        <v>-2.3451373442930599E-3</v>
      </c>
      <c r="Y456" s="1">
        <v>-2.0705911206906598E-3</v>
      </c>
      <c r="Z456" s="1">
        <v>-2.97506840857526E-3</v>
      </c>
      <c r="AA456" s="1">
        <v>-2.40842748820257E-4</v>
      </c>
    </row>
    <row r="457" spans="1:27" x14ac:dyDescent="0.55000000000000004">
      <c r="A457" s="1">
        <v>639.99999999995703</v>
      </c>
      <c r="B457" s="1">
        <v>2.17042464006736E-3</v>
      </c>
      <c r="C457" s="1">
        <v>3.76573550791949E-3</v>
      </c>
      <c r="D457" s="1">
        <v>5.3478667049516801E-3</v>
      </c>
      <c r="E457" s="1">
        <v>6.9708529664967702E-3</v>
      </c>
      <c r="F457" s="1">
        <v>8.7075824853549092E-3</v>
      </c>
      <c r="G457" s="1">
        <v>1.1442162286384399E-2</v>
      </c>
      <c r="H457" s="1">
        <v>-2.77466023997676E-2</v>
      </c>
      <c r="I457" s="1">
        <v>-4.6866424868288303E-4</v>
      </c>
      <c r="S457" s="1">
        <v>639.99999999995703</v>
      </c>
      <c r="T457" s="1">
        <v>9.3568640336681302E-2</v>
      </c>
      <c r="U457" s="1">
        <v>-1.3190322819136199E-4</v>
      </c>
      <c r="V457" s="1">
        <v>-8.4128592768521705E-4</v>
      </c>
      <c r="W457" s="1">
        <v>-2.1073814194545698E-3</v>
      </c>
      <c r="X457" s="1">
        <v>-3.0861227092101699E-3</v>
      </c>
      <c r="Y457" s="1">
        <v>-3.2174023343319201E-3</v>
      </c>
      <c r="Z457" s="1">
        <v>-4.3756851686378396E-3</v>
      </c>
      <c r="AA457" s="1">
        <v>-1.81819398784088E-4</v>
      </c>
    </row>
    <row r="458" spans="1:27" x14ac:dyDescent="0.55000000000000004">
      <c r="A458" s="1">
        <v>640.999999999956</v>
      </c>
      <c r="B458" s="1">
        <v>1.9217771971633999E-3</v>
      </c>
      <c r="C458" s="1">
        <v>3.2205144987361599E-3</v>
      </c>
      <c r="D458" s="1">
        <v>4.4719282280812102E-3</v>
      </c>
      <c r="E458" s="1">
        <v>5.7363524318619604E-3</v>
      </c>
      <c r="F458" s="1">
        <v>7.34450292245061E-3</v>
      </c>
      <c r="G458" s="1">
        <v>9.8157609568022292E-3</v>
      </c>
      <c r="H458" s="1">
        <v>-2.6358129675275899E-2</v>
      </c>
      <c r="I458" s="1">
        <v>-4.4486612746502799E-4</v>
      </c>
      <c r="S458" s="1">
        <v>640.999999999956</v>
      </c>
      <c r="T458" s="1">
        <v>9.3751148241524501E-2</v>
      </c>
      <c r="U458" s="1">
        <v>-3.1158245570595602E-4</v>
      </c>
      <c r="V458" s="1">
        <v>-1.21473192723314E-3</v>
      </c>
      <c r="W458" s="1">
        <v>-2.76701369279473E-3</v>
      </c>
      <c r="X458" s="1">
        <v>-4.1280584704477298E-3</v>
      </c>
      <c r="Y458" s="1">
        <v>-4.3795088326692502E-3</v>
      </c>
      <c r="Z458" s="1">
        <v>-5.7965394307609398E-3</v>
      </c>
      <c r="AA458" s="1">
        <v>-2.0087229481760801E-4</v>
      </c>
    </row>
    <row r="459" spans="1:27" x14ac:dyDescent="0.55000000000000004">
      <c r="A459" s="1">
        <v>641.99999999995498</v>
      </c>
      <c r="B459" s="1">
        <v>1.6298274799828899E-3</v>
      </c>
      <c r="C459" s="1">
        <v>2.5717295602111102E-3</v>
      </c>
      <c r="D459" s="1">
        <v>3.60699428223182E-3</v>
      </c>
      <c r="E459" s="1">
        <v>4.7015824591474702E-3</v>
      </c>
      <c r="F459" s="1">
        <v>5.8961146166517401E-3</v>
      </c>
      <c r="G459" s="1">
        <v>8.1485597718520802E-3</v>
      </c>
      <c r="H459" s="1">
        <v>-2.5037018073927299E-2</v>
      </c>
      <c r="I459" s="1">
        <v>-5.1020262270001597E-4</v>
      </c>
      <c r="S459" s="1">
        <v>641.99999999995498</v>
      </c>
      <c r="T459" s="1">
        <v>9.3946230541433307E-2</v>
      </c>
      <c r="U459" s="1">
        <v>-4.2841614371481098E-4</v>
      </c>
      <c r="V459" s="1">
        <v>-1.6742474174386E-3</v>
      </c>
      <c r="W459" s="1">
        <v>-3.3652981229407302E-3</v>
      </c>
      <c r="X459" s="1">
        <v>-4.8999313485227599E-3</v>
      </c>
      <c r="Y459" s="1">
        <v>-5.4342382341580698E-3</v>
      </c>
      <c r="Z459" s="1">
        <v>-7.1155818280042599E-3</v>
      </c>
      <c r="AA459" s="1">
        <v>-2.4194825525267899E-4</v>
      </c>
    </row>
    <row r="460" spans="1:27" x14ac:dyDescent="0.55000000000000004">
      <c r="A460" s="1">
        <v>642.99999999995396</v>
      </c>
      <c r="B460" s="1">
        <v>1.3567621000042101E-3</v>
      </c>
      <c r="C460" s="1">
        <v>2.0960649041463402E-3</v>
      </c>
      <c r="D460" s="1">
        <v>2.7722770472956601E-3</v>
      </c>
      <c r="E460" s="1">
        <v>3.6193983831079701E-3</v>
      </c>
      <c r="F460" s="1">
        <v>4.6709335946547503E-3</v>
      </c>
      <c r="G460" s="1">
        <v>6.5096560832438302E-3</v>
      </c>
      <c r="H460" s="1">
        <v>-2.3641913338482302E-2</v>
      </c>
      <c r="I460" s="1">
        <v>-5.27667289035946E-4</v>
      </c>
      <c r="S460" s="1">
        <v>642.99999999995396</v>
      </c>
      <c r="T460" s="1">
        <v>9.4132660582345595E-2</v>
      </c>
      <c r="U460" s="1">
        <v>-5.6193373930492503E-4</v>
      </c>
      <c r="V460" s="1">
        <v>-1.9855303276694099E-3</v>
      </c>
      <c r="W460" s="1">
        <v>-4.1064788055936502E-3</v>
      </c>
      <c r="X460" s="1">
        <v>-5.7341038083031396E-3</v>
      </c>
      <c r="Y460" s="1">
        <v>-6.3786991969562402E-3</v>
      </c>
      <c r="Z460" s="1">
        <v>-8.4325381484606308E-3</v>
      </c>
      <c r="AA460" s="1">
        <v>-3.0697986572509299E-4</v>
      </c>
    </row>
    <row r="461" spans="1:27" x14ac:dyDescent="0.55000000000000004">
      <c r="A461" s="1">
        <v>643.99999999995305</v>
      </c>
      <c r="B461" s="1">
        <v>1.1517235890237301E-3</v>
      </c>
      <c r="C461" s="1">
        <v>1.6387642540875099E-3</v>
      </c>
      <c r="D461" s="1">
        <v>2.0332457482107298E-3</v>
      </c>
      <c r="E461" s="1">
        <v>2.55579168441084E-3</v>
      </c>
      <c r="F461" s="1">
        <v>3.4719003481694199E-3</v>
      </c>
      <c r="G461" s="1">
        <v>4.9755982080003803E-3</v>
      </c>
      <c r="H461" s="1">
        <v>-2.22624501950382E-2</v>
      </c>
      <c r="I461" s="1">
        <v>-5.1882477440418496E-4</v>
      </c>
      <c r="S461" s="1">
        <v>643.99999999995305</v>
      </c>
      <c r="T461" s="1">
        <v>9.4263548486312104E-2</v>
      </c>
      <c r="U461" s="1">
        <v>-6.6033476462235496E-4</v>
      </c>
      <c r="V461" s="1">
        <v>-2.3519716074125001E-3</v>
      </c>
      <c r="W461" s="1">
        <v>-4.5862156466888997E-3</v>
      </c>
      <c r="X461" s="1">
        <v>-6.4122330736058504E-3</v>
      </c>
      <c r="Y461" s="1">
        <v>-7.3703504634278398E-3</v>
      </c>
      <c r="Z461" s="1">
        <v>-9.5087661924634793E-3</v>
      </c>
      <c r="AA461" s="1">
        <v>-2.0901562552792501E-4</v>
      </c>
    </row>
    <row r="462" spans="1:27" x14ac:dyDescent="0.55000000000000004">
      <c r="A462" s="1">
        <v>644.99999999995202</v>
      </c>
      <c r="B462" s="1">
        <v>8.4849767442494702E-4</v>
      </c>
      <c r="C462" s="1">
        <v>1.12568662868681E-3</v>
      </c>
      <c r="D462" s="1">
        <v>1.1888882227948901E-3</v>
      </c>
      <c r="E462" s="1">
        <v>1.5993027446797501E-3</v>
      </c>
      <c r="F462" s="1">
        <v>2.19606188809375E-3</v>
      </c>
      <c r="G462" s="1">
        <v>3.5024199399064102E-3</v>
      </c>
      <c r="H462" s="1">
        <v>-2.0998393810351901E-2</v>
      </c>
      <c r="I462" s="1">
        <v>-5.3144369171389801E-4</v>
      </c>
      <c r="S462" s="1">
        <v>644.99999999995202</v>
      </c>
      <c r="T462" s="1">
        <v>9.4483246397311205E-2</v>
      </c>
      <c r="U462" s="1">
        <v>-7.6840910165734103E-4</v>
      </c>
      <c r="V462" s="1">
        <v>-2.7129961362497299E-3</v>
      </c>
      <c r="W462" s="1">
        <v>-5.1035919296964502E-3</v>
      </c>
      <c r="X462" s="1">
        <v>-7.1850570196959097E-3</v>
      </c>
      <c r="Y462" s="1">
        <v>-8.3719865170215502E-3</v>
      </c>
      <c r="Z462" s="1">
        <v>-1.0649895485265499E-2</v>
      </c>
      <c r="AA462" s="1">
        <v>-2.42941497708162E-4</v>
      </c>
    </row>
    <row r="463" spans="1:27" x14ac:dyDescent="0.55000000000000004">
      <c r="A463" s="1">
        <v>645.999999999951</v>
      </c>
      <c r="B463" s="1">
        <v>6.9267071121930702E-4</v>
      </c>
      <c r="C463" s="1">
        <v>6.9635021707755199E-4</v>
      </c>
      <c r="D463" s="1">
        <v>5.5093030646124303E-4</v>
      </c>
      <c r="E463" s="1">
        <v>7.2427247599005096E-4</v>
      </c>
      <c r="F463" s="1">
        <v>1.0247751175343899E-3</v>
      </c>
      <c r="G463" s="1">
        <v>2.20878412052937E-3</v>
      </c>
      <c r="H463" s="1">
        <v>-1.96780680900321E-2</v>
      </c>
      <c r="I463" s="1">
        <v>-4.2169951885406598E-4</v>
      </c>
      <c r="S463" s="1">
        <v>645.999999999951</v>
      </c>
      <c r="T463" s="1">
        <v>9.4619848424814801E-2</v>
      </c>
      <c r="U463" s="1">
        <v>-8.0653071254859496E-4</v>
      </c>
      <c r="V463" s="1">
        <v>-3.0246914640763901E-3</v>
      </c>
      <c r="W463" s="1">
        <v>-5.6035264993411901E-3</v>
      </c>
      <c r="X463" s="1">
        <v>-7.8145657689265898E-3</v>
      </c>
      <c r="Y463" s="1">
        <v>-9.2133313588513097E-3</v>
      </c>
      <c r="Z463" s="1">
        <v>-1.16754129754949E-2</v>
      </c>
      <c r="AA463" s="1">
        <v>-2.1118087262482699E-4</v>
      </c>
    </row>
    <row r="464" spans="1:27" x14ac:dyDescent="0.55000000000000004">
      <c r="A464" s="1">
        <v>646.99999999994998</v>
      </c>
      <c r="B464" s="1">
        <v>4.5822449374655901E-4</v>
      </c>
      <c r="C464" s="1">
        <v>2.41729271116722E-4</v>
      </c>
      <c r="D464" s="1">
        <v>-9.0623057667986505E-5</v>
      </c>
      <c r="E464" s="1">
        <v>-1.86070076746564E-4</v>
      </c>
      <c r="F464" s="1">
        <v>-4.9208919999065001E-5</v>
      </c>
      <c r="G464" s="1">
        <v>7.7364725935055701E-4</v>
      </c>
      <c r="H464" s="1">
        <v>-1.8336979812531601E-2</v>
      </c>
      <c r="I464" s="1">
        <v>-4.5353222061741201E-4</v>
      </c>
      <c r="S464" s="1">
        <v>646.99999999994998</v>
      </c>
      <c r="T464" s="1">
        <v>9.4797261942310307E-2</v>
      </c>
      <c r="U464" s="1">
        <v>-9.6079697952476597E-4</v>
      </c>
      <c r="V464" s="1">
        <v>-3.2806414181687999E-3</v>
      </c>
      <c r="W464" s="1">
        <v>-6.1341117203193704E-3</v>
      </c>
      <c r="X464" s="1">
        <v>-8.4300228521969507E-3</v>
      </c>
      <c r="Y464" s="1">
        <v>-1.00542593788544E-2</v>
      </c>
      <c r="Z464" s="1">
        <v>-1.2719755844562799E-2</v>
      </c>
      <c r="AA464" s="1">
        <v>-2.3548683677942201E-4</v>
      </c>
    </row>
    <row r="465" spans="1:27" x14ac:dyDescent="0.55000000000000004">
      <c r="A465" s="1">
        <v>647.99999999994998</v>
      </c>
      <c r="B465" s="1">
        <v>2.2683935681117699E-4</v>
      </c>
      <c r="C465" s="1">
        <v>-2.67075177789997E-4</v>
      </c>
      <c r="D465" s="1">
        <v>-6.8869415863202798E-4</v>
      </c>
      <c r="E465" s="1">
        <v>-1.0147250824866999E-3</v>
      </c>
      <c r="F465" s="1">
        <v>-1.14720688313936E-3</v>
      </c>
      <c r="G465" s="1">
        <v>-5.1053975944843899E-4</v>
      </c>
      <c r="H465" s="1">
        <v>-1.7076646908038302E-2</v>
      </c>
      <c r="I465" s="1">
        <v>-4.8122067141604199E-4</v>
      </c>
      <c r="S465" s="1">
        <v>647.99999999994998</v>
      </c>
      <c r="T465" s="1">
        <v>9.4936242754789305E-2</v>
      </c>
      <c r="U465" s="1">
        <v>-1.10616804213224E-3</v>
      </c>
      <c r="V465" s="1">
        <v>-3.6092476581421999E-3</v>
      </c>
      <c r="W465" s="1">
        <v>-6.61869526239356E-3</v>
      </c>
      <c r="X465" s="1">
        <v>-9.0237227873702797E-3</v>
      </c>
      <c r="Y465" s="1">
        <v>-1.0825377681152199E-2</v>
      </c>
      <c r="Z465" s="1">
        <v>-1.37231504596684E-2</v>
      </c>
      <c r="AA465" s="1">
        <v>-2.9439576238907199E-4</v>
      </c>
    </row>
    <row r="466" spans="1:27" x14ac:dyDescent="0.55000000000000004">
      <c r="A466" s="1">
        <v>648.99999999994895</v>
      </c>
      <c r="B466" s="1">
        <v>-7.1158158257077594E-5</v>
      </c>
      <c r="C466" s="1">
        <v>-7.3591163385634502E-4</v>
      </c>
      <c r="D466" s="1">
        <v>-1.4254429798787899E-3</v>
      </c>
      <c r="E466" s="1">
        <v>-1.8241584373986199E-3</v>
      </c>
      <c r="F466" s="1">
        <v>-2.2207609024097498E-3</v>
      </c>
      <c r="G466" s="1">
        <v>-1.7788846344440499E-3</v>
      </c>
      <c r="H466" s="1">
        <v>-1.6055935964920501E-2</v>
      </c>
      <c r="I466" s="1">
        <v>-4.8705795827158599E-4</v>
      </c>
      <c r="S466" s="1">
        <v>648.99999999994895</v>
      </c>
      <c r="T466" s="1">
        <v>9.5262840786185604E-2</v>
      </c>
      <c r="U466" s="1">
        <v>-1.2133768518800101E-3</v>
      </c>
      <c r="V466" s="1">
        <v>-3.9076675434931299E-3</v>
      </c>
      <c r="W466" s="1">
        <v>-6.9720698559615204E-3</v>
      </c>
      <c r="X466" s="1">
        <v>-9.6514822346512891E-3</v>
      </c>
      <c r="Y466" s="1">
        <v>-1.15783469111516E-2</v>
      </c>
      <c r="Z466" s="1">
        <v>-1.4578176383278201E-2</v>
      </c>
      <c r="AA466" s="1">
        <v>-4.0599681702641798E-4</v>
      </c>
    </row>
    <row r="467" spans="1:27" x14ac:dyDescent="0.55000000000000004">
      <c r="A467" s="1">
        <v>649.99999999994805</v>
      </c>
      <c r="B467" s="1">
        <v>-3.4841476342496399E-4</v>
      </c>
      <c r="C467" s="1">
        <v>-1.0771244782192501E-3</v>
      </c>
      <c r="D467" s="1">
        <v>-2.0409746867158501E-3</v>
      </c>
      <c r="E467" s="1">
        <v>-2.6566826900615401E-3</v>
      </c>
      <c r="F467" s="1">
        <v>-3.1764518579453101E-3</v>
      </c>
      <c r="G467" s="1">
        <v>-3.0508215277825902E-3</v>
      </c>
      <c r="H467" s="1">
        <v>-1.5154412586664801E-2</v>
      </c>
      <c r="I467" s="1">
        <v>-5.2571511113707497E-4</v>
      </c>
      <c r="S467" s="1">
        <v>649.99999999994805</v>
      </c>
      <c r="T467" s="1">
        <v>9.5980841024472394E-2</v>
      </c>
      <c r="U467" s="1">
        <v>-1.2662739530390199E-3</v>
      </c>
      <c r="V467" s="1">
        <v>-4.1621592463438302E-3</v>
      </c>
      <c r="W467" s="1">
        <v>-7.4133651488681104E-3</v>
      </c>
      <c r="X467" s="1">
        <v>-1.0135520737653701E-2</v>
      </c>
      <c r="Y467" s="1">
        <v>-1.22894215055069E-2</v>
      </c>
      <c r="Z467" s="1">
        <v>-1.5413463330197099E-2</v>
      </c>
      <c r="AA467" s="1">
        <v>-4.2233795448592401E-4</v>
      </c>
    </row>
    <row r="468" spans="1:27" x14ac:dyDescent="0.55000000000000004">
      <c r="A468" s="1">
        <v>650.99999999994702</v>
      </c>
      <c r="B468" s="1">
        <v>-4.6270634061899699E-4</v>
      </c>
      <c r="C468" s="1">
        <v>-1.40496960654125E-3</v>
      </c>
      <c r="D468" s="1">
        <v>-2.4960318324609202E-3</v>
      </c>
      <c r="E468" s="1">
        <v>-3.2954246689858601E-3</v>
      </c>
      <c r="F468" s="1">
        <v>-4.0062781661805904E-3</v>
      </c>
      <c r="G468" s="1">
        <v>-4.1011590449907803E-3</v>
      </c>
      <c r="H468" s="1">
        <v>-1.4251020050159499E-2</v>
      </c>
      <c r="I468" s="1">
        <v>-4.3956694425078901E-4</v>
      </c>
      <c r="S468" s="1">
        <v>650.99999999994702</v>
      </c>
      <c r="T468" s="1">
        <v>9.6735643736886506E-2</v>
      </c>
      <c r="U468" s="1">
        <v>-1.2679032332310401E-3</v>
      </c>
      <c r="V468" s="1">
        <v>-4.3276343141930504E-3</v>
      </c>
      <c r="W468" s="1">
        <v>-7.6981148030499796E-3</v>
      </c>
      <c r="X468" s="1">
        <v>-1.0581972223467901E-2</v>
      </c>
      <c r="Y468" s="1">
        <v>-1.2879638439316001E-2</v>
      </c>
      <c r="Z468" s="1">
        <v>-1.6140628741081901E-2</v>
      </c>
      <c r="AA468" s="1">
        <v>-2.9517597212440003E-4</v>
      </c>
    </row>
    <row r="469" spans="1:27" x14ac:dyDescent="0.55000000000000004">
      <c r="A469" s="1">
        <v>651.999999999946</v>
      </c>
      <c r="B469" s="1">
        <v>-6.2147912995621395E-4</v>
      </c>
      <c r="C469" s="1">
        <v>-1.8021616707280599E-3</v>
      </c>
      <c r="D469" s="1">
        <v>-2.9948384966569999E-3</v>
      </c>
      <c r="E469" s="1">
        <v>-3.9789499563266002E-3</v>
      </c>
      <c r="F469" s="1">
        <v>-4.8744198770929803E-3</v>
      </c>
      <c r="G469" s="1">
        <v>-5.1404296500021001E-3</v>
      </c>
      <c r="H469" s="1">
        <v>-1.36262307511091E-2</v>
      </c>
      <c r="I469" s="1">
        <v>-4.0296268871415101E-4</v>
      </c>
      <c r="S469" s="1">
        <v>651.999999999946</v>
      </c>
      <c r="T469" s="1">
        <v>9.7511650300146302E-2</v>
      </c>
      <c r="U469" s="1">
        <v>-1.3401492097896599E-3</v>
      </c>
      <c r="V469" s="1">
        <v>-4.5738602341523901E-3</v>
      </c>
      <c r="W469" s="1">
        <v>-8.0039595035433404E-3</v>
      </c>
      <c r="X469" s="1">
        <v>-1.10508926520909E-2</v>
      </c>
      <c r="Y469" s="1">
        <v>-1.3461667666027299E-2</v>
      </c>
      <c r="Z469" s="1">
        <v>-1.6873096615329299E-2</v>
      </c>
      <c r="AA469" s="1">
        <v>-2.7215048103968798E-4</v>
      </c>
    </row>
    <row r="470" spans="1:27" x14ac:dyDescent="0.55000000000000004">
      <c r="A470" s="1">
        <v>652.99999999994498</v>
      </c>
      <c r="B470" s="1">
        <v>-7.4716689516027496E-4</v>
      </c>
      <c r="C470" s="1">
        <v>-2.1927567005228001E-3</v>
      </c>
      <c r="D470" s="1">
        <v>-3.5182427204939202E-3</v>
      </c>
      <c r="E470" s="1">
        <v>-4.6961164726687403E-3</v>
      </c>
      <c r="F470" s="1">
        <v>-5.7222677295744699E-3</v>
      </c>
      <c r="G470" s="1">
        <v>-6.2219774599755698E-3</v>
      </c>
      <c r="H470" s="1">
        <v>-1.3208142888082201E-2</v>
      </c>
      <c r="I470" s="1">
        <v>-3.65104189591361E-4</v>
      </c>
      <c r="S470" s="1">
        <v>652.99999999994498</v>
      </c>
      <c r="T470" s="1">
        <v>9.8328806866968793E-2</v>
      </c>
      <c r="U470" s="1">
        <v>-1.4933332359792801E-3</v>
      </c>
      <c r="V470" s="1">
        <v>-4.8088090012547002E-3</v>
      </c>
      <c r="W470" s="1">
        <v>-8.4164581332265807E-3</v>
      </c>
      <c r="X470" s="1">
        <v>-1.15413481133623E-2</v>
      </c>
      <c r="Y470" s="1">
        <v>-1.40381708187478E-2</v>
      </c>
      <c r="Z470" s="1">
        <v>-1.7554659553767501E-2</v>
      </c>
      <c r="AA470" s="1">
        <v>-3.7090841457142198E-4</v>
      </c>
    </row>
    <row r="471" spans="1:27" x14ac:dyDescent="0.55000000000000004">
      <c r="A471" s="1">
        <v>653.99999999994395</v>
      </c>
      <c r="B471" s="1">
        <v>-8.66710049611726E-4</v>
      </c>
      <c r="C471" s="1">
        <v>-2.4912077811142601E-3</v>
      </c>
      <c r="D471" s="1">
        <v>-3.9973261805137097E-3</v>
      </c>
      <c r="E471" s="1">
        <v>-5.25764701729121E-3</v>
      </c>
      <c r="F471" s="1">
        <v>-6.4343676334886598E-3</v>
      </c>
      <c r="G471" s="1">
        <v>-7.1503363271072599E-3</v>
      </c>
      <c r="H471" s="1">
        <v>-1.2984311596026201E-2</v>
      </c>
      <c r="I471" s="1">
        <v>-2.9878498141539602E-4</v>
      </c>
      <c r="S471" s="1">
        <v>653.99999999994395</v>
      </c>
      <c r="T471" s="1">
        <v>9.9067107868091697E-2</v>
      </c>
      <c r="U471" s="1">
        <v>-1.5228203793510699E-3</v>
      </c>
      <c r="V471" s="1">
        <v>-4.9888848540570697E-3</v>
      </c>
      <c r="W471" s="1">
        <v>-8.6695584441192301E-3</v>
      </c>
      <c r="X471" s="1">
        <v>-1.1829430054463699E-2</v>
      </c>
      <c r="Y471" s="1">
        <v>-1.45516928793846E-2</v>
      </c>
      <c r="Z471" s="1">
        <v>-1.8128922577762101E-2</v>
      </c>
      <c r="AA471" s="1">
        <v>-3.2564490421660598E-4</v>
      </c>
    </row>
    <row r="472" spans="1:27" x14ac:dyDescent="0.55000000000000004">
      <c r="A472" s="1">
        <v>654.99999999994304</v>
      </c>
      <c r="B472" s="1">
        <v>-1.13045429076812E-3</v>
      </c>
      <c r="C472" s="1">
        <v>-2.79814680793455E-3</v>
      </c>
      <c r="D472" s="1">
        <v>-4.4800702316145496E-3</v>
      </c>
      <c r="E472" s="1">
        <v>-5.9597027811535601E-3</v>
      </c>
      <c r="F472" s="1">
        <v>-7.2809725186821798E-3</v>
      </c>
      <c r="G472" s="1">
        <v>-8.0945390452935393E-3</v>
      </c>
      <c r="H472" s="1">
        <v>-1.2995410518887701E-2</v>
      </c>
      <c r="I472" s="1">
        <v>-3.5550903328629598E-4</v>
      </c>
      <c r="S472" s="1">
        <v>654.99999999994304</v>
      </c>
      <c r="T472" s="1">
        <v>9.98876412017069E-2</v>
      </c>
      <c r="U472" s="1">
        <v>-1.7000014950197999E-3</v>
      </c>
      <c r="V472" s="1">
        <v>-5.2468472624113598E-3</v>
      </c>
      <c r="W472" s="1">
        <v>-9.0383251805068003E-3</v>
      </c>
      <c r="X472" s="1">
        <v>-1.2276308342517601E-2</v>
      </c>
      <c r="Y472" s="1">
        <v>-1.51211074844287E-2</v>
      </c>
      <c r="Z472" s="1">
        <v>-1.8786512559231899E-2</v>
      </c>
      <c r="AA472" s="1">
        <v>-4.0775644514517301E-4</v>
      </c>
    </row>
    <row r="473" spans="1:27" x14ac:dyDescent="0.55000000000000004">
      <c r="A473" s="1">
        <v>655.99999999994202</v>
      </c>
      <c r="B473" s="1">
        <v>-1.26236568226671E-3</v>
      </c>
      <c r="C473" s="1">
        <v>-3.0485661228548998E-3</v>
      </c>
      <c r="D473" s="1">
        <v>-4.8251017955004199E-3</v>
      </c>
      <c r="E473" s="1">
        <v>-6.5086089137326702E-3</v>
      </c>
      <c r="F473" s="1">
        <v>-7.8944339540005602E-3</v>
      </c>
      <c r="G473" s="1">
        <v>-8.8596124899837595E-3</v>
      </c>
      <c r="H473" s="1">
        <v>-1.3083608961715299E-2</v>
      </c>
      <c r="I473" s="1">
        <v>-3.1933114522861397E-4</v>
      </c>
      <c r="S473" s="1">
        <v>655.99999999994202</v>
      </c>
      <c r="T473" s="1">
        <v>0.10053285494312</v>
      </c>
      <c r="U473" s="1">
        <v>-1.7092993793614501E-3</v>
      </c>
      <c r="V473" s="1">
        <v>-5.32781454777447E-3</v>
      </c>
      <c r="W473" s="1">
        <v>-9.2749993407472003E-3</v>
      </c>
      <c r="X473" s="1">
        <v>-1.2487724595622101E-2</v>
      </c>
      <c r="Y473" s="1">
        <v>-1.54652473435818E-2</v>
      </c>
      <c r="Z473" s="1">
        <v>-1.93055705108734E-2</v>
      </c>
      <c r="AA473" s="1">
        <v>-3.8027301147327999E-4</v>
      </c>
    </row>
    <row r="474" spans="1:27" x14ac:dyDescent="0.55000000000000004">
      <c r="A474" s="1">
        <v>656.999999999941</v>
      </c>
      <c r="B474" s="1">
        <v>-1.4009878200357899E-3</v>
      </c>
      <c r="C474" s="1">
        <v>-3.3398456512547499E-3</v>
      </c>
      <c r="D474" s="1">
        <v>-5.2388202147658196E-3</v>
      </c>
      <c r="E474" s="1">
        <v>-6.9945020198710099E-3</v>
      </c>
      <c r="F474" s="1">
        <v>-8.4953457996170493E-3</v>
      </c>
      <c r="G474" s="1">
        <v>-9.6345359268264295E-3</v>
      </c>
      <c r="H474" s="1">
        <v>-1.32624485773095E-2</v>
      </c>
      <c r="I474" s="1">
        <v>-3.3731063008157801E-4</v>
      </c>
      <c r="S474" s="1">
        <v>656.999999999941</v>
      </c>
      <c r="T474" s="1">
        <v>0.10118593088317</v>
      </c>
      <c r="U474" s="1">
        <v>-1.7672036869540899E-3</v>
      </c>
      <c r="V474" s="1">
        <v>-5.5113906975639698E-3</v>
      </c>
      <c r="W474" s="1">
        <v>-9.4558115957500792E-3</v>
      </c>
      <c r="X474" s="1">
        <v>-1.28579452348145E-2</v>
      </c>
      <c r="Y474" s="1">
        <v>-1.58673927030091E-2</v>
      </c>
      <c r="Z474" s="1">
        <v>-1.9729955116206101E-2</v>
      </c>
      <c r="AA474" s="1">
        <v>-4.02893318428118E-4</v>
      </c>
    </row>
    <row r="475" spans="1:27" x14ac:dyDescent="0.55000000000000004">
      <c r="A475" s="1">
        <v>657.99999999993997</v>
      </c>
      <c r="B475" s="1">
        <v>-1.45058555462831E-3</v>
      </c>
      <c r="C475" s="1">
        <v>-3.5926923357882702E-3</v>
      </c>
      <c r="D475" s="1">
        <v>-5.6342182295971302E-3</v>
      </c>
      <c r="E475" s="1">
        <v>-7.4273653528079903E-3</v>
      </c>
      <c r="F475" s="1">
        <v>-9.0652452693536709E-3</v>
      </c>
      <c r="G475" s="1">
        <v>-1.0415557970624901E-2</v>
      </c>
      <c r="H475" s="1">
        <v>-1.35053504344924E-2</v>
      </c>
      <c r="I475" s="1">
        <v>-2.2648506282265399E-4</v>
      </c>
      <c r="S475" s="1">
        <v>657.99999999993997</v>
      </c>
      <c r="T475" s="1">
        <v>0.101723435453848</v>
      </c>
      <c r="U475" s="1">
        <v>-1.79441335686138E-3</v>
      </c>
      <c r="V475" s="1">
        <v>-5.5978671862815799E-3</v>
      </c>
      <c r="W475" s="1">
        <v>-9.5906861052628793E-3</v>
      </c>
      <c r="X475" s="1">
        <v>-1.30685392213899E-2</v>
      </c>
      <c r="Y475" s="1">
        <v>-1.6167420284494201E-2</v>
      </c>
      <c r="Z475" s="1">
        <v>-2.0092791463240299E-2</v>
      </c>
      <c r="AA475" s="1">
        <v>-3.2008201719849303E-4</v>
      </c>
    </row>
    <row r="476" spans="1:27" x14ac:dyDescent="0.55000000000000004">
      <c r="A476" s="1">
        <v>658.99999999993997</v>
      </c>
      <c r="B476" s="1">
        <v>-1.54432455735996E-3</v>
      </c>
      <c r="C476" s="1">
        <v>-3.7083683642063999E-3</v>
      </c>
      <c r="D476" s="1">
        <v>-6.0000999895336998E-3</v>
      </c>
      <c r="E476" s="1">
        <v>-7.9077076921021394E-3</v>
      </c>
      <c r="F476" s="1">
        <v>-9.60171892224157E-3</v>
      </c>
      <c r="G476" s="1">
        <v>-1.10296383483583E-2</v>
      </c>
      <c r="H476" s="1">
        <v>-1.37590539234909E-2</v>
      </c>
      <c r="I476" s="1">
        <v>-1.6488835296627101E-4</v>
      </c>
      <c r="S476" s="1">
        <v>658.99999999993997</v>
      </c>
      <c r="T476" s="1">
        <v>0.102173555972635</v>
      </c>
      <c r="U476" s="1">
        <v>-1.8346015243192199E-3</v>
      </c>
      <c r="V476" s="1">
        <v>-5.6660581321161399E-3</v>
      </c>
      <c r="W476" s="1">
        <v>-9.7564026581103205E-3</v>
      </c>
      <c r="X476" s="1">
        <v>-1.32626551052648E-2</v>
      </c>
      <c r="Y476" s="1">
        <v>-1.6492769938101299E-2</v>
      </c>
      <c r="Z476" s="1">
        <v>-2.0552029215269101E-2</v>
      </c>
      <c r="AA476" s="1">
        <v>-3.3368433153265501E-4</v>
      </c>
    </row>
    <row r="477" spans="1:27" x14ac:dyDescent="0.55000000000000004">
      <c r="A477" s="1">
        <v>659.99999999993895</v>
      </c>
      <c r="B477" s="1">
        <v>-1.6226185811626099E-3</v>
      </c>
      <c r="C477" s="1">
        <v>-3.94220029377872E-3</v>
      </c>
      <c r="D477" s="1">
        <v>-6.2680886932786903E-3</v>
      </c>
      <c r="E477" s="1">
        <v>-8.3771715741973903E-3</v>
      </c>
      <c r="F477" s="1">
        <v>-1.0172649830583899E-2</v>
      </c>
      <c r="G477" s="1">
        <v>-1.16844125633593E-2</v>
      </c>
      <c r="H477" s="1">
        <v>-1.40146651626197E-2</v>
      </c>
      <c r="I477" s="1">
        <v>-1.2606438806392001E-4</v>
      </c>
      <c r="S477" s="1">
        <v>659.99999999993895</v>
      </c>
      <c r="T477" s="1">
        <v>0.102516197293009</v>
      </c>
      <c r="U477" s="1">
        <v>-1.8714019948491299E-3</v>
      </c>
      <c r="V477" s="1">
        <v>-5.7769998080922803E-3</v>
      </c>
      <c r="W477" s="1">
        <v>-9.9483077441988293E-3</v>
      </c>
      <c r="X477" s="1">
        <v>-1.3468817309728201E-2</v>
      </c>
      <c r="Y477" s="1">
        <v>-1.67803079259774E-2</v>
      </c>
      <c r="Z477" s="1">
        <v>-2.0769996058034101E-2</v>
      </c>
      <c r="AA477" s="1">
        <v>-3.32199449277695E-4</v>
      </c>
    </row>
    <row r="478" spans="1:27" x14ac:dyDescent="0.55000000000000004">
      <c r="A478" s="1">
        <v>660.99999999993804</v>
      </c>
      <c r="B478" s="1">
        <v>-1.73241328987482E-3</v>
      </c>
      <c r="C478" s="1">
        <v>-4.1336907199128001E-3</v>
      </c>
      <c r="D478" s="1">
        <v>-6.6260541989121204E-3</v>
      </c>
      <c r="E478" s="1">
        <v>-8.7759038523570893E-3</v>
      </c>
      <c r="F478" s="1">
        <v>-1.06132705082435E-2</v>
      </c>
      <c r="G478" s="1">
        <v>-1.2312866074027999E-2</v>
      </c>
      <c r="H478" s="1">
        <v>-1.43968356118436E-2</v>
      </c>
      <c r="I478" s="1">
        <v>-1.25841367883126E-4</v>
      </c>
      <c r="S478" s="1">
        <v>660.99999999993804</v>
      </c>
      <c r="T478" s="1">
        <v>0.102790057766435</v>
      </c>
      <c r="U478" s="1">
        <v>-1.9222395921371701E-3</v>
      </c>
      <c r="V478" s="1">
        <v>-5.9036361169873897E-3</v>
      </c>
      <c r="W478" s="1">
        <v>-1.01397842375965E-2</v>
      </c>
      <c r="X478" s="1">
        <v>-1.3707369071945599E-2</v>
      </c>
      <c r="Y478" s="1">
        <v>-1.70065095802137E-2</v>
      </c>
      <c r="Z478" s="1">
        <v>-2.1133509014923599E-2</v>
      </c>
      <c r="AA478" s="1">
        <v>-3.38323117552076E-4</v>
      </c>
    </row>
    <row r="479" spans="1:27" x14ac:dyDescent="0.55000000000000004">
      <c r="A479" s="1">
        <v>661.99999999993702</v>
      </c>
      <c r="B479" s="1">
        <v>-1.7730437657119001E-3</v>
      </c>
      <c r="C479" s="1">
        <v>-4.2501346165646197E-3</v>
      </c>
      <c r="D479" s="1">
        <v>-6.8114151580617203E-3</v>
      </c>
      <c r="E479" s="1">
        <v>-9.0440979488276008E-3</v>
      </c>
      <c r="F479" s="1">
        <v>-1.1034723017716601E-2</v>
      </c>
      <c r="G479" s="1">
        <v>-1.27498219898966E-2</v>
      </c>
      <c r="H479" s="1">
        <v>-1.46449352080112E-2</v>
      </c>
      <c r="I479" s="1">
        <v>-7.5427266273842E-5</v>
      </c>
      <c r="S479" s="1">
        <v>661.99999999993702</v>
      </c>
      <c r="T479" s="1">
        <v>0.10290161906629899</v>
      </c>
      <c r="U479" s="1">
        <v>-1.9092375204664599E-3</v>
      </c>
      <c r="V479" s="1">
        <v>-5.9742285876831199E-3</v>
      </c>
      <c r="W479" s="1">
        <v>-1.0240321128729199E-2</v>
      </c>
      <c r="X479" s="1">
        <v>-1.3696874931004001E-2</v>
      </c>
      <c r="Y479" s="1">
        <v>-1.7146372560665198E-2</v>
      </c>
      <c r="Z479" s="1">
        <v>-2.12419077185599E-2</v>
      </c>
      <c r="AA479" s="1">
        <v>-2.4675257600473901E-4</v>
      </c>
    </row>
    <row r="480" spans="1:27" x14ac:dyDescent="0.55000000000000004">
      <c r="A480" s="1">
        <v>662.99999999993599</v>
      </c>
      <c r="B480" s="1">
        <v>-1.8246473999583299E-3</v>
      </c>
      <c r="C480" s="1">
        <v>-4.4635166183626396E-3</v>
      </c>
      <c r="D480" s="1">
        <v>-7.0605898568844002E-3</v>
      </c>
      <c r="E480" s="1">
        <v>-9.3045702468877705E-3</v>
      </c>
      <c r="F480" s="1">
        <v>-1.1347980354284399E-2</v>
      </c>
      <c r="G480" s="1">
        <v>-1.31923315402991E-2</v>
      </c>
      <c r="H480" s="1">
        <v>-1.4977462935188099E-2</v>
      </c>
      <c r="I480" s="1">
        <v>-1.1322303542926701E-4</v>
      </c>
      <c r="S480" s="1">
        <v>662.99999999993599</v>
      </c>
      <c r="T480" s="1">
        <v>0.102973794589884</v>
      </c>
      <c r="U480" s="1">
        <v>-1.9335168035260399E-3</v>
      </c>
      <c r="V480" s="1">
        <v>-6.06184332314631E-3</v>
      </c>
      <c r="W480" s="1">
        <v>-1.02836156400906E-2</v>
      </c>
      <c r="X480" s="1">
        <v>-1.39109185043177E-2</v>
      </c>
      <c r="Y480" s="1">
        <v>-1.7316808093345501E-2</v>
      </c>
      <c r="Z480" s="1">
        <v>-2.1421214617442699E-2</v>
      </c>
      <c r="AA480" s="1">
        <v>-3.12297781235476E-4</v>
      </c>
    </row>
    <row r="481" spans="1:27" x14ac:dyDescent="0.55000000000000004">
      <c r="A481" s="1">
        <v>663.99999999993497</v>
      </c>
      <c r="B481" s="1">
        <v>-1.88645765763664E-3</v>
      </c>
      <c r="C481" s="1">
        <v>-4.5152765047058096E-3</v>
      </c>
      <c r="D481" s="1">
        <v>-7.2258428610295798E-3</v>
      </c>
      <c r="E481" s="1">
        <v>-9.6194852100269894E-3</v>
      </c>
      <c r="F481" s="1">
        <v>-1.17509451479316E-2</v>
      </c>
      <c r="G481" s="1">
        <v>-1.3677315791976201E-2</v>
      </c>
      <c r="H481" s="1">
        <v>-1.51297785670536E-2</v>
      </c>
      <c r="I481" s="1">
        <v>-8.1764305796763506E-5</v>
      </c>
      <c r="S481" s="1">
        <v>663.99999999993497</v>
      </c>
      <c r="T481" s="1">
        <v>0.102957075856024</v>
      </c>
      <c r="U481" s="1">
        <v>-1.96822164928378E-3</v>
      </c>
      <c r="V481" s="1">
        <v>-6.0081651458556498E-3</v>
      </c>
      <c r="W481" s="1">
        <v>-1.0350908785622E-2</v>
      </c>
      <c r="X481" s="1">
        <v>-1.39049024898555E-2</v>
      </c>
      <c r="Y481" s="1">
        <v>-1.7413389764409402E-2</v>
      </c>
      <c r="Z481" s="1">
        <v>-2.16128876533484E-2</v>
      </c>
      <c r="AA481" s="1">
        <v>-2.7063764708027202E-4</v>
      </c>
    </row>
    <row r="482" spans="1:27" x14ac:dyDescent="0.55000000000000004">
      <c r="A482" s="1">
        <v>664.99999999993395</v>
      </c>
      <c r="B482" s="1">
        <v>-1.9122002516122299E-3</v>
      </c>
      <c r="C482" s="1">
        <v>-4.6699028914606103E-3</v>
      </c>
      <c r="D482" s="1">
        <v>-7.3822252183564701E-3</v>
      </c>
      <c r="E482" s="1">
        <v>-9.8747255717151795E-3</v>
      </c>
      <c r="F482" s="1">
        <v>-1.20466965115919E-2</v>
      </c>
      <c r="G482" s="1">
        <v>-1.4062358428202699E-2</v>
      </c>
      <c r="H482" s="1">
        <v>-1.53526288539851E-2</v>
      </c>
      <c r="I482" s="1">
        <v>-3.87136583994213E-5</v>
      </c>
      <c r="S482" s="1">
        <v>664.99999999993395</v>
      </c>
      <c r="T482" s="1">
        <v>0.102889644864586</v>
      </c>
      <c r="U482" s="1">
        <v>-1.9726048319377199E-3</v>
      </c>
      <c r="V482" s="1">
        <v>-6.0439985493687797E-3</v>
      </c>
      <c r="W482" s="1">
        <v>-1.0351579846938901E-2</v>
      </c>
      <c r="X482" s="1">
        <v>-1.39859785342978E-2</v>
      </c>
      <c r="Y482" s="1">
        <v>-1.74443923220809E-2</v>
      </c>
      <c r="Z482" s="1">
        <v>-2.16842015512499E-2</v>
      </c>
      <c r="AA482" s="1">
        <v>-2.3181942857643001E-4</v>
      </c>
    </row>
    <row r="483" spans="1:27" x14ac:dyDescent="0.55000000000000004">
      <c r="A483" s="1">
        <v>665.99999999993304</v>
      </c>
      <c r="B483" s="1">
        <v>-2.0077863745148099E-3</v>
      </c>
      <c r="C483" s="1">
        <v>-4.7853030207956103E-3</v>
      </c>
      <c r="D483" s="1">
        <v>-7.6461667256905903E-3</v>
      </c>
      <c r="E483" s="1">
        <v>-1.0121221063334599E-2</v>
      </c>
      <c r="F483" s="1">
        <v>-1.230681354073E-2</v>
      </c>
      <c r="G483" s="1">
        <v>-1.44904037710126E-2</v>
      </c>
      <c r="H483" s="1">
        <v>-1.55779035531581E-2</v>
      </c>
      <c r="I483" s="1">
        <v>-8.9618318600043898E-5</v>
      </c>
      <c r="S483" s="1">
        <v>665.99999999993304</v>
      </c>
      <c r="T483" s="1">
        <v>0.102824876458116</v>
      </c>
      <c r="U483" s="1">
        <v>-2.07767067994442E-3</v>
      </c>
      <c r="V483" s="1">
        <v>-6.1677802873804999E-3</v>
      </c>
      <c r="W483" s="1">
        <v>-1.0424394582523099E-2</v>
      </c>
      <c r="X483" s="1">
        <v>-1.4036998582790901E-2</v>
      </c>
      <c r="Y483" s="1">
        <v>-1.75984778138439E-2</v>
      </c>
      <c r="Z483" s="1">
        <v>-2.1778513550261398E-2</v>
      </c>
      <c r="AA483" s="1">
        <v>-2.6314501936294099E-4</v>
      </c>
    </row>
    <row r="484" spans="1:27" x14ac:dyDescent="0.55000000000000004">
      <c r="A484" s="1">
        <v>666.99999999993202</v>
      </c>
      <c r="B484" s="1">
        <v>-2.0746433456767799E-3</v>
      </c>
      <c r="C484" s="1">
        <v>-4.9295555973210897E-3</v>
      </c>
      <c r="D484" s="1">
        <v>-7.7810488651827896E-3</v>
      </c>
      <c r="E484" s="1">
        <v>-1.02981995572699E-2</v>
      </c>
      <c r="F484" s="1">
        <v>-1.2597009911627001E-2</v>
      </c>
      <c r="G484" s="1">
        <v>-1.47324274755121E-2</v>
      </c>
      <c r="H484" s="1">
        <v>-1.5718628296268401E-2</v>
      </c>
      <c r="I484" s="1">
        <v>-6.9069889331249795E-5</v>
      </c>
      <c r="S484" s="1">
        <v>666.99999999993202</v>
      </c>
      <c r="T484" s="1">
        <v>0.10272849761814901</v>
      </c>
      <c r="U484" s="1">
        <v>-2.0638585967064499E-3</v>
      </c>
      <c r="V484" s="1">
        <v>-6.1251471923799202E-3</v>
      </c>
      <c r="W484" s="1">
        <v>-1.04429910717265E-2</v>
      </c>
      <c r="X484" s="1">
        <v>-1.41192360097822E-2</v>
      </c>
      <c r="Y484" s="1">
        <v>-1.75736664564917E-2</v>
      </c>
      <c r="Z484" s="1">
        <v>-2.1781294356820202E-2</v>
      </c>
      <c r="AA484" s="1">
        <v>-2.8243317532451902E-4</v>
      </c>
    </row>
    <row r="485" spans="1:27" x14ac:dyDescent="0.55000000000000004">
      <c r="A485" s="1">
        <v>667.99999999993099</v>
      </c>
      <c r="B485" s="1">
        <v>-2.0875164787688399E-3</v>
      </c>
      <c r="C485" s="1">
        <v>-4.9941227836299501E-3</v>
      </c>
      <c r="D485" s="1">
        <v>-7.8922167609391507E-3</v>
      </c>
      <c r="E485" s="1">
        <v>-1.03784026361536E-2</v>
      </c>
      <c r="F485" s="1">
        <v>-1.27914314224403E-2</v>
      </c>
      <c r="G485" s="1">
        <v>-1.4998230143302101E-2</v>
      </c>
      <c r="H485" s="1">
        <v>-1.5856560796571498E-2</v>
      </c>
      <c r="I485" s="1">
        <v>2.3825713518259701E-5</v>
      </c>
      <c r="S485" s="1">
        <v>667.99999999993099</v>
      </c>
      <c r="T485" s="1">
        <v>0.102562972950865</v>
      </c>
      <c r="U485" s="1">
        <v>-2.0420897242248901E-3</v>
      </c>
      <c r="V485" s="1">
        <v>-6.1161719863857301E-3</v>
      </c>
      <c r="W485" s="1">
        <v>-1.03957734402087E-2</v>
      </c>
      <c r="X485" s="1">
        <v>-1.4077709283680901E-2</v>
      </c>
      <c r="Y485" s="1">
        <v>-1.7548017221948799E-2</v>
      </c>
      <c r="Z485" s="1">
        <v>-2.17792698131603E-2</v>
      </c>
      <c r="AA485" s="1">
        <v>-2.20705592140684E-4</v>
      </c>
    </row>
    <row r="486" spans="1:27" x14ac:dyDescent="0.55000000000000004">
      <c r="A486" s="1">
        <v>668.99999999992997</v>
      </c>
      <c r="B486" s="1">
        <v>-2.0608117663907101E-3</v>
      </c>
      <c r="C486" s="1">
        <v>-5.0179799150606198E-3</v>
      </c>
      <c r="D486" s="1">
        <v>-7.9690868597579092E-3</v>
      </c>
      <c r="E486" s="1">
        <v>-1.04544236772864E-2</v>
      </c>
      <c r="F486" s="1">
        <v>-1.28810178316474E-2</v>
      </c>
      <c r="G486" s="1">
        <v>-1.5114120930489101E-2</v>
      </c>
      <c r="H486" s="1">
        <v>-1.5873856889629698E-2</v>
      </c>
      <c r="I486" s="1">
        <v>-9.7982330439835096E-6</v>
      </c>
      <c r="S486" s="1">
        <v>668.99999999992997</v>
      </c>
      <c r="T486" s="1">
        <v>0.102373224278425</v>
      </c>
      <c r="U486" s="1">
        <v>-2.0368780613299301E-3</v>
      </c>
      <c r="V486" s="1">
        <v>-6.0235255697645403E-3</v>
      </c>
      <c r="W486" s="1">
        <v>-1.0347740981232499E-2</v>
      </c>
      <c r="X486" s="1">
        <v>-1.39649413992834E-2</v>
      </c>
      <c r="Y486" s="1">
        <v>-1.7509738759281E-2</v>
      </c>
      <c r="Z486" s="1">
        <v>-2.1651066455676399E-2</v>
      </c>
      <c r="AA486" s="1">
        <v>-1.75677680034944E-4</v>
      </c>
    </row>
    <row r="487" spans="1:27" x14ac:dyDescent="0.55000000000000004">
      <c r="A487" s="1">
        <v>669.99999999992997</v>
      </c>
      <c r="B487" s="1">
        <v>-2.17424476284088E-3</v>
      </c>
      <c r="C487" s="1">
        <v>-5.1384789725826699E-3</v>
      </c>
      <c r="D487" s="1">
        <v>-8.0833327844836694E-3</v>
      </c>
      <c r="E487" s="1">
        <v>-1.06509887469386E-2</v>
      </c>
      <c r="F487" s="1">
        <v>-1.30465302173726E-2</v>
      </c>
      <c r="G487" s="1">
        <v>-1.5362228721720101E-2</v>
      </c>
      <c r="H487" s="1">
        <v>-1.59119157654922E-2</v>
      </c>
      <c r="I487" s="1">
        <v>-7.7687315410757601E-5</v>
      </c>
      <c r="S487" s="1">
        <v>669.99999999992997</v>
      </c>
      <c r="T487" s="1">
        <v>0.10226480622468601</v>
      </c>
      <c r="U487" s="1">
        <v>-2.0802440615898601E-3</v>
      </c>
      <c r="V487" s="1">
        <v>-6.0340836821673096E-3</v>
      </c>
      <c r="W487" s="1">
        <v>-1.03267761297796E-2</v>
      </c>
      <c r="X487" s="1">
        <v>-1.39425524988789E-2</v>
      </c>
      <c r="Y487" s="1">
        <v>-1.7417248869296399E-2</v>
      </c>
      <c r="Z487" s="1">
        <v>-2.15498183201503E-2</v>
      </c>
      <c r="AA487" s="1">
        <v>-1.9953936244023401E-4</v>
      </c>
    </row>
    <row r="488" spans="1:27" x14ac:dyDescent="0.55000000000000004">
      <c r="A488" s="1">
        <v>670.99999999992895</v>
      </c>
      <c r="B488" s="1">
        <v>-2.2175560248171998E-3</v>
      </c>
      <c r="C488" s="1">
        <v>-5.1298577990938603E-3</v>
      </c>
      <c r="D488" s="1">
        <v>-8.0919463993423604E-3</v>
      </c>
      <c r="E488" s="1">
        <v>-1.0676230057764901E-2</v>
      </c>
      <c r="F488" s="1">
        <v>-1.31405245667144E-2</v>
      </c>
      <c r="G488" s="1">
        <v>-1.5483924457251001E-2</v>
      </c>
      <c r="H488" s="1">
        <v>-1.5831700369761299E-2</v>
      </c>
      <c r="I488" s="1">
        <v>3.2626915099693202E-5</v>
      </c>
      <c r="S488" s="1">
        <v>670.99999999992895</v>
      </c>
      <c r="T488" s="1">
        <v>0.102095347431193</v>
      </c>
      <c r="U488" s="1">
        <v>-2.0105113764521702E-3</v>
      </c>
      <c r="V488" s="1">
        <v>-6.0485371698727197E-3</v>
      </c>
      <c r="W488" s="1">
        <v>-1.02076451126701E-2</v>
      </c>
      <c r="X488" s="1">
        <v>-1.3786569102669901E-2</v>
      </c>
      <c r="Y488" s="1">
        <v>-1.7307628712671799E-2</v>
      </c>
      <c r="Z488" s="1">
        <v>-2.13802286103233E-2</v>
      </c>
      <c r="AA488" s="1">
        <v>-1.83984951276367E-4</v>
      </c>
    </row>
    <row r="489" spans="1:27" x14ac:dyDescent="0.55000000000000004">
      <c r="A489" s="1">
        <v>671.99999999992804</v>
      </c>
      <c r="B489" s="1">
        <v>-2.1855172363062598E-3</v>
      </c>
      <c r="C489" s="1">
        <v>-5.1458266860752904E-3</v>
      </c>
      <c r="D489" s="1">
        <v>-8.1482119357534806E-3</v>
      </c>
      <c r="E489" s="1">
        <v>-1.06617106749772E-2</v>
      </c>
      <c r="F489" s="1">
        <v>-1.3194038222143999E-2</v>
      </c>
      <c r="G489" s="1">
        <v>-1.5563436668805501E-2</v>
      </c>
      <c r="H489" s="1">
        <v>-1.57053778103226E-2</v>
      </c>
      <c r="I489" s="1">
        <v>3.3215826732107902E-5</v>
      </c>
      <c r="S489" s="1">
        <v>671.99999999992804</v>
      </c>
      <c r="T489" s="1">
        <v>0.10196468642920301</v>
      </c>
      <c r="U489" s="1">
        <v>-1.9547386682587202E-3</v>
      </c>
      <c r="V489" s="1">
        <v>-5.9812723918535099E-3</v>
      </c>
      <c r="W489" s="1">
        <v>-1.01207240037195E-2</v>
      </c>
      <c r="X489" s="1">
        <v>-1.36593923938488E-2</v>
      </c>
      <c r="Y489" s="1">
        <v>-1.7136938556216699E-2</v>
      </c>
      <c r="Z489" s="1">
        <v>-2.1237634815611701E-2</v>
      </c>
      <c r="AA489" s="1">
        <v>-1.61843915652863E-4</v>
      </c>
    </row>
    <row r="490" spans="1:27" x14ac:dyDescent="0.55000000000000004">
      <c r="A490" s="1">
        <v>672.99999999992701</v>
      </c>
      <c r="B490" s="1">
        <v>-2.23064953553343E-3</v>
      </c>
      <c r="C490" s="1">
        <v>-5.1270525287291004E-3</v>
      </c>
      <c r="D490" s="1">
        <v>-8.1509342995309004E-3</v>
      </c>
      <c r="E490" s="1">
        <v>-1.0671463412082E-2</v>
      </c>
      <c r="F490" s="1">
        <v>-1.32485527768054E-2</v>
      </c>
      <c r="G490" s="1">
        <v>-1.55864842509419E-2</v>
      </c>
      <c r="H490" s="1">
        <v>-1.5525106280772701E-2</v>
      </c>
      <c r="I490" s="1">
        <v>-2.2458884412634102E-5</v>
      </c>
      <c r="S490" s="1">
        <v>672.99999999992701</v>
      </c>
      <c r="T490" s="1">
        <v>0.1018505031987</v>
      </c>
      <c r="U490" s="1">
        <v>-1.9306119693618901E-3</v>
      </c>
      <c r="V490" s="1">
        <v>-5.8911881118288E-3</v>
      </c>
      <c r="W490" s="1">
        <v>-1.0007549043304901E-2</v>
      </c>
      <c r="X490" s="1">
        <v>-1.35218499207309E-2</v>
      </c>
      <c r="Y490" s="1">
        <v>-1.6984787459653199E-2</v>
      </c>
      <c r="Z490" s="1">
        <v>-2.10046557201406E-2</v>
      </c>
      <c r="AA490" s="1">
        <v>-1.10339949787014E-4</v>
      </c>
    </row>
    <row r="491" spans="1:27" x14ac:dyDescent="0.55000000000000004">
      <c r="A491" s="1">
        <v>673.99999999992599</v>
      </c>
      <c r="B491" s="1">
        <v>-2.2910344633462901E-3</v>
      </c>
      <c r="C491" s="1">
        <v>-5.10993338769583E-3</v>
      </c>
      <c r="D491" s="1">
        <v>-8.1099042668685093E-3</v>
      </c>
      <c r="E491" s="1">
        <v>-1.0668587690940401E-2</v>
      </c>
      <c r="F491" s="1">
        <v>-1.3249113129154499E-2</v>
      </c>
      <c r="G491" s="1">
        <v>-1.56002624575819E-2</v>
      </c>
      <c r="H491" s="1">
        <v>-1.53168010380344E-2</v>
      </c>
      <c r="I491" s="1">
        <v>-1.8672083460505498E-5</v>
      </c>
      <c r="S491" s="1">
        <v>673.99999999992599</v>
      </c>
      <c r="T491" s="1">
        <v>0.101736501936115</v>
      </c>
      <c r="U491" s="1">
        <v>-1.90816597395641E-3</v>
      </c>
      <c r="V491" s="1">
        <v>-5.8062448602617398E-3</v>
      </c>
      <c r="W491" s="1">
        <v>-9.9058777848839898E-3</v>
      </c>
      <c r="X491" s="1">
        <v>-1.3317188653392299E-2</v>
      </c>
      <c r="Y491" s="1">
        <v>-1.6748783303664E-2</v>
      </c>
      <c r="Z491" s="1">
        <v>-2.0713028365969399E-2</v>
      </c>
      <c r="AA491" s="1">
        <v>-1.21678572491706E-4</v>
      </c>
    </row>
    <row r="492" spans="1:27" x14ac:dyDescent="0.55000000000000004">
      <c r="A492" s="1">
        <v>674.99999999992497</v>
      </c>
      <c r="B492" s="1">
        <v>-2.3174025122800501E-3</v>
      </c>
      <c r="C492" s="1">
        <v>-5.1973819233143703E-3</v>
      </c>
      <c r="D492" s="1">
        <v>-8.1196580443577207E-3</v>
      </c>
      <c r="E492" s="1">
        <v>-1.06438601159631E-2</v>
      </c>
      <c r="F492" s="1">
        <v>-1.32792102124282E-2</v>
      </c>
      <c r="G492" s="1">
        <v>-1.55362060252135E-2</v>
      </c>
      <c r="H492" s="1">
        <v>-1.51255162403745E-2</v>
      </c>
      <c r="I492" s="1">
        <v>-2.03358849980636E-5</v>
      </c>
      <c r="S492" s="1">
        <v>674.99999999992497</v>
      </c>
      <c r="T492" s="1">
        <v>0.101681833725089</v>
      </c>
      <c r="U492" s="1">
        <v>-1.89764577700909E-3</v>
      </c>
      <c r="V492" s="1">
        <v>-5.8135972367206502E-3</v>
      </c>
      <c r="W492" s="1">
        <v>-9.8276428066468597E-3</v>
      </c>
      <c r="X492" s="1">
        <v>-1.31770996233574E-2</v>
      </c>
      <c r="Y492" s="1">
        <v>-1.6523319821566702E-2</v>
      </c>
      <c r="Z492" s="1">
        <v>-2.04117928205391E-2</v>
      </c>
      <c r="AA492" s="1">
        <v>-1.19030617663798E-4</v>
      </c>
    </row>
    <row r="493" spans="1:27" x14ac:dyDescent="0.55000000000000004">
      <c r="A493" s="1">
        <v>675.99999999992394</v>
      </c>
      <c r="B493" s="1">
        <v>-2.3366571260350702E-3</v>
      </c>
      <c r="C493" s="1">
        <v>-5.2131323310489102E-3</v>
      </c>
      <c r="D493" s="1">
        <v>-8.0890699314502303E-3</v>
      </c>
      <c r="E493" s="1">
        <v>-1.0592912210016301E-2</v>
      </c>
      <c r="F493" s="1">
        <v>-1.32368394592575E-2</v>
      </c>
      <c r="G493" s="1">
        <v>-1.55329824436606E-2</v>
      </c>
      <c r="H493" s="1">
        <v>-1.48837066050322E-2</v>
      </c>
      <c r="I493" s="1">
        <v>-1.01748297952991E-4</v>
      </c>
      <c r="S493" s="1">
        <v>675.99999999992394</v>
      </c>
      <c r="T493" s="1">
        <v>0.10167890783672701</v>
      </c>
      <c r="U493" s="1">
        <v>-1.92444633621469E-3</v>
      </c>
      <c r="V493" s="1">
        <v>-5.79916936497556E-3</v>
      </c>
      <c r="W493" s="1">
        <v>-9.6717557348931296E-3</v>
      </c>
      <c r="X493" s="1">
        <v>-1.30212575108951E-2</v>
      </c>
      <c r="Y493" s="1">
        <v>-1.6320577943039601E-2</v>
      </c>
      <c r="Z493" s="1">
        <v>-2.01916212143004E-2</v>
      </c>
      <c r="AA493" s="1">
        <v>-1.9934033603312201E-4</v>
      </c>
    </row>
    <row r="494" spans="1:27" x14ac:dyDescent="0.55000000000000004">
      <c r="A494" s="1">
        <v>676.99999999992303</v>
      </c>
      <c r="B494" s="1">
        <v>-2.3535361431078002E-3</v>
      </c>
      <c r="C494" s="1">
        <v>-5.1902861242605798E-3</v>
      </c>
      <c r="D494" s="1">
        <v>-8.0547664417522404E-3</v>
      </c>
      <c r="E494" s="1">
        <v>-1.05376495552211E-2</v>
      </c>
      <c r="F494" s="1">
        <v>-1.3020929307116499E-2</v>
      </c>
      <c r="G494" s="1">
        <v>-1.54550442456684E-2</v>
      </c>
      <c r="H494" s="1">
        <v>-1.4523526427482201E-2</v>
      </c>
      <c r="I494" s="1">
        <v>-1.4072629236855E-4</v>
      </c>
      <c r="S494" s="1">
        <v>676.99999999992303</v>
      </c>
      <c r="T494" s="1">
        <v>0.10163400957282499</v>
      </c>
      <c r="U494" s="1">
        <v>-1.9409128054733299E-3</v>
      </c>
      <c r="V494" s="1">
        <v>-5.6803116190599703E-3</v>
      </c>
      <c r="W494" s="1">
        <v>-9.4999865568625094E-3</v>
      </c>
      <c r="X494" s="1">
        <v>-1.2784568822735E-2</v>
      </c>
      <c r="Y494" s="1">
        <v>-1.6074754968603298E-2</v>
      </c>
      <c r="Z494" s="1">
        <v>-1.98729319549233E-2</v>
      </c>
      <c r="AA494" s="1">
        <v>-1.63941116278151E-4</v>
      </c>
    </row>
    <row r="495" spans="1:27" x14ac:dyDescent="0.55000000000000004">
      <c r="A495" s="1">
        <v>677.99999999992201</v>
      </c>
      <c r="B495" s="1">
        <v>-2.3267372136661301E-3</v>
      </c>
      <c r="C495" s="1">
        <v>-5.12720945170635E-3</v>
      </c>
      <c r="D495" s="1">
        <v>-8.0059822872560801E-3</v>
      </c>
      <c r="E495" s="1">
        <v>-1.04613879422399E-2</v>
      </c>
      <c r="F495" s="1">
        <v>-1.28587583907478E-2</v>
      </c>
      <c r="G495" s="1">
        <v>-1.5302639302438199E-2</v>
      </c>
      <c r="H495" s="1">
        <v>-1.41121280565747E-2</v>
      </c>
      <c r="I495" s="1">
        <v>-9.1531282369908504E-5</v>
      </c>
      <c r="S495" s="1">
        <v>677.99999999992201</v>
      </c>
      <c r="T495" s="1">
        <v>0.101609696090419</v>
      </c>
      <c r="U495" s="1">
        <v>-1.8865598784604E-3</v>
      </c>
      <c r="V495" s="1">
        <v>-5.5233637364737699E-3</v>
      </c>
      <c r="W495" s="1">
        <v>-9.3155863138879805E-3</v>
      </c>
      <c r="X495" s="1">
        <v>-1.25120432249675E-2</v>
      </c>
      <c r="Y495" s="1">
        <v>-1.57218270889736E-2</v>
      </c>
      <c r="Z495" s="1">
        <v>-1.9453277073285601E-2</v>
      </c>
      <c r="AA495" s="1">
        <v>-1.4876214086679101E-4</v>
      </c>
    </row>
    <row r="496" spans="1:27" x14ac:dyDescent="0.55000000000000004">
      <c r="A496" s="1">
        <v>678.99999999992099</v>
      </c>
      <c r="B496" s="1">
        <v>-2.2389808176499601E-3</v>
      </c>
      <c r="C496" s="1">
        <v>-4.9402368092119203E-3</v>
      </c>
      <c r="D496" s="1">
        <v>-7.8561316297747104E-3</v>
      </c>
      <c r="E496" s="1">
        <v>-1.02280372959894E-2</v>
      </c>
      <c r="F496" s="1">
        <v>-1.2706817626012199E-2</v>
      </c>
      <c r="G496" s="1">
        <v>-1.49911418999927E-2</v>
      </c>
      <c r="H496" s="1">
        <v>-1.37230194198856E-2</v>
      </c>
      <c r="I496" s="1">
        <v>1.07942560669262E-5</v>
      </c>
      <c r="S496" s="1">
        <v>678.99999999992099</v>
      </c>
      <c r="T496" s="1">
        <v>0.101545970145</v>
      </c>
      <c r="U496" s="1">
        <v>-1.8465222317841899E-3</v>
      </c>
      <c r="V496" s="1">
        <v>-5.36196262036854E-3</v>
      </c>
      <c r="W496" s="1">
        <v>-9.0535242268592695E-3</v>
      </c>
      <c r="X496" s="1">
        <v>-1.21422331714748E-2</v>
      </c>
      <c r="Y496" s="1">
        <v>-1.52832613133467E-2</v>
      </c>
      <c r="Z496" s="1">
        <v>-1.8927154407489401E-2</v>
      </c>
      <c r="AA496" s="1">
        <v>-1.4982515895228701E-4</v>
      </c>
    </row>
    <row r="497" spans="1:27" x14ac:dyDescent="0.55000000000000004">
      <c r="A497" s="1">
        <v>679.99999999991996</v>
      </c>
      <c r="B497" s="1">
        <v>-2.1294508540103401E-3</v>
      </c>
      <c r="C497" s="1">
        <v>-4.8662678518246296E-3</v>
      </c>
      <c r="D497" s="1">
        <v>-7.7447233497435503E-3</v>
      </c>
      <c r="E497" s="1">
        <v>-9.9677861152710993E-3</v>
      </c>
      <c r="F497" s="1">
        <v>-1.2364915368601501E-2</v>
      </c>
      <c r="G497" s="1">
        <v>-1.46954590654843E-2</v>
      </c>
      <c r="H497" s="1">
        <v>-1.31693927994467E-2</v>
      </c>
      <c r="I497" s="1">
        <v>1.9901573205738901E-5</v>
      </c>
      <c r="S497" s="1">
        <v>679.99999999991996</v>
      </c>
      <c r="T497" s="1">
        <v>0.101508723664016</v>
      </c>
      <c r="U497" s="1">
        <v>-1.7322168599767599E-3</v>
      </c>
      <c r="V497" s="1">
        <v>-5.2565462706679698E-3</v>
      </c>
      <c r="W497" s="1">
        <v>-8.7496894666938291E-3</v>
      </c>
      <c r="X497" s="1">
        <v>-1.1797413636016999E-2</v>
      </c>
      <c r="Y497" s="1">
        <v>-1.4901683053533401E-2</v>
      </c>
      <c r="Z497" s="1">
        <v>-1.83931422610976E-2</v>
      </c>
      <c r="AA497" s="1">
        <v>-1.6656245499651901E-4</v>
      </c>
    </row>
    <row r="498" spans="1:27" x14ac:dyDescent="0.55000000000000004">
      <c r="A498" s="1">
        <v>680.99999999991996</v>
      </c>
      <c r="B498" s="1">
        <v>-2.1287050080985599E-3</v>
      </c>
      <c r="C498" s="1">
        <v>-4.7362408297175803E-3</v>
      </c>
      <c r="D498" s="1">
        <v>-7.6261843474401099E-3</v>
      </c>
      <c r="E498" s="1">
        <v>-9.8226418254266593E-3</v>
      </c>
      <c r="F498" s="1">
        <v>-1.2184121658653801E-2</v>
      </c>
      <c r="G498" s="1">
        <v>-1.44459542755582E-2</v>
      </c>
      <c r="H498" s="1">
        <v>-1.27777965707793E-2</v>
      </c>
      <c r="I498" s="1">
        <v>-4.4376648680540398E-5</v>
      </c>
      <c r="S498" s="1">
        <v>680.99999999991996</v>
      </c>
      <c r="T498" s="1">
        <v>0.10153988585178</v>
      </c>
      <c r="U498" s="1">
        <v>-1.6268111481635499E-3</v>
      </c>
      <c r="V498" s="1">
        <v>-5.0564212678157403E-3</v>
      </c>
      <c r="W498" s="1">
        <v>-8.6132790809704193E-3</v>
      </c>
      <c r="X498" s="1">
        <v>-1.1509571038547699E-2</v>
      </c>
      <c r="Y498" s="1">
        <v>-1.44516893493188E-2</v>
      </c>
      <c r="Z498" s="1">
        <v>-1.7871630356787498E-2</v>
      </c>
      <c r="AA498" s="1">
        <v>-1.89288573136958E-4</v>
      </c>
    </row>
    <row r="499" spans="1:27" x14ac:dyDescent="0.55000000000000004">
      <c r="A499" s="1">
        <v>681.99999999991905</v>
      </c>
      <c r="B499" s="1">
        <v>-2.1174435067363101E-3</v>
      </c>
      <c r="C499" s="1">
        <v>-4.66572142680486E-3</v>
      </c>
      <c r="D499" s="1">
        <v>-7.4521713136774604E-3</v>
      </c>
      <c r="E499" s="1">
        <v>-9.5098805952819106E-3</v>
      </c>
      <c r="F499" s="1">
        <v>-1.19112051815553E-2</v>
      </c>
      <c r="G499" s="1">
        <v>-1.41182686479702E-2</v>
      </c>
      <c r="H499" s="1">
        <v>-1.22300880168505E-2</v>
      </c>
      <c r="I499" s="1">
        <v>4.38664522292466E-5</v>
      </c>
      <c r="S499" s="1">
        <v>681.99999999991905</v>
      </c>
      <c r="T499" s="1">
        <v>0.10157628155416699</v>
      </c>
      <c r="U499" s="1">
        <v>-1.6298487355121899E-3</v>
      </c>
      <c r="V499" s="1">
        <v>-4.8913349815509401E-3</v>
      </c>
      <c r="W499" s="1">
        <v>-8.2670963289921302E-3</v>
      </c>
      <c r="X499" s="1">
        <v>-1.1195543499111799E-2</v>
      </c>
      <c r="Y499" s="1">
        <v>-1.4028491507861699E-2</v>
      </c>
      <c r="Z499" s="1">
        <v>-1.7313260236181301E-2</v>
      </c>
      <c r="AA499" s="1">
        <v>-1.04612039098487E-4</v>
      </c>
    </row>
    <row r="500" spans="1:27" x14ac:dyDescent="0.55000000000000004">
      <c r="A500" s="1">
        <v>682.99999999991803</v>
      </c>
      <c r="B500" s="1">
        <v>-2.0363568898297199E-3</v>
      </c>
      <c r="C500" s="1">
        <v>-4.57738044868346E-3</v>
      </c>
      <c r="D500" s="1">
        <v>-7.2781643485717203E-3</v>
      </c>
      <c r="E500" s="1">
        <v>-9.2825805973691892E-3</v>
      </c>
      <c r="F500" s="1">
        <v>-1.16165393361835E-2</v>
      </c>
      <c r="G500" s="1">
        <v>-1.3677702306964501E-2</v>
      </c>
      <c r="H500" s="1">
        <v>-1.1669370633683399E-2</v>
      </c>
      <c r="I500" s="1">
        <v>-2.60718301635177E-5</v>
      </c>
      <c r="S500" s="1">
        <v>682.99999999991803</v>
      </c>
      <c r="T500" s="1">
        <v>0.10161839026394499</v>
      </c>
      <c r="U500" s="1">
        <v>-1.61004824870798E-3</v>
      </c>
      <c r="V500" s="1">
        <v>-4.6127494029793202E-3</v>
      </c>
      <c r="W500" s="1">
        <v>-7.9903990928391708E-3</v>
      </c>
      <c r="X500" s="1">
        <v>-1.07443971548429E-2</v>
      </c>
      <c r="Y500" s="1">
        <v>-1.35494112631858E-2</v>
      </c>
      <c r="Z500" s="1">
        <v>-1.6800672042303101E-2</v>
      </c>
      <c r="AA500" s="1">
        <v>-1.89593467495755E-4</v>
      </c>
    </row>
    <row r="501" spans="1:27" x14ac:dyDescent="0.55000000000000004">
      <c r="A501" s="1">
        <v>683.99999999991701</v>
      </c>
      <c r="B501" s="1">
        <v>-2.1074108645488701E-3</v>
      </c>
      <c r="C501" s="1">
        <v>-4.4724400180782397E-3</v>
      </c>
      <c r="D501" s="1">
        <v>-7.1160683316303002E-3</v>
      </c>
      <c r="E501" s="1">
        <v>-9.1486607741995702E-3</v>
      </c>
      <c r="F501" s="1">
        <v>-1.1344760103016001E-2</v>
      </c>
      <c r="G501" s="1">
        <v>-1.35557234022927E-2</v>
      </c>
      <c r="H501" s="1">
        <v>-1.13327861364936E-2</v>
      </c>
      <c r="I501" s="1">
        <v>-3.1236317802261399E-5</v>
      </c>
      <c r="S501" s="1">
        <v>683.99999999991701</v>
      </c>
      <c r="T501" s="1">
        <v>0.101755763285554</v>
      </c>
      <c r="U501" s="1">
        <v>-1.59115668637598E-3</v>
      </c>
      <c r="V501" s="1">
        <v>-4.7106121328431803E-3</v>
      </c>
      <c r="W501" s="1">
        <v>-7.7429596006617796E-3</v>
      </c>
      <c r="X501" s="1">
        <v>-1.0490067094494199E-2</v>
      </c>
      <c r="Y501" s="1">
        <v>-1.32164925780523E-2</v>
      </c>
      <c r="Z501" s="1">
        <v>-1.62581353526727E-2</v>
      </c>
      <c r="AA501" s="1">
        <v>-1.8449559942226599E-4</v>
      </c>
    </row>
    <row r="502" spans="1:27" x14ac:dyDescent="0.55000000000000004">
      <c r="A502" s="1">
        <v>684.99999999991599</v>
      </c>
      <c r="B502" s="1">
        <v>-2.0380472088824802E-3</v>
      </c>
      <c r="C502" s="1">
        <v>-4.4221868637315696E-3</v>
      </c>
      <c r="D502" s="1">
        <v>-6.9738439953905404E-3</v>
      </c>
      <c r="E502" s="1">
        <v>-8.8545714324396001E-3</v>
      </c>
      <c r="F502" s="1">
        <v>-1.0967275982349801E-2</v>
      </c>
      <c r="G502" s="1">
        <v>-1.30439079514577E-2</v>
      </c>
      <c r="H502" s="1">
        <v>-1.07457202609582E-2</v>
      </c>
      <c r="I502" s="1">
        <v>-2.9321445053480302E-5</v>
      </c>
      <c r="S502" s="1">
        <v>684.99999999991599</v>
      </c>
      <c r="T502" s="1">
        <v>0.10184602614758199</v>
      </c>
      <c r="U502" s="1">
        <v>-1.58952280211798E-3</v>
      </c>
      <c r="V502" s="1">
        <v>-4.46534403988442E-3</v>
      </c>
      <c r="W502" s="1">
        <v>-7.4832923266239196E-3</v>
      </c>
      <c r="X502" s="1">
        <v>-1.0065094616628099E-2</v>
      </c>
      <c r="Y502" s="1">
        <v>-1.26996435571768E-2</v>
      </c>
      <c r="Z502" s="1">
        <v>-1.5686590983772501E-2</v>
      </c>
      <c r="AA502" s="1">
        <v>-2.5878387037786099E-4</v>
      </c>
    </row>
    <row r="503" spans="1:27" x14ac:dyDescent="0.55000000000000004">
      <c r="A503" s="1">
        <v>685.99999999991496</v>
      </c>
      <c r="B503" s="1">
        <v>-1.89196072338856E-3</v>
      </c>
      <c r="C503" s="1">
        <v>-4.3225933706543601E-3</v>
      </c>
      <c r="D503" s="1">
        <v>-6.6314605030612902E-3</v>
      </c>
      <c r="E503" s="1">
        <v>-8.4989080481172995E-3</v>
      </c>
      <c r="F503" s="1">
        <v>-1.0539659334501E-2</v>
      </c>
      <c r="G503" s="1">
        <v>-1.2552726167442199E-2</v>
      </c>
      <c r="H503" s="1">
        <v>-1.0064262554815301E-2</v>
      </c>
      <c r="I503" s="1">
        <v>-3.2624558606545797E-5</v>
      </c>
      <c r="S503" s="1">
        <v>685.99999999991496</v>
      </c>
      <c r="T503" s="1">
        <v>0.101913616424352</v>
      </c>
      <c r="U503" s="1">
        <v>-1.4399692525446899E-3</v>
      </c>
      <c r="V503" s="1">
        <v>-4.2592114915042797E-3</v>
      </c>
      <c r="W503" s="1">
        <v>-7.1442962252987602E-3</v>
      </c>
      <c r="X503" s="1">
        <v>-9.63234051069683E-3</v>
      </c>
      <c r="Y503" s="1">
        <v>-1.20303067687126E-2</v>
      </c>
      <c r="Z503" s="1">
        <v>-1.5029165982233601E-2</v>
      </c>
      <c r="AA503" s="1">
        <v>-2.47280793194869E-4</v>
      </c>
    </row>
    <row r="504" spans="1:27" x14ac:dyDescent="0.55000000000000004">
      <c r="A504" s="1">
        <v>686.99999999991405</v>
      </c>
      <c r="B504" s="1">
        <v>-1.86835792162671E-3</v>
      </c>
      <c r="C504" s="1">
        <v>-4.06652697486293E-3</v>
      </c>
      <c r="D504" s="1">
        <v>-6.3303386955691704E-3</v>
      </c>
      <c r="E504" s="1">
        <v>-8.0880268361692102E-3</v>
      </c>
      <c r="F504" s="1">
        <v>-1.0095899985153501E-2</v>
      </c>
      <c r="G504" s="1">
        <v>-1.1972960326454601E-2</v>
      </c>
      <c r="H504" s="1">
        <v>-9.3845141535061193E-3</v>
      </c>
      <c r="I504" s="1">
        <v>-5.4028421831562797E-6</v>
      </c>
      <c r="S504" s="1">
        <v>686.99999999991405</v>
      </c>
      <c r="T504" s="1">
        <v>0.101963840392726</v>
      </c>
      <c r="U504" s="1">
        <v>-1.32075281256749E-3</v>
      </c>
      <c r="V504" s="1">
        <v>-4.0021879608571802E-3</v>
      </c>
      <c r="W504" s="1">
        <v>-6.8476783345303603E-3</v>
      </c>
      <c r="X504" s="1">
        <v>-9.1290594540368204E-3</v>
      </c>
      <c r="Y504" s="1">
        <v>-1.1411816153187799E-2</v>
      </c>
      <c r="Z504" s="1">
        <v>-1.42353665738768E-2</v>
      </c>
      <c r="AA504" s="1">
        <v>-2.4082062897419401E-4</v>
      </c>
    </row>
    <row r="505" spans="1:27" x14ac:dyDescent="0.55000000000000004">
      <c r="A505" s="1">
        <v>687.99999999991303</v>
      </c>
      <c r="B505" s="1">
        <v>-1.80411220167239E-3</v>
      </c>
      <c r="C505" s="1">
        <v>-3.7832307675295701E-3</v>
      </c>
      <c r="D505" s="1">
        <v>-6.1665535212897804E-3</v>
      </c>
      <c r="E505" s="1">
        <v>-7.8488609035132599E-3</v>
      </c>
      <c r="F505" s="1">
        <v>-9.7575109392830702E-3</v>
      </c>
      <c r="G505" s="1">
        <v>-1.14296932158675E-2</v>
      </c>
      <c r="H505" s="1">
        <v>-8.9358457267834004E-3</v>
      </c>
      <c r="I505" s="1">
        <v>5.1111328112582203E-6</v>
      </c>
      <c r="S505" s="1">
        <v>687.99999999991303</v>
      </c>
      <c r="T505" s="1">
        <v>0.102134251246952</v>
      </c>
      <c r="U505" s="1">
        <v>-1.3857510929728501E-3</v>
      </c>
      <c r="V505" s="1">
        <v>-3.8383145474965301E-3</v>
      </c>
      <c r="W505" s="1">
        <v>-6.5141233960677803E-3</v>
      </c>
      <c r="X505" s="1">
        <v>-8.6476521359897199E-3</v>
      </c>
      <c r="Y505" s="1">
        <v>-1.08986981922019E-2</v>
      </c>
      <c r="Z505" s="1">
        <v>-1.35742826219327E-2</v>
      </c>
      <c r="AA505" s="1">
        <v>-2.4938481793913901E-4</v>
      </c>
    </row>
    <row r="506" spans="1:27" x14ac:dyDescent="0.55000000000000004">
      <c r="A506" s="1">
        <v>688.99999999991201</v>
      </c>
      <c r="B506" s="1">
        <v>-1.70590845384523E-3</v>
      </c>
      <c r="C506" s="1">
        <v>-3.6175102734458801E-3</v>
      </c>
      <c r="D506" s="1">
        <v>-5.8465463689845497E-3</v>
      </c>
      <c r="E506" s="1">
        <v>-7.3181077269485802E-3</v>
      </c>
      <c r="F506" s="1">
        <v>-9.0860938887164702E-3</v>
      </c>
      <c r="G506" s="1">
        <v>-1.0782252349782501E-2</v>
      </c>
      <c r="H506" s="1">
        <v>-8.2992116979347108E-3</v>
      </c>
      <c r="I506" s="1">
        <v>-3.9038062541446002E-5</v>
      </c>
      <c r="S506" s="1">
        <v>688.99999999991201</v>
      </c>
      <c r="T506" s="1">
        <v>0.10220553210610001</v>
      </c>
      <c r="U506" s="1">
        <v>-1.1788722863154001E-3</v>
      </c>
      <c r="V506" s="1">
        <v>-3.5883825652783799E-3</v>
      </c>
      <c r="W506" s="1">
        <v>-6.15988148738459E-3</v>
      </c>
      <c r="X506" s="1">
        <v>-8.1838563276807694E-3</v>
      </c>
      <c r="Y506" s="1">
        <v>-1.02946017896438E-2</v>
      </c>
      <c r="Z506" s="1">
        <v>-1.28363040834729E-2</v>
      </c>
      <c r="AA506" s="1">
        <v>-2.4786396884599803E-4</v>
      </c>
    </row>
    <row r="507" spans="1:27" x14ac:dyDescent="0.55000000000000004">
      <c r="A507" s="1">
        <v>689.99999999991098</v>
      </c>
      <c r="B507" s="1">
        <v>-1.5632224604425901E-3</v>
      </c>
      <c r="C507" s="1">
        <v>-3.4024542794709499E-3</v>
      </c>
      <c r="D507" s="1">
        <v>-5.5216449115349196E-3</v>
      </c>
      <c r="E507" s="1">
        <v>-6.9691363933230598E-3</v>
      </c>
      <c r="F507" s="1">
        <v>-8.4693823111106296E-3</v>
      </c>
      <c r="G507" s="1">
        <v>-1.01257039389569E-2</v>
      </c>
      <c r="H507" s="1">
        <v>-7.6115947229484599E-3</v>
      </c>
      <c r="I507" s="1">
        <v>6.7046611696658097E-5</v>
      </c>
      <c r="S507" s="1">
        <v>689.99999999991098</v>
      </c>
      <c r="T507" s="1">
        <v>0.102266749045169</v>
      </c>
      <c r="U507" s="1">
        <v>-1.14404236536945E-3</v>
      </c>
      <c r="V507" s="1">
        <v>-3.2984275207545099E-3</v>
      </c>
      <c r="W507" s="1">
        <v>-5.7017888236777E-3</v>
      </c>
      <c r="X507" s="1">
        <v>-7.6308944905749999E-3</v>
      </c>
      <c r="Y507" s="1">
        <v>-9.5892108955170606E-3</v>
      </c>
      <c r="Z507" s="1">
        <v>-1.18844265690977E-2</v>
      </c>
      <c r="AA507" s="1">
        <v>-1.61985482122987E-4</v>
      </c>
    </row>
    <row r="508" spans="1:27" x14ac:dyDescent="0.55000000000000004">
      <c r="A508" s="1">
        <v>690.99999999990996</v>
      </c>
      <c r="B508" s="1">
        <v>-1.5343660880009901E-3</v>
      </c>
      <c r="C508" s="1">
        <v>-3.2351314651046801E-3</v>
      </c>
      <c r="D508" s="1">
        <v>-5.1660164354990299E-3</v>
      </c>
      <c r="E508" s="1">
        <v>-6.56418749344111E-3</v>
      </c>
      <c r="F508" s="1">
        <v>-7.9656096890389702E-3</v>
      </c>
      <c r="G508" s="1">
        <v>-9.5446074707647207E-3</v>
      </c>
      <c r="H508" s="1">
        <v>-7.0887556728757599E-3</v>
      </c>
      <c r="I508" s="1">
        <v>-1.10500748754852E-4</v>
      </c>
      <c r="S508" s="1">
        <v>690.99999999990996</v>
      </c>
      <c r="T508" s="1">
        <v>0.102438490471311</v>
      </c>
      <c r="U508" s="1">
        <v>-1.0771808487220001E-3</v>
      </c>
      <c r="V508" s="1">
        <v>-3.1363254625367798E-3</v>
      </c>
      <c r="W508" s="1">
        <v>-5.2880498359927901E-3</v>
      </c>
      <c r="X508" s="1">
        <v>-7.1250345539022996E-3</v>
      </c>
      <c r="Y508" s="1">
        <v>-8.8687170057034706E-3</v>
      </c>
      <c r="Z508" s="1">
        <v>-1.1058798014005399E-2</v>
      </c>
      <c r="AA508" s="1">
        <v>-2.1783706961835299E-4</v>
      </c>
    </row>
    <row r="509" spans="1:27" x14ac:dyDescent="0.55000000000000004">
      <c r="A509" s="1">
        <v>691.99999999990996</v>
      </c>
      <c r="B509" s="1">
        <v>-1.45521306055275E-3</v>
      </c>
      <c r="C509" s="1">
        <v>-3.0186779177955002E-3</v>
      </c>
      <c r="D509" s="1">
        <v>-4.7751311193436003E-3</v>
      </c>
      <c r="E509" s="1">
        <v>-6.08186226799252E-3</v>
      </c>
      <c r="F509" s="1">
        <v>-7.3750778297834597E-3</v>
      </c>
      <c r="G509" s="1">
        <v>-8.7603185462390605E-3</v>
      </c>
      <c r="H509" s="1">
        <v>-6.4305133563251297E-3</v>
      </c>
      <c r="I509" s="1">
        <v>-1.87695716678303E-4</v>
      </c>
      <c r="S509" s="1">
        <v>691.99999999990996</v>
      </c>
      <c r="T509" s="1">
        <v>0.102607559248771</v>
      </c>
      <c r="U509" s="1">
        <v>-1.02974805158518E-3</v>
      </c>
      <c r="V509" s="1">
        <v>-2.9237457590122898E-3</v>
      </c>
      <c r="W509" s="1">
        <v>-4.9667390996888904E-3</v>
      </c>
      <c r="X509" s="1">
        <v>-6.52641226045676E-3</v>
      </c>
      <c r="Y509" s="1">
        <v>-8.2612250984552497E-3</v>
      </c>
      <c r="Z509" s="1">
        <v>-1.02307121085729E-2</v>
      </c>
      <c r="AA509" s="1">
        <v>-1.98930523959934E-4</v>
      </c>
    </row>
    <row r="510" spans="1:27" x14ac:dyDescent="0.55000000000000004">
      <c r="A510" s="1">
        <v>692.99999999990905</v>
      </c>
      <c r="B510" s="1">
        <v>-1.3000427064592799E-3</v>
      </c>
      <c r="C510" s="1">
        <v>-2.74203252331296E-3</v>
      </c>
      <c r="D510" s="1">
        <v>-4.4084522497340297E-3</v>
      </c>
      <c r="E510" s="1">
        <v>-5.5706339247602503E-3</v>
      </c>
      <c r="F510" s="1">
        <v>-6.7172113163704097E-3</v>
      </c>
      <c r="G510" s="1">
        <v>-7.9970321659557295E-3</v>
      </c>
      <c r="H510" s="1">
        <v>-5.7493474873795396E-3</v>
      </c>
      <c r="I510" s="1">
        <v>-4.9520460585803702E-5</v>
      </c>
      <c r="S510" s="1">
        <v>692.99999999990905</v>
      </c>
      <c r="T510" s="1">
        <v>0.10273358255925299</v>
      </c>
      <c r="U510" s="1">
        <v>-9.8029952637921996E-4</v>
      </c>
      <c r="V510" s="1">
        <v>-2.6491082764416099E-3</v>
      </c>
      <c r="W510" s="1">
        <v>-4.4881139850522197E-3</v>
      </c>
      <c r="X510" s="1">
        <v>-5.9493509167230004E-3</v>
      </c>
      <c r="Y510" s="1">
        <v>-7.4644603689588297E-3</v>
      </c>
      <c r="Z510" s="1">
        <v>-9.3039958994209707E-3</v>
      </c>
      <c r="AA510" s="1">
        <v>-2.0469784483932501E-4</v>
      </c>
    </row>
    <row r="511" spans="1:27" x14ac:dyDescent="0.55000000000000004">
      <c r="A511" s="1">
        <v>693.99999999990803</v>
      </c>
      <c r="B511" s="1">
        <v>-1.0735896250226801E-3</v>
      </c>
      <c r="C511" s="1">
        <v>-2.35828657292167E-3</v>
      </c>
      <c r="D511" s="1">
        <v>-3.8680203735241398E-3</v>
      </c>
      <c r="E511" s="1">
        <v>-4.9272797226256604E-3</v>
      </c>
      <c r="F511" s="1">
        <v>-5.9755532716715401E-3</v>
      </c>
      <c r="G511" s="1">
        <v>-7.09889203110038E-3</v>
      </c>
      <c r="H511" s="1">
        <v>-5.0447592935413703E-3</v>
      </c>
      <c r="I511" s="1">
        <v>6.0492210853213398E-5</v>
      </c>
      <c r="S511" s="1">
        <v>693.99999999990803</v>
      </c>
      <c r="T511" s="1">
        <v>0.102761228683265</v>
      </c>
      <c r="U511" s="1">
        <v>-7.7510828319623496E-4</v>
      </c>
      <c r="V511" s="1">
        <v>-2.2245751757769502E-3</v>
      </c>
      <c r="W511" s="1">
        <v>-3.9262835265998202E-3</v>
      </c>
      <c r="X511" s="1">
        <v>-5.3086387491324202E-3</v>
      </c>
      <c r="Y511" s="1">
        <v>-6.5607444623871896E-3</v>
      </c>
      <c r="Z511" s="1">
        <v>-8.2761088162912593E-3</v>
      </c>
      <c r="AA511" s="1">
        <v>-9.1288117133934697E-5</v>
      </c>
    </row>
    <row r="512" spans="1:27" x14ac:dyDescent="0.55000000000000004">
      <c r="A512" s="1">
        <v>694.999999999907</v>
      </c>
      <c r="B512" s="1">
        <v>-9.7050791741900297E-4</v>
      </c>
      <c r="C512" s="1">
        <v>-2.1225215837684499E-3</v>
      </c>
      <c r="D512" s="1">
        <v>-3.45643945648841E-3</v>
      </c>
      <c r="E512" s="1">
        <v>-4.4849461278263503E-3</v>
      </c>
      <c r="F512" s="1">
        <v>-5.3469427924304896E-3</v>
      </c>
      <c r="G512" s="1">
        <v>-6.3345580476244804E-3</v>
      </c>
      <c r="H512" s="1">
        <v>-4.4685847785909697E-3</v>
      </c>
      <c r="I512" s="1">
        <v>4.5309570287408398E-5</v>
      </c>
      <c r="S512" s="1">
        <v>694.999999999907</v>
      </c>
      <c r="T512" s="1">
        <v>0.102957246144927</v>
      </c>
      <c r="U512" s="1">
        <v>-6.7812636563546703E-4</v>
      </c>
      <c r="V512" s="1">
        <v>-2.0673093170224398E-3</v>
      </c>
      <c r="W512" s="1">
        <v>-3.5017941660941201E-3</v>
      </c>
      <c r="X512" s="1">
        <v>-4.7352885783977497E-3</v>
      </c>
      <c r="Y512" s="1">
        <v>-5.8427094329973096E-3</v>
      </c>
      <c r="Z512" s="1">
        <v>-7.3468556995585597E-3</v>
      </c>
      <c r="AA512" s="1">
        <v>-2.2077138950973201E-4</v>
      </c>
    </row>
    <row r="513" spans="1:27" x14ac:dyDescent="0.55000000000000004">
      <c r="A513" s="1">
        <v>695.99999999990598</v>
      </c>
      <c r="B513" s="1">
        <v>-7.7225937775877301E-4</v>
      </c>
      <c r="C513" s="1">
        <v>-1.8895626713217001E-3</v>
      </c>
      <c r="D513" s="1">
        <v>-3.0324047560479198E-3</v>
      </c>
      <c r="E513" s="1">
        <v>-3.89113062071817E-3</v>
      </c>
      <c r="F513" s="1">
        <v>-4.5894326272985899E-3</v>
      </c>
      <c r="G513" s="1">
        <v>-5.4314079333595998E-3</v>
      </c>
      <c r="H513" s="1">
        <v>-3.8229607215681202E-3</v>
      </c>
      <c r="I513" s="1">
        <v>3.9019677420286797E-5</v>
      </c>
      <c r="S513" s="1">
        <v>695.99999999990598</v>
      </c>
      <c r="T513" s="1">
        <v>0.103103294580007</v>
      </c>
      <c r="U513" s="1">
        <v>-5.9922876246168801E-4</v>
      </c>
      <c r="V513" s="1">
        <v>-1.7967850933000599E-3</v>
      </c>
      <c r="W513" s="1">
        <v>-3.0702733978220098E-3</v>
      </c>
      <c r="X513" s="1">
        <v>-4.0819725174486704E-3</v>
      </c>
      <c r="Y513" s="1">
        <v>-5.0654955482343396E-3</v>
      </c>
      <c r="Z513" s="1">
        <v>-6.2994613521476601E-3</v>
      </c>
      <c r="AA513" s="1">
        <v>-1.6520880349683099E-4</v>
      </c>
    </row>
    <row r="514" spans="1:27" x14ac:dyDescent="0.55000000000000004">
      <c r="A514" s="1">
        <v>696.99999999990496</v>
      </c>
      <c r="B514" s="1">
        <v>-6.3812989408842903E-4</v>
      </c>
      <c r="C514" s="1">
        <v>-1.5099345208561101E-3</v>
      </c>
      <c r="D514" s="1">
        <v>-2.4775242911078701E-3</v>
      </c>
      <c r="E514" s="1">
        <v>-3.2121865030701399E-3</v>
      </c>
      <c r="F514" s="1">
        <v>-3.76627074655998E-3</v>
      </c>
      <c r="G514" s="1">
        <v>-4.4313883632474604E-3</v>
      </c>
      <c r="H514" s="1">
        <v>-3.1149270826335801E-3</v>
      </c>
      <c r="I514" s="1">
        <v>1.5546894405170001E-4</v>
      </c>
      <c r="S514" s="1">
        <v>696.99999999990496</v>
      </c>
      <c r="T514" s="1">
        <v>0.103206449713071</v>
      </c>
      <c r="U514" s="1">
        <v>-4.5462597535286001E-4</v>
      </c>
      <c r="V514" s="1">
        <v>-1.4130925652611199E-3</v>
      </c>
      <c r="W514" s="1">
        <v>-2.5113754356364802E-3</v>
      </c>
      <c r="X514" s="1">
        <v>-3.3943774763463999E-3</v>
      </c>
      <c r="Y514" s="1">
        <v>-4.22170037750947E-3</v>
      </c>
      <c r="Z514" s="1">
        <v>-5.2417583690067097E-3</v>
      </c>
      <c r="AA514" s="1">
        <v>-4.86102706547076E-5</v>
      </c>
    </row>
    <row r="515" spans="1:27" x14ac:dyDescent="0.55000000000000004">
      <c r="A515" s="1">
        <v>697.99999999990405</v>
      </c>
      <c r="B515" s="1">
        <v>-5.41561888056095E-4</v>
      </c>
      <c r="C515" s="1">
        <v>-1.18132749845567E-3</v>
      </c>
      <c r="D515" s="1">
        <v>-2.0191382200848E-3</v>
      </c>
      <c r="E515" s="1">
        <v>-2.56034742603498E-3</v>
      </c>
      <c r="F515" s="1">
        <v>-3.0545180773304901E-3</v>
      </c>
      <c r="G515" s="1">
        <v>-3.3842342340120301E-3</v>
      </c>
      <c r="H515" s="1">
        <v>-2.48452002023E-3</v>
      </c>
      <c r="I515" s="1">
        <v>1.2651462116516801E-4</v>
      </c>
      <c r="S515" s="1">
        <v>697.99999999990405</v>
      </c>
      <c r="T515" s="1">
        <v>0.103376678803382</v>
      </c>
      <c r="U515" s="1">
        <v>-3.0780694304764501E-4</v>
      </c>
      <c r="V515" s="1">
        <v>-1.0783819922753899E-3</v>
      </c>
      <c r="W515" s="1">
        <v>-1.9788100548063601E-3</v>
      </c>
      <c r="X515" s="1">
        <v>-2.7276134459329102E-3</v>
      </c>
      <c r="Y515" s="1">
        <v>-3.3392147809538498E-3</v>
      </c>
      <c r="Z515" s="1">
        <v>-4.21126716797728E-3</v>
      </c>
      <c r="AA515" s="1">
        <v>-9.6267303928799908E-6</v>
      </c>
    </row>
    <row r="516" spans="1:27" x14ac:dyDescent="0.55000000000000004">
      <c r="A516" s="1">
        <v>698.99999999990303</v>
      </c>
      <c r="B516" s="1">
        <v>-3.38025886884427E-4</v>
      </c>
      <c r="C516" s="1">
        <v>-8.8544038812649105E-4</v>
      </c>
      <c r="D516" s="1">
        <v>-1.5230847607408901E-3</v>
      </c>
      <c r="E516" s="1">
        <v>-2.0012460178931201E-3</v>
      </c>
      <c r="F516" s="1">
        <v>-2.2019891352425499E-3</v>
      </c>
      <c r="G516" s="1">
        <v>-2.4242106050547099E-3</v>
      </c>
      <c r="H516" s="1">
        <v>-1.915265551479E-3</v>
      </c>
      <c r="I516" s="1">
        <v>6.0249294915246499E-5</v>
      </c>
      <c r="S516" s="1">
        <v>698.99999999990303</v>
      </c>
      <c r="T516" s="1">
        <v>0.10356188964728</v>
      </c>
      <c r="U516" s="1">
        <v>-2.3065154002289301E-4</v>
      </c>
      <c r="V516" s="1">
        <v>-8.2735205810885405E-4</v>
      </c>
      <c r="W516" s="1">
        <v>-1.4826748199920699E-3</v>
      </c>
      <c r="X516" s="1">
        <v>-1.9860671713994599E-3</v>
      </c>
      <c r="Y516" s="1">
        <v>-2.46054444570778E-3</v>
      </c>
      <c r="Z516" s="1">
        <v>-3.1474313040063501E-3</v>
      </c>
      <c r="AA516" s="1">
        <v>-9.6566819183411897E-5</v>
      </c>
    </row>
    <row r="517" spans="1:27" x14ac:dyDescent="0.55000000000000004">
      <c r="A517" s="1">
        <v>699.999999999902</v>
      </c>
      <c r="B517" s="1">
        <v>-1.8746300978816899E-4</v>
      </c>
      <c r="C517" s="1">
        <v>-5.9837571613299498E-4</v>
      </c>
      <c r="D517" s="1">
        <v>-9.9004320034037896E-4</v>
      </c>
      <c r="E517" s="1">
        <v>-1.3904827924892901E-3</v>
      </c>
      <c r="F517" s="1">
        <v>-1.3928757073392499E-3</v>
      </c>
      <c r="G517" s="1">
        <v>-1.5961485436333401E-3</v>
      </c>
      <c r="H517" s="1">
        <v>-1.30219611677879E-3</v>
      </c>
      <c r="I517" s="1">
        <v>3.1803292996883503E-5</v>
      </c>
      <c r="S517" s="1">
        <v>699.999999999902</v>
      </c>
      <c r="T517" s="1">
        <v>0.103729627100983</v>
      </c>
      <c r="U517" s="1">
        <v>-1.6967603539066599E-4</v>
      </c>
      <c r="V517" s="1">
        <v>-5.6189113259604397E-4</v>
      </c>
      <c r="W517" s="1">
        <v>-1.00361025013952E-3</v>
      </c>
      <c r="X517" s="1">
        <v>-1.31497697210665E-3</v>
      </c>
      <c r="Y517" s="1">
        <v>-1.6140612824769899E-3</v>
      </c>
      <c r="Z517" s="1">
        <v>-2.08052015256854E-3</v>
      </c>
      <c r="AA517" s="1">
        <v>-1.18903778145413E-4</v>
      </c>
    </row>
  </sheetData>
  <pageMargins left="0.7" right="0.7" top="0.75" bottom="0.75" header="0.3" footer="0.3"/>
  <pageSetup paperSize="9" orientation="portrait" horizontalDpi="0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N517"/>
  <sheetViews>
    <sheetView topLeftCell="Q1" workbookViewId="0">
      <selection activeCell="AK23" sqref="AK23"/>
    </sheetView>
  </sheetViews>
  <sheetFormatPr defaultRowHeight="14.4" x14ac:dyDescent="0.55000000000000004"/>
  <sheetData>
    <row r="1" spans="1:40" x14ac:dyDescent="0.55000000000000004">
      <c r="A1" t="s">
        <v>0</v>
      </c>
      <c r="B1" t="s">
        <v>1</v>
      </c>
    </row>
    <row r="2" spans="1:40" x14ac:dyDescent="0.55000000000000004">
      <c r="A2" t="s">
        <v>2</v>
      </c>
      <c r="B2" t="s">
        <v>3</v>
      </c>
      <c r="O2" s="8"/>
      <c r="Q2" s="8"/>
      <c r="R2" s="8"/>
      <c r="AD2" s="10" t="s">
        <v>69</v>
      </c>
      <c r="AF2" s="1" t="s">
        <v>34</v>
      </c>
      <c r="AG2" s="1"/>
    </row>
    <row r="3" spans="1:40" x14ac:dyDescent="0.55000000000000004">
      <c r="A3" t="s">
        <v>4</v>
      </c>
      <c r="B3" t="s">
        <v>50</v>
      </c>
      <c r="O3" s="8"/>
      <c r="P3" s="8"/>
      <c r="Q3" s="8"/>
      <c r="R3" s="8"/>
      <c r="AD3" s="10" t="s">
        <v>33</v>
      </c>
      <c r="AF3" s="1" t="s">
        <v>35</v>
      </c>
      <c r="AG3" s="1"/>
    </row>
    <row r="4" spans="1:40" x14ac:dyDescent="0.55000000000000004">
      <c r="A4" t="s">
        <v>5</v>
      </c>
      <c r="B4" t="s">
        <v>3</v>
      </c>
      <c r="AC4" s="1" t="s">
        <v>70</v>
      </c>
      <c r="AD4" s="1"/>
      <c r="AE4">
        <v>5.3316999999999997</v>
      </c>
    </row>
    <row r="5" spans="1:40" x14ac:dyDescent="0.55000000000000004">
      <c r="A5" t="s">
        <v>6</v>
      </c>
      <c r="B5" t="s">
        <v>7</v>
      </c>
      <c r="P5" s="9"/>
    </row>
    <row r="6" spans="1:40" x14ac:dyDescent="0.55000000000000004">
      <c r="A6" t="s">
        <v>8</v>
      </c>
      <c r="B6" t="s">
        <v>9</v>
      </c>
      <c r="C6" t="s">
        <v>19</v>
      </c>
      <c r="D6" t="s">
        <v>51</v>
      </c>
      <c r="E6" t="s">
        <v>52</v>
      </c>
      <c r="F6" t="s">
        <v>53</v>
      </c>
      <c r="G6" t="s">
        <v>54</v>
      </c>
      <c r="H6" t="s">
        <v>55</v>
      </c>
      <c r="I6" t="s">
        <v>56</v>
      </c>
      <c r="J6" t="s">
        <v>57</v>
      </c>
      <c r="K6" t="s">
        <v>58</v>
      </c>
      <c r="L6" t="s">
        <v>59</v>
      </c>
      <c r="M6" t="s">
        <v>60</v>
      </c>
      <c r="N6" t="s">
        <v>61</v>
      </c>
      <c r="P6" s="9" t="s">
        <v>10</v>
      </c>
      <c r="Q6" t="s">
        <v>68</v>
      </c>
      <c r="V6" t="s">
        <v>8</v>
      </c>
      <c r="W6" t="s">
        <v>62</v>
      </c>
      <c r="X6" t="s">
        <v>63</v>
      </c>
      <c r="Y6" t="s">
        <v>64</v>
      </c>
      <c r="Z6" t="s">
        <v>65</v>
      </c>
      <c r="AA6" t="s">
        <v>66</v>
      </c>
      <c r="AB6" t="s">
        <v>67</v>
      </c>
      <c r="AE6" s="5" t="s">
        <v>30</v>
      </c>
      <c r="AF6" s="5"/>
      <c r="AG6" s="6" t="s">
        <v>31</v>
      </c>
    </row>
    <row r="7" spans="1:40" x14ac:dyDescent="0.55000000000000004">
      <c r="A7">
        <v>190</v>
      </c>
      <c r="B7">
        <v>0.63138291338600805</v>
      </c>
      <c r="C7">
        <v>1.7593669845767901</v>
      </c>
      <c r="D7" s="8">
        <v>6.4539199696438496E-2</v>
      </c>
      <c r="E7">
        <v>-1.5848495760396E-2</v>
      </c>
      <c r="F7">
        <v>3.9598012361846902</v>
      </c>
      <c r="G7">
        <v>3.6625390626784098</v>
      </c>
      <c r="H7">
        <v>0.143772818851304</v>
      </c>
      <c r="I7" s="8">
        <v>8.0426684466676293E-2</v>
      </c>
      <c r="J7">
        <v>3.90609895901932</v>
      </c>
      <c r="K7">
        <v>0.20573082810311499</v>
      </c>
      <c r="L7">
        <v>2.87585028385723</v>
      </c>
      <c r="M7">
        <v>0.59472837274483303</v>
      </c>
      <c r="N7" s="8">
        <v>-1.9589857423894699E-2</v>
      </c>
      <c r="O7" s="8"/>
      <c r="P7" s="9">
        <v>1E-3</v>
      </c>
      <c r="Q7" s="8">
        <v>5.8153597031747701E-3</v>
      </c>
      <c r="R7" s="8"/>
      <c r="S7" s="8"/>
      <c r="V7">
        <v>190</v>
      </c>
      <c r="W7">
        <v>0.16190686594586601</v>
      </c>
      <c r="X7" s="8">
        <v>-7.0550709819889798E-2</v>
      </c>
      <c r="Y7">
        <v>0.26780536976743402</v>
      </c>
      <c r="Z7" s="8">
        <v>1.76134917740286E-2</v>
      </c>
      <c r="AA7">
        <v>3.7037755497538498</v>
      </c>
      <c r="AB7">
        <v>3.4616984959591499</v>
      </c>
      <c r="AD7" t="s">
        <v>98</v>
      </c>
      <c r="AE7" s="11">
        <v>3.5870398459692997E-2</v>
      </c>
      <c r="AG7">
        <f>AE7/$AE$4</f>
        <v>6.7277600877193016E-3</v>
      </c>
    </row>
    <row r="8" spans="1:40" x14ac:dyDescent="0.55000000000000004">
      <c r="A8">
        <v>191</v>
      </c>
      <c r="B8">
        <v>0.60832320627220604</v>
      </c>
      <c r="C8">
        <v>2.8697072209149201</v>
      </c>
      <c r="D8">
        <v>0.120504708358214</v>
      </c>
      <c r="E8">
        <v>-0.25154121543517799</v>
      </c>
      <c r="F8">
        <v>3.6866186615399101</v>
      </c>
      <c r="G8">
        <v>3.5691307143114699</v>
      </c>
      <c r="H8" s="8">
        <v>5.6745034920756603E-2</v>
      </c>
      <c r="I8" s="8">
        <v>-5.32379497773635E-2</v>
      </c>
      <c r="J8">
        <v>2.82511582079422</v>
      </c>
      <c r="K8" s="8">
        <v>7.82759674666271E-2</v>
      </c>
      <c r="L8">
        <v>1.4640336320678</v>
      </c>
      <c r="M8">
        <v>0.221272782324266</v>
      </c>
      <c r="N8">
        <v>-0.25479740783261701</v>
      </c>
      <c r="P8" s="9">
        <v>5.0000000000000001E-3</v>
      </c>
      <c r="Q8">
        <v>2.7649345431882001E-2</v>
      </c>
      <c r="R8" s="8"/>
      <c r="V8">
        <v>191</v>
      </c>
      <c r="W8">
        <v>-0.134035858975978</v>
      </c>
      <c r="X8">
        <v>-0.31088189456819398</v>
      </c>
      <c r="Y8">
        <v>0.231834137392608</v>
      </c>
      <c r="Z8">
        <v>-0.50532449231457599</v>
      </c>
      <c r="AA8">
        <v>3.7180776722342301</v>
      </c>
      <c r="AB8">
        <v>3.6179346484753201</v>
      </c>
      <c r="AD8" t="s">
        <v>99</v>
      </c>
      <c r="AE8" s="11">
        <v>5.4893513060086802E-2</v>
      </c>
      <c r="AG8">
        <f t="shared" ref="AG8:AG12" si="0">AE8/$AE$4</f>
        <v>1.0295686752834331E-2</v>
      </c>
    </row>
    <row r="9" spans="1:40" x14ac:dyDescent="0.55000000000000004">
      <c r="A9">
        <v>192</v>
      </c>
      <c r="B9">
        <v>0.74573282151093701</v>
      </c>
      <c r="C9" s="8">
        <v>-2.5975931465610402E-2</v>
      </c>
      <c r="D9">
        <v>-0.30822399580245202</v>
      </c>
      <c r="E9">
        <v>-0.55930011500292698</v>
      </c>
      <c r="F9">
        <v>3.1391638409420901</v>
      </c>
      <c r="G9">
        <v>3.1238221457013902</v>
      </c>
      <c r="H9">
        <v>-0.54553018137549902</v>
      </c>
      <c r="I9">
        <v>-0.34101968107408698</v>
      </c>
      <c r="J9" s="8">
        <v>-5.1551829073621297E-2</v>
      </c>
      <c r="K9">
        <v>-0.58851092951819395</v>
      </c>
      <c r="L9">
        <v>3.0814592672024799</v>
      </c>
      <c r="M9">
        <v>0.13195573439465599</v>
      </c>
      <c r="N9">
        <v>-0.632799137884413</v>
      </c>
      <c r="P9" s="9">
        <v>0.01</v>
      </c>
      <c r="Q9" s="8">
        <v>5.4643834525576099E-2</v>
      </c>
      <c r="R9" s="8"/>
      <c r="V9">
        <v>192</v>
      </c>
      <c r="W9">
        <v>-0.63552426756623703</v>
      </c>
      <c r="X9">
        <v>-0.64927706385929396</v>
      </c>
      <c r="Y9">
        <v>-0.56726186537062295</v>
      </c>
      <c r="Z9">
        <v>-0.48591729373744103</v>
      </c>
      <c r="AA9">
        <v>3.2109624015213001</v>
      </c>
      <c r="AB9">
        <v>3.14716100565516</v>
      </c>
      <c r="AD9" t="s">
        <v>100</v>
      </c>
      <c r="AE9" s="11">
        <v>7.2626605561254304E-2</v>
      </c>
      <c r="AG9">
        <f t="shared" si="0"/>
        <v>1.3621660176164133E-2</v>
      </c>
    </row>
    <row r="10" spans="1:40" x14ac:dyDescent="0.55000000000000004">
      <c r="A10">
        <v>193.00000000000099</v>
      </c>
      <c r="B10">
        <v>0.178711549742919</v>
      </c>
      <c r="C10">
        <v>0.22178125887654701</v>
      </c>
      <c r="D10">
        <v>0.24682373165570501</v>
      </c>
      <c r="E10">
        <v>0.183016203154136</v>
      </c>
      <c r="F10">
        <v>3.86246341611613</v>
      </c>
      <c r="G10">
        <v>3.8166674070493301</v>
      </c>
      <c r="H10">
        <v>0.140404957380836</v>
      </c>
      <c r="I10">
        <v>5.1046200926768003E-2</v>
      </c>
      <c r="J10">
        <v>1.09439532929993</v>
      </c>
      <c r="K10">
        <v>-3.3567769876811003E-2</v>
      </c>
      <c r="L10">
        <v>3.1552914753785899</v>
      </c>
      <c r="M10">
        <v>0.358464907581032</v>
      </c>
      <c r="N10" s="8">
        <v>-3.5755756955533402E-2</v>
      </c>
      <c r="O10" s="8"/>
      <c r="P10" s="9">
        <v>1.4999999999999999E-2</v>
      </c>
      <c r="Q10" s="8">
        <v>8.0690702619326898E-2</v>
      </c>
      <c r="R10" s="8"/>
      <c r="S10" s="8"/>
      <c r="V10">
        <v>193.00000000000099</v>
      </c>
      <c r="W10" s="8">
        <v>6.76639556465507E-2</v>
      </c>
      <c r="X10">
        <v>0.114979111191787</v>
      </c>
      <c r="Y10">
        <v>0.45037429696682102</v>
      </c>
      <c r="Z10">
        <v>0.18186370815688699</v>
      </c>
      <c r="AA10">
        <v>3.70486001258835</v>
      </c>
      <c r="AB10">
        <v>3.7417286523559499</v>
      </c>
      <c r="AD10" t="s">
        <v>101</v>
      </c>
      <c r="AE10" s="11">
        <v>9.3249721395109897E-2</v>
      </c>
      <c r="AG10">
        <f t="shared" si="0"/>
        <v>1.7489678975769436E-2</v>
      </c>
    </row>
    <row r="11" spans="1:40" x14ac:dyDescent="0.55000000000000004">
      <c r="A11">
        <v>194.00000000000099</v>
      </c>
      <c r="B11">
        <v>0.44715803134221899</v>
      </c>
      <c r="C11">
        <v>0.13617274710848901</v>
      </c>
      <c r="D11">
        <v>-0.17620626351257401</v>
      </c>
      <c r="E11">
        <v>0.11244522524786101</v>
      </c>
      <c r="F11">
        <v>3.6518919187412302</v>
      </c>
      <c r="G11">
        <v>3.6002312072014599</v>
      </c>
      <c r="H11">
        <v>-0.15899658046168899</v>
      </c>
      <c r="I11">
        <v>-0.246707912799281</v>
      </c>
      <c r="J11">
        <v>2.9487359925662502</v>
      </c>
      <c r="K11">
        <v>-0.13793458970814601</v>
      </c>
      <c r="L11">
        <v>1.25660860774371</v>
      </c>
      <c r="M11">
        <v>0.16067872836632</v>
      </c>
      <c r="N11">
        <v>-0.28151127358564099</v>
      </c>
      <c r="P11" s="9">
        <v>0.02</v>
      </c>
      <c r="Q11">
        <v>0.107740818045911</v>
      </c>
      <c r="V11">
        <v>194.00000000000099</v>
      </c>
      <c r="W11">
        <v>-0.16055356215319</v>
      </c>
      <c r="X11">
        <v>-0.40157247138927699</v>
      </c>
      <c r="Y11">
        <v>-0.278133634477922</v>
      </c>
      <c r="Z11">
        <v>-0.24813710508586101</v>
      </c>
      <c r="AA11">
        <v>2.83802426130381</v>
      </c>
      <c r="AB11">
        <v>3.4223501646374399</v>
      </c>
      <c r="AD11" t="s">
        <v>102</v>
      </c>
      <c r="AE11" s="11">
        <v>0.115774062214878</v>
      </c>
      <c r="AG11">
        <f t="shared" si="0"/>
        <v>2.1714286665580961E-2</v>
      </c>
      <c r="AK11" s="1" t="s">
        <v>75</v>
      </c>
    </row>
    <row r="12" spans="1:40" x14ac:dyDescent="0.55000000000000004">
      <c r="A12">
        <v>195.00000000000099</v>
      </c>
      <c r="B12">
        <v>0.424127745293362</v>
      </c>
      <c r="C12" s="8">
        <v>-8.7551695018998094E-2</v>
      </c>
      <c r="D12" s="8">
        <v>-1.47236793304329E-2</v>
      </c>
      <c r="E12" s="8">
        <v>-2.61063750144017E-2</v>
      </c>
      <c r="F12">
        <v>3.7893727476047601</v>
      </c>
      <c r="G12">
        <v>3.6978858211787</v>
      </c>
      <c r="H12">
        <v>-0.14645657456073699</v>
      </c>
      <c r="I12" s="8">
        <v>-4.7368639066916601E-2</v>
      </c>
      <c r="J12">
        <v>0.34241217432693399</v>
      </c>
      <c r="K12" s="8">
        <v>-5.6436901590619801E-2</v>
      </c>
      <c r="L12">
        <v>3.2712366497920198</v>
      </c>
      <c r="M12">
        <v>0.54962525837879095</v>
      </c>
      <c r="N12">
        <v>-0.46374257117689599</v>
      </c>
      <c r="P12" s="9">
        <v>2.5000000000000001E-2</v>
      </c>
      <c r="Q12">
        <v>0.13446703243630401</v>
      </c>
      <c r="V12">
        <v>195.00000000000099</v>
      </c>
      <c r="W12">
        <v>-0.17559081651737601</v>
      </c>
      <c r="X12">
        <v>-0.35291315754001401</v>
      </c>
      <c r="Y12" s="8">
        <v>-3.7098492301285702E-2</v>
      </c>
      <c r="Z12">
        <v>5.2399473538392E-2</v>
      </c>
      <c r="AA12">
        <v>0.76030427426079505</v>
      </c>
      <c r="AB12">
        <v>3.4073585916079998</v>
      </c>
      <c r="AD12" t="s">
        <v>103</v>
      </c>
      <c r="AE12" s="11">
        <v>0.135564871532556</v>
      </c>
      <c r="AG12">
        <f t="shared" si="0"/>
        <v>2.5426200186161263E-2</v>
      </c>
    </row>
    <row r="13" spans="1:40" x14ac:dyDescent="0.55000000000000004">
      <c r="A13">
        <v>196.00000000000099</v>
      </c>
      <c r="B13">
        <v>0.32367173300434698</v>
      </c>
      <c r="C13" s="8">
        <v>-4.76637047710953E-2</v>
      </c>
      <c r="D13">
        <v>0.16849890786462701</v>
      </c>
      <c r="E13" s="8">
        <v>8.1896368369247699E-2</v>
      </c>
      <c r="F13">
        <v>3.8267185700596098</v>
      </c>
      <c r="G13">
        <v>3.75440673768012</v>
      </c>
      <c r="H13">
        <v>-0.164245874493295</v>
      </c>
      <c r="I13" s="8">
        <v>-7.8245888338474803E-2</v>
      </c>
      <c r="J13">
        <v>0.79180296690778795</v>
      </c>
      <c r="K13">
        <v>0.13808735892108601</v>
      </c>
      <c r="L13">
        <v>0.483616500008058</v>
      </c>
      <c r="M13">
        <v>0.31515995046740602</v>
      </c>
      <c r="N13" s="8">
        <v>-8.6999420222878501E-2</v>
      </c>
      <c r="O13" s="8"/>
      <c r="P13" s="9">
        <v>0.03</v>
      </c>
      <c r="Q13">
        <v>0.16117453979962501</v>
      </c>
      <c r="S13" s="8"/>
      <c r="V13">
        <v>196.00000000000099</v>
      </c>
      <c r="W13">
        <v>-0.15375227346595799</v>
      </c>
      <c r="X13">
        <v>-0.17748186583940001</v>
      </c>
      <c r="Y13">
        <v>0.36473010863055</v>
      </c>
      <c r="Z13" s="8">
        <v>-3.2832838174787198E-3</v>
      </c>
      <c r="AA13">
        <v>3.5825415666672802</v>
      </c>
      <c r="AB13">
        <v>3.5744497192273301</v>
      </c>
      <c r="AD13" s="11"/>
      <c r="AH13" t="s">
        <v>37</v>
      </c>
      <c r="AI13">
        <v>80</v>
      </c>
      <c r="AJ13" t="s">
        <v>38</v>
      </c>
      <c r="AL13" t="s">
        <v>74</v>
      </c>
      <c r="AM13">
        <v>58.693399999999997</v>
      </c>
      <c r="AN13" t="s">
        <v>42</v>
      </c>
    </row>
    <row r="14" spans="1:40" x14ac:dyDescent="0.55000000000000004">
      <c r="A14">
        <v>197.00000000000199</v>
      </c>
      <c r="B14">
        <v>0.47044769498480599</v>
      </c>
      <c r="C14" s="8">
        <v>-6.3424175636185798E-2</v>
      </c>
      <c r="D14">
        <v>0.14236978945033599</v>
      </c>
      <c r="E14">
        <v>-0.13864661062702499</v>
      </c>
      <c r="F14">
        <v>3.5697956977765499</v>
      </c>
      <c r="G14">
        <v>3.6890932714206799</v>
      </c>
      <c r="H14" s="8">
        <v>4.4500526077935101E-2</v>
      </c>
      <c r="I14">
        <v>-0.123556710154864</v>
      </c>
      <c r="J14">
        <v>0.93679611633556703</v>
      </c>
      <c r="K14" s="8">
        <v>4.3227704042886599E-3</v>
      </c>
      <c r="L14">
        <v>0.97942418595230996</v>
      </c>
      <c r="M14">
        <v>0.25270837021693099</v>
      </c>
      <c r="N14">
        <v>-0.30747204249502103</v>
      </c>
      <c r="P14" s="9">
        <v>0.04</v>
      </c>
      <c r="Q14">
        <v>0.21527114920077101</v>
      </c>
      <c r="V14">
        <v>197.00000000000199</v>
      </c>
      <c r="W14">
        <v>-0.25616593026564799</v>
      </c>
      <c r="X14">
        <v>-0.14101917058763999</v>
      </c>
      <c r="Y14">
        <v>-3.8310295694281002E-2</v>
      </c>
      <c r="Z14">
        <v>-0.43162670763699401</v>
      </c>
      <c r="AA14">
        <v>3.5892151264021401</v>
      </c>
      <c r="AB14">
        <v>3.5554257344331002</v>
      </c>
      <c r="AH14" t="s">
        <v>39</v>
      </c>
      <c r="AI14">
        <f>25/1000</f>
        <v>2.5000000000000001E-2</v>
      </c>
      <c r="AJ14" t="s">
        <v>40</v>
      </c>
    </row>
    <row r="15" spans="1:40" x14ac:dyDescent="0.55000000000000004">
      <c r="A15">
        <v>198.00000000000199</v>
      </c>
      <c r="B15">
        <v>0.40930681628419002</v>
      </c>
      <c r="C15">
        <v>-0.115482642612875</v>
      </c>
      <c r="D15">
        <v>0.28785365769586801</v>
      </c>
      <c r="E15">
        <v>0.22146610201519401</v>
      </c>
      <c r="F15">
        <v>3.7062779097873402</v>
      </c>
      <c r="G15">
        <v>3.72737049635337</v>
      </c>
      <c r="H15" s="8">
        <v>9.9739706687123203E-2</v>
      </c>
      <c r="I15" s="8">
        <v>9.5569218671633593E-2</v>
      </c>
      <c r="J15">
        <v>3.6475457091883499</v>
      </c>
      <c r="K15">
        <v>0.37947055976851501</v>
      </c>
      <c r="L15">
        <v>3.7569534084877199</v>
      </c>
      <c r="M15">
        <v>0.177984968711836</v>
      </c>
      <c r="N15">
        <v>-0.167096544265008</v>
      </c>
      <c r="P15" s="9">
        <v>0.06</v>
      </c>
      <c r="Q15">
        <v>0.318635123571128</v>
      </c>
      <c r="V15">
        <v>198.00000000000199</v>
      </c>
      <c r="W15" s="8">
        <v>2.2012083039705099E-2</v>
      </c>
      <c r="X15" s="8">
        <v>-3.2006257497648898E-2</v>
      </c>
      <c r="Y15">
        <v>0.149565140084815</v>
      </c>
      <c r="Z15">
        <v>0.114599281055145</v>
      </c>
      <c r="AA15">
        <v>3.6628441259687898</v>
      </c>
      <c r="AB15">
        <v>3.6738044135678098</v>
      </c>
    </row>
    <row r="16" spans="1:40" x14ac:dyDescent="0.55000000000000004">
      <c r="A16">
        <v>199.00000000000199</v>
      </c>
      <c r="B16">
        <v>0.39384251772960999</v>
      </c>
      <c r="C16">
        <v>-0.18595815726794099</v>
      </c>
      <c r="D16" s="8">
        <v>6.4122133256878499E-3</v>
      </c>
      <c r="E16" s="8">
        <v>-7.7085757421918697E-4</v>
      </c>
      <c r="F16">
        <v>3.8540413288919</v>
      </c>
      <c r="G16">
        <v>3.79986965613445</v>
      </c>
      <c r="H16">
        <v>-0.104750527787537</v>
      </c>
      <c r="I16">
        <v>0.173025948846631</v>
      </c>
      <c r="J16">
        <v>0.67444992897029499</v>
      </c>
      <c r="K16">
        <v>0.52689085018164095</v>
      </c>
      <c r="L16">
        <v>3.6711429413890002</v>
      </c>
      <c r="M16">
        <v>0.33881571561212198</v>
      </c>
      <c r="N16">
        <v>-0.14692353839602801</v>
      </c>
      <c r="P16" s="9">
        <v>0.08</v>
      </c>
      <c r="Q16">
        <v>0.42728941273512899</v>
      </c>
      <c r="V16">
        <v>199.00000000000199</v>
      </c>
      <c r="W16" s="8">
        <v>7.9250301355107397E-2</v>
      </c>
      <c r="X16">
        <v>-0.123045244233131</v>
      </c>
      <c r="Y16">
        <v>0.65463043373050001</v>
      </c>
      <c r="Z16" s="8">
        <v>6.0419168371882798E-2</v>
      </c>
      <c r="AA16">
        <v>3.8419115627130198</v>
      </c>
      <c r="AB16">
        <v>3.5882237312191698</v>
      </c>
      <c r="AD16" t="s">
        <v>10</v>
      </c>
      <c r="AE16" t="s">
        <v>31</v>
      </c>
      <c r="AF16" t="s">
        <v>71</v>
      </c>
      <c r="AG16" t="s">
        <v>46</v>
      </c>
      <c r="AH16" t="s">
        <v>47</v>
      </c>
      <c r="AI16" t="s">
        <v>48</v>
      </c>
      <c r="AJ16" t="s">
        <v>72</v>
      </c>
      <c r="AK16" t="s">
        <v>73</v>
      </c>
    </row>
    <row r="17" spans="1:37" x14ac:dyDescent="0.55000000000000004">
      <c r="A17">
        <v>200.00000000000199</v>
      </c>
      <c r="B17">
        <v>0.30186601266384899</v>
      </c>
      <c r="C17" s="8">
        <v>3.1226054344397399E-5</v>
      </c>
      <c r="D17" s="8">
        <v>-9.5594408088471097E-2</v>
      </c>
      <c r="E17" s="8">
        <v>8.0158218469440101E-2</v>
      </c>
      <c r="F17">
        <v>3.9685061162208899</v>
      </c>
      <c r="G17">
        <v>3.9619101538817598</v>
      </c>
      <c r="H17">
        <v>0.119402774086199</v>
      </c>
      <c r="I17">
        <v>0.38758067430200399</v>
      </c>
      <c r="J17">
        <v>3.9034920524668899</v>
      </c>
      <c r="K17">
        <v>0.13943117248220599</v>
      </c>
      <c r="L17">
        <v>3.9218382283294302</v>
      </c>
      <c r="M17">
        <v>3.9252108925581002</v>
      </c>
      <c r="N17" s="8">
        <v>4.9462898221551602E-2</v>
      </c>
      <c r="O17" s="8"/>
      <c r="P17" s="9">
        <v>0.1</v>
      </c>
      <c r="Q17">
        <v>0.53496766533363505</v>
      </c>
      <c r="S17" s="8"/>
      <c r="V17">
        <v>200.00000000000199</v>
      </c>
      <c r="W17">
        <v>0.75817110247035802</v>
      </c>
      <c r="X17" s="8">
        <v>-4.8082027095216202E-2</v>
      </c>
      <c r="Y17">
        <v>3.7296060449642701</v>
      </c>
      <c r="Z17" s="8">
        <v>-1.5328114387195601E-2</v>
      </c>
      <c r="AA17">
        <v>3.8906212141540402</v>
      </c>
      <c r="AB17">
        <v>3.7901818936084299</v>
      </c>
      <c r="AD17">
        <f>10/1000</f>
        <v>0.01</v>
      </c>
      <c r="AE17">
        <v>6.7277600877192999E-3</v>
      </c>
      <c r="AF17">
        <v>0.501</v>
      </c>
      <c r="AG17">
        <f>($AI$13*(AD17-AE17)*$AI$14)/AF17</f>
        <v>1.306283398116048E-2</v>
      </c>
      <c r="AH17">
        <f>1/AE17</f>
        <v>148.63788050726976</v>
      </c>
      <c r="AI17">
        <f>1/AG17</f>
        <v>76.553066619557669</v>
      </c>
      <c r="AJ17">
        <f>AD17-AE17</f>
        <v>3.2722399122807003E-3</v>
      </c>
      <c r="AK17">
        <f>((AJ17*$AI$14*$AM$13)/(AF17+AJ17*$AI$14*$AM$13))*100</f>
        <v>0.94927998751385079</v>
      </c>
    </row>
    <row r="18" spans="1:37" x14ac:dyDescent="0.55000000000000004">
      <c r="A18">
        <v>201.00000000000301</v>
      </c>
      <c r="B18">
        <v>0.36084144100947602</v>
      </c>
      <c r="C18" s="8">
        <v>2.5732928121858501E-2</v>
      </c>
      <c r="D18">
        <v>0.38963192152061898</v>
      </c>
      <c r="E18" s="8">
        <v>9.2390106311953102E-2</v>
      </c>
      <c r="F18">
        <v>3.90953068787526</v>
      </c>
      <c r="G18">
        <v>3.8031856149734402</v>
      </c>
      <c r="H18" s="8">
        <v>4.0797267608510303E-2</v>
      </c>
      <c r="I18" s="8">
        <v>2.8841990752361098E-2</v>
      </c>
      <c r="J18">
        <v>0.53741026918402102</v>
      </c>
      <c r="K18" s="8">
        <v>8.0455744136579396E-2</v>
      </c>
      <c r="L18">
        <v>3.9247251535007202</v>
      </c>
      <c r="M18">
        <v>3.9252108925581002</v>
      </c>
      <c r="N18">
        <v>-0.16804390327792301</v>
      </c>
      <c r="V18">
        <v>201.00000000000301</v>
      </c>
      <c r="W18" s="8">
        <v>-2.9321918789272199E-3</v>
      </c>
      <c r="X18">
        <v>-0.28359666087753799</v>
      </c>
      <c r="Y18">
        <v>3.8543220370634801</v>
      </c>
      <c r="Z18" s="8">
        <v>-9.2564904517431507E-3</v>
      </c>
      <c r="AA18">
        <v>0.77945758139311105</v>
      </c>
      <c r="AB18">
        <v>3.7915908117229802</v>
      </c>
      <c r="AD18">
        <v>1.4E-2</v>
      </c>
      <c r="AE18">
        <v>1.0295686752834331E-2</v>
      </c>
      <c r="AF18">
        <v>0.502</v>
      </c>
      <c r="AG18">
        <f t="shared" ref="AG18:AG22" si="1">($AI$13*(AD18-AE18)*$AI$14)/AF18</f>
        <v>1.4758220108229757E-2</v>
      </c>
      <c r="AH18">
        <f t="shared" ref="AH18:AH22" si="2">1/AE18</f>
        <v>97.128052164631654</v>
      </c>
      <c r="AI18">
        <f t="shared" ref="AI18:AI22" si="3">1/AG18</f>
        <v>67.758848469969706</v>
      </c>
      <c r="AJ18">
        <f t="shared" ref="AJ18:AJ22" si="4">AD18-AE18</f>
        <v>3.7043132471656689E-3</v>
      </c>
      <c r="AK18">
        <f t="shared" ref="AK18:AK21" si="5">((AJ18*$AI$14*$AM$13)/(AF18+AJ18*$AI$14*$AM$13))*100</f>
        <v>1.0711644763081472</v>
      </c>
    </row>
    <row r="19" spans="1:37" x14ac:dyDescent="0.55000000000000004">
      <c r="A19">
        <v>202.00000000000301</v>
      </c>
      <c r="B19">
        <v>0.41269182360194301</v>
      </c>
      <c r="C19">
        <v>0.10924594997258</v>
      </c>
      <c r="D19" s="8">
        <v>5.7829719548953697E-2</v>
      </c>
      <c r="E19">
        <v>-0.16020851722885401</v>
      </c>
      <c r="F19">
        <v>3.8992835314880501</v>
      </c>
      <c r="G19">
        <v>3.9090402763298</v>
      </c>
      <c r="H19" s="8">
        <v>-3.1629509006115802E-2</v>
      </c>
      <c r="I19">
        <v>0.327269403236569</v>
      </c>
      <c r="J19">
        <v>0.57572097167805103</v>
      </c>
      <c r="K19">
        <v>0.52907920253182095</v>
      </c>
      <c r="L19">
        <v>0.67460181098497796</v>
      </c>
      <c r="M19">
        <v>3.9252108925581002</v>
      </c>
      <c r="N19">
        <v>-0.17729419673417099</v>
      </c>
      <c r="V19">
        <v>202.00000000000301</v>
      </c>
      <c r="W19">
        <v>0.28269603077011402</v>
      </c>
      <c r="X19">
        <v>-0.26231201293446998</v>
      </c>
      <c r="Y19">
        <v>0.13694331511819</v>
      </c>
      <c r="Z19" s="8">
        <v>2.0578586193693502E-2</v>
      </c>
      <c r="AA19">
        <v>0.79324650973520305</v>
      </c>
      <c r="AB19">
        <v>3.6117211441267201</v>
      </c>
      <c r="AD19">
        <v>1.7999999999999999E-2</v>
      </c>
      <c r="AE19">
        <v>1.3621660176164133E-2</v>
      </c>
      <c r="AF19">
        <v>0.503</v>
      </c>
      <c r="AG19">
        <f t="shared" si="1"/>
        <v>1.7408905860182369E-2</v>
      </c>
      <c r="AH19">
        <f t="shared" si="2"/>
        <v>73.412490626498695</v>
      </c>
      <c r="AI19">
        <f t="shared" si="3"/>
        <v>57.441863838622908</v>
      </c>
      <c r="AJ19">
        <f t="shared" si="4"/>
        <v>4.378339823835866E-3</v>
      </c>
      <c r="AK19">
        <f t="shared" si="5"/>
        <v>1.2611272868820642</v>
      </c>
    </row>
    <row r="20" spans="1:37" x14ac:dyDescent="0.55000000000000004">
      <c r="A20">
        <v>203.00000000000301</v>
      </c>
      <c r="B20">
        <v>0.255239541458195</v>
      </c>
      <c r="C20">
        <v>0.190071797146497</v>
      </c>
      <c r="D20">
        <v>0.31845550882246798</v>
      </c>
      <c r="E20">
        <v>0.28744233324635599</v>
      </c>
      <c r="F20">
        <v>3.9228403101904599</v>
      </c>
      <c r="G20">
        <v>3.9812879753148098</v>
      </c>
      <c r="H20">
        <v>0.29737759461754898</v>
      </c>
      <c r="I20">
        <v>0.27481369506567699</v>
      </c>
      <c r="J20">
        <v>3.7326430138402</v>
      </c>
      <c r="K20">
        <v>0.41279853522245302</v>
      </c>
      <c r="L20">
        <v>3.7017280444921599</v>
      </c>
      <c r="M20">
        <v>0.80947447982435405</v>
      </c>
      <c r="N20" s="8">
        <v>-7.1704665616023802E-2</v>
      </c>
      <c r="O20" s="8"/>
      <c r="P20" s="8"/>
      <c r="Q20" s="8"/>
      <c r="R20" s="8"/>
      <c r="S20" s="8"/>
      <c r="V20">
        <v>203.00000000000301</v>
      </c>
      <c r="W20">
        <v>0.77210078653763703</v>
      </c>
      <c r="X20" s="8">
        <v>7.8481673416297398E-3</v>
      </c>
      <c r="Y20" s="8">
        <v>5.98287407085605E-2</v>
      </c>
      <c r="Z20">
        <v>3.7033721338892498</v>
      </c>
      <c r="AA20">
        <v>0.87735395234358904</v>
      </c>
      <c r="AB20">
        <v>3.9145809644446401</v>
      </c>
      <c r="AD20">
        <v>2.1999999999999999E-2</v>
      </c>
      <c r="AE20">
        <v>1.7489678975769436E-2</v>
      </c>
      <c r="AF20">
        <v>0.5</v>
      </c>
      <c r="AG20">
        <f t="shared" si="1"/>
        <v>1.8041284096922253E-2</v>
      </c>
      <c r="AH20">
        <f t="shared" si="2"/>
        <v>57.176578334309099</v>
      </c>
      <c r="AI20">
        <f t="shared" si="3"/>
        <v>55.428427080231764</v>
      </c>
      <c r="AJ20">
        <f t="shared" si="4"/>
        <v>4.5103210242305632E-3</v>
      </c>
      <c r="AK20">
        <f t="shared" si="5"/>
        <v>1.3063392764881674</v>
      </c>
    </row>
    <row r="21" spans="1:37" x14ac:dyDescent="0.55000000000000004">
      <c r="A21">
        <v>204.00000000000301</v>
      </c>
      <c r="B21">
        <v>0.341382374231948</v>
      </c>
      <c r="C21" s="8">
        <v>4.7054090480148303E-2</v>
      </c>
      <c r="D21">
        <v>0.44782229928254103</v>
      </c>
      <c r="E21">
        <v>0.140581085239666</v>
      </c>
      <c r="F21">
        <v>3.9849939599250801</v>
      </c>
      <c r="G21">
        <v>3.9403457370093302</v>
      </c>
      <c r="H21">
        <v>0.215807791511759</v>
      </c>
      <c r="I21">
        <v>0.19322418643245501</v>
      </c>
      <c r="J21">
        <v>1.2433448846417701</v>
      </c>
      <c r="K21">
        <v>0.350125633963005</v>
      </c>
      <c r="L21">
        <v>3.93527962421786</v>
      </c>
      <c r="M21">
        <v>0.53164495723513605</v>
      </c>
      <c r="N21" s="8">
        <v>-1.2090459588319301E-2</v>
      </c>
      <c r="O21" s="8"/>
      <c r="P21" s="8"/>
      <c r="Q21" s="8"/>
      <c r="R21" s="8"/>
      <c r="S21" s="8"/>
      <c r="V21">
        <v>204.00000000000301</v>
      </c>
      <c r="W21">
        <v>0.121549129249442</v>
      </c>
      <c r="X21">
        <v>-0.167172343715111</v>
      </c>
      <c r="Y21">
        <v>0.22046203554954599</v>
      </c>
      <c r="Z21">
        <v>1.0188025531204199</v>
      </c>
      <c r="AA21">
        <v>3.66523978142191</v>
      </c>
      <c r="AB21">
        <v>0.93285054491774999</v>
      </c>
      <c r="AD21">
        <v>2.5999999999999999E-2</v>
      </c>
      <c r="AE21">
        <v>2.1714286665580961E-2</v>
      </c>
      <c r="AF21">
        <v>0.502</v>
      </c>
      <c r="AG21">
        <f t="shared" si="1"/>
        <v>1.7074555117207322E-2</v>
      </c>
      <c r="AH21">
        <f t="shared" si="2"/>
        <v>46.052629561397808</v>
      </c>
      <c r="AI21">
        <f t="shared" si="3"/>
        <v>58.566679666647609</v>
      </c>
      <c r="AJ21">
        <f t="shared" si="4"/>
        <v>4.2857133344190376E-3</v>
      </c>
      <c r="AK21">
        <f t="shared" si="5"/>
        <v>1.2372060789766131</v>
      </c>
    </row>
    <row r="22" spans="1:37" x14ac:dyDescent="0.55000000000000004">
      <c r="A22">
        <v>205.00000000000301</v>
      </c>
      <c r="B22">
        <v>0.14873275195305899</v>
      </c>
      <c r="C22">
        <v>0.25384008344584902</v>
      </c>
      <c r="D22">
        <v>0.36995527195411898</v>
      </c>
      <c r="E22">
        <v>0.30034338296851898</v>
      </c>
      <c r="F22">
        <v>3.9916185279319101</v>
      </c>
      <c r="G22">
        <v>3.9799499024354299</v>
      </c>
      <c r="H22">
        <v>0.32289206891047001</v>
      </c>
      <c r="I22">
        <v>0.47026438082587801</v>
      </c>
      <c r="J22">
        <v>3.58925392279476</v>
      </c>
      <c r="K22">
        <v>0.40592752627659201</v>
      </c>
      <c r="L22">
        <v>3.9428360494348</v>
      </c>
      <c r="M22">
        <v>0.83981584783238905</v>
      </c>
      <c r="N22">
        <v>0.269969650101272</v>
      </c>
      <c r="V22">
        <v>205.00000000000301</v>
      </c>
      <c r="W22">
        <v>0.41946214779834701</v>
      </c>
      <c r="X22">
        <v>0.16003860170838999</v>
      </c>
      <c r="Y22">
        <v>0.66632832142073295</v>
      </c>
      <c r="Z22">
        <v>0.77440994966267496</v>
      </c>
      <c r="AA22">
        <v>3.97924392587072</v>
      </c>
      <c r="AB22">
        <v>3.5493318733036698</v>
      </c>
      <c r="AD22">
        <v>0.03</v>
      </c>
      <c r="AE22">
        <v>2.5426200186161263E-2</v>
      </c>
      <c r="AF22">
        <v>0.5</v>
      </c>
      <c r="AG22">
        <f t="shared" si="1"/>
        <v>1.8295199255354944E-2</v>
      </c>
      <c r="AH22">
        <f t="shared" si="2"/>
        <v>39.329510216956081</v>
      </c>
      <c r="AI22">
        <f t="shared" si="3"/>
        <v>54.659147792954663</v>
      </c>
      <c r="AJ22">
        <f t="shared" si="4"/>
        <v>4.5737998138387359E-3</v>
      </c>
      <c r="AK22">
        <f>((AJ22*$AI$14*$AM$13)/(AF22+AJ22*$AI$14*$AM$13))*100</f>
        <v>1.3244813359275389</v>
      </c>
    </row>
    <row r="23" spans="1:37" x14ac:dyDescent="0.55000000000000004">
      <c r="A23">
        <v>206.00000000000401</v>
      </c>
      <c r="B23">
        <v>0.16002614420802699</v>
      </c>
      <c r="C23">
        <v>0.13315920406522</v>
      </c>
      <c r="D23">
        <v>0.50364445739958197</v>
      </c>
      <c r="E23">
        <v>0.40253637884806198</v>
      </c>
      <c r="F23">
        <v>3.9916185279319101</v>
      </c>
      <c r="G23">
        <v>3.9864365774023001</v>
      </c>
      <c r="H23">
        <v>0.29930947320389201</v>
      </c>
      <c r="I23">
        <v>0.49892162892889202</v>
      </c>
      <c r="J23">
        <v>3.9734849567941599</v>
      </c>
      <c r="K23">
        <v>0.50686686281328097</v>
      </c>
      <c r="L23">
        <v>3.9440736989033902</v>
      </c>
      <c r="M23">
        <v>3.4554124028031001</v>
      </c>
      <c r="N23">
        <v>0.135014052143279</v>
      </c>
      <c r="V23">
        <v>206.00000000000401</v>
      </c>
      <c r="W23">
        <v>0.91816407206335504</v>
      </c>
      <c r="X23">
        <v>0.185219255019309</v>
      </c>
      <c r="Y23">
        <v>0.387489556455901</v>
      </c>
      <c r="Z23">
        <v>3.4903141904859898</v>
      </c>
      <c r="AA23">
        <v>3.9804815753393199</v>
      </c>
      <c r="AB23">
        <v>3.9772485645884599</v>
      </c>
    </row>
    <row r="24" spans="1:37" x14ac:dyDescent="0.55000000000000004">
      <c r="A24">
        <v>207.00000000000401</v>
      </c>
      <c r="B24">
        <v>0.17452484588794601</v>
      </c>
      <c r="C24">
        <v>0.139285986470462</v>
      </c>
      <c r="D24">
        <v>0.86282114585301795</v>
      </c>
      <c r="E24">
        <v>0.58391047958422504</v>
      </c>
      <c r="F24">
        <v>3.9916185279319101</v>
      </c>
      <c r="G24">
        <v>3.9864365774023001</v>
      </c>
      <c r="H24">
        <v>0.66502428392875002</v>
      </c>
      <c r="I24">
        <v>0.47215348996850998</v>
      </c>
      <c r="J24">
        <v>1.21736064681645</v>
      </c>
      <c r="K24">
        <v>0.77378086285222203</v>
      </c>
      <c r="L24">
        <v>3.9440736989033902</v>
      </c>
      <c r="M24">
        <v>1.21743980545222</v>
      </c>
      <c r="N24">
        <v>0.140996409783813</v>
      </c>
      <c r="V24">
        <v>207.00000000000401</v>
      </c>
      <c r="W24">
        <v>0.90311024813051599</v>
      </c>
      <c r="X24">
        <v>0.20948114604308299</v>
      </c>
      <c r="Y24">
        <v>0.49954234237218997</v>
      </c>
      <c r="Z24">
        <v>1.28479693471296</v>
      </c>
      <c r="AA24">
        <v>3.9804815753393199</v>
      </c>
      <c r="AB24">
        <v>3.9772485645884599</v>
      </c>
    </row>
    <row r="25" spans="1:37" x14ac:dyDescent="0.55000000000000004">
      <c r="A25">
        <v>208.00000000000401</v>
      </c>
      <c r="B25">
        <v>0.188574944618708</v>
      </c>
      <c r="C25" s="8">
        <v>5.42068764093648E-2</v>
      </c>
      <c r="D25">
        <v>0.72782827198997602</v>
      </c>
      <c r="E25">
        <v>0.47580569882562801</v>
      </c>
      <c r="F25">
        <v>3.9916185279319101</v>
      </c>
      <c r="G25">
        <v>3.9864365774023001</v>
      </c>
      <c r="H25">
        <v>0.58069756172263498</v>
      </c>
      <c r="I25">
        <v>0.71892297924049098</v>
      </c>
      <c r="J25">
        <v>0.77700057591085103</v>
      </c>
      <c r="K25">
        <v>0.69007300537110305</v>
      </c>
      <c r="L25">
        <v>3.9440736989033902</v>
      </c>
      <c r="M25">
        <v>0.64581790715793397</v>
      </c>
      <c r="N25">
        <v>0.29830763354682299</v>
      </c>
      <c r="V25">
        <v>208.00000000000401</v>
      </c>
      <c r="W25">
        <v>0.84898305925052198</v>
      </c>
      <c r="X25">
        <v>0.42211555361928699</v>
      </c>
      <c r="Y25">
        <v>0.82282126981032899</v>
      </c>
      <c r="Z25">
        <v>0.82273720089734503</v>
      </c>
      <c r="AA25">
        <v>3.9804815753393199</v>
      </c>
      <c r="AB25">
        <v>3.9772485645884599</v>
      </c>
    </row>
    <row r="26" spans="1:37" x14ac:dyDescent="0.55000000000000004">
      <c r="A26">
        <v>209.00000000000401</v>
      </c>
      <c r="B26">
        <v>0.19336165409459799</v>
      </c>
      <c r="C26" s="8">
        <v>1.97639100559669E-2</v>
      </c>
      <c r="D26">
        <v>0.58303686628465701</v>
      </c>
      <c r="E26">
        <v>0.49874931802998601</v>
      </c>
      <c r="F26">
        <v>3.9916185279319101</v>
      </c>
      <c r="G26">
        <v>3.9864365774023001</v>
      </c>
      <c r="H26">
        <v>0.71513250389889704</v>
      </c>
      <c r="I26">
        <v>0.64157382061006096</v>
      </c>
      <c r="J26">
        <v>0.95251873719217595</v>
      </c>
      <c r="K26">
        <v>0.89135122094020303</v>
      </c>
      <c r="L26">
        <v>3.9440736989033902</v>
      </c>
      <c r="M26">
        <v>0.92579162075894095</v>
      </c>
      <c r="N26">
        <v>0.72323866218283595</v>
      </c>
      <c r="V26">
        <v>209.00000000000401</v>
      </c>
      <c r="W26">
        <v>0.86767475624174495</v>
      </c>
      <c r="X26">
        <v>0.42076671696129297</v>
      </c>
      <c r="Y26">
        <v>3.2554964445314201</v>
      </c>
      <c r="Z26">
        <v>3.2441441835831299</v>
      </c>
      <c r="AA26">
        <v>3.9804815753393199</v>
      </c>
      <c r="AB26">
        <v>3.9772485645884599</v>
      </c>
    </row>
    <row r="27" spans="1:37" x14ac:dyDescent="0.55000000000000004">
      <c r="A27">
        <v>210.000000000005</v>
      </c>
      <c r="B27">
        <v>0.18077441315575801</v>
      </c>
      <c r="C27">
        <v>1.5187195293025001E-2</v>
      </c>
      <c r="D27">
        <v>0.75748617724660505</v>
      </c>
      <c r="E27">
        <v>0.55457578504048699</v>
      </c>
      <c r="F27">
        <v>3.9916185279319101</v>
      </c>
      <c r="G27">
        <v>3.9864365774023001</v>
      </c>
      <c r="H27">
        <v>0.62267662299897197</v>
      </c>
      <c r="I27">
        <v>0.87170293695401602</v>
      </c>
      <c r="J27">
        <v>0.77265202768913399</v>
      </c>
      <c r="K27">
        <v>1.3738334945267401</v>
      </c>
      <c r="L27">
        <v>3.9440736989033902</v>
      </c>
      <c r="M27">
        <v>1.19473729524693</v>
      </c>
      <c r="N27">
        <v>0.58699221659367296</v>
      </c>
      <c r="V27">
        <v>210.000000000005</v>
      </c>
      <c r="W27">
        <v>0.73364420642661499</v>
      </c>
      <c r="X27">
        <v>0.40061130348735602</v>
      </c>
      <c r="Y27">
        <v>3.9874754210526699</v>
      </c>
      <c r="Z27">
        <v>1.95892011486107</v>
      </c>
      <c r="AA27">
        <v>3.9804815753393199</v>
      </c>
      <c r="AB27">
        <v>3.9772485645884599</v>
      </c>
    </row>
    <row r="28" spans="1:37" x14ac:dyDescent="0.55000000000000004">
      <c r="A28">
        <v>211.000000000005</v>
      </c>
      <c r="B28">
        <v>0.189191640140185</v>
      </c>
      <c r="C28" s="8">
        <v>1.9227895647663099E-2</v>
      </c>
      <c r="D28">
        <v>0.75984002973667597</v>
      </c>
      <c r="E28">
        <v>0.80589912119649898</v>
      </c>
      <c r="F28">
        <v>3.9916185279319101</v>
      </c>
      <c r="G28">
        <v>3.9864365774023001</v>
      </c>
      <c r="H28">
        <v>0.67859288263337503</v>
      </c>
      <c r="I28">
        <v>0.81779352391776305</v>
      </c>
      <c r="J28">
        <v>0.81444440346486902</v>
      </c>
      <c r="K28">
        <v>1.0444042344992499</v>
      </c>
      <c r="L28">
        <v>3.9440736989033902</v>
      </c>
      <c r="M28">
        <v>1.1983411787454099</v>
      </c>
      <c r="N28">
        <v>0.51612386532489696</v>
      </c>
      <c r="V28">
        <v>211.000000000005</v>
      </c>
      <c r="W28">
        <v>0.71757330907504602</v>
      </c>
      <c r="X28">
        <v>0.35116756877762101</v>
      </c>
      <c r="Y28">
        <v>3.9874754210526699</v>
      </c>
      <c r="Z28">
        <v>0.76604875301869901</v>
      </c>
      <c r="AA28">
        <v>3.9804815753393199</v>
      </c>
      <c r="AB28">
        <v>3.9772485645884599</v>
      </c>
    </row>
    <row r="29" spans="1:37" x14ac:dyDescent="0.55000000000000004">
      <c r="A29">
        <v>212.000000000005</v>
      </c>
      <c r="B29">
        <v>0.18694913801546301</v>
      </c>
      <c r="C29" s="8">
        <v>2.1261369969440499E-2</v>
      </c>
      <c r="D29">
        <v>0.76398167717679899</v>
      </c>
      <c r="E29">
        <v>0.92550608683540803</v>
      </c>
      <c r="F29">
        <v>3.9916185279319101</v>
      </c>
      <c r="G29">
        <v>3.9864365774023001</v>
      </c>
      <c r="H29">
        <v>0.71867639818346396</v>
      </c>
      <c r="I29">
        <v>1.04105874158959</v>
      </c>
      <c r="J29">
        <v>0.940205895739883</v>
      </c>
      <c r="K29">
        <v>1.03250572355769</v>
      </c>
      <c r="L29">
        <v>3.9440736989033902</v>
      </c>
      <c r="M29">
        <v>1.1472312943494201</v>
      </c>
      <c r="N29">
        <v>0.53881977827344496</v>
      </c>
      <c r="V29">
        <v>212.000000000005</v>
      </c>
      <c r="W29">
        <v>0.81829587842643503</v>
      </c>
      <c r="X29">
        <v>0.53566073587219798</v>
      </c>
      <c r="Y29">
        <v>3.9874754210526699</v>
      </c>
      <c r="Z29">
        <v>0.78661684017100397</v>
      </c>
      <c r="AA29">
        <v>3.9804815753393199</v>
      </c>
      <c r="AB29">
        <v>3.9772485645884599</v>
      </c>
    </row>
    <row r="30" spans="1:37" x14ac:dyDescent="0.55000000000000004">
      <c r="A30">
        <v>213.000000000005</v>
      </c>
      <c r="B30">
        <v>0.164018623491127</v>
      </c>
      <c r="C30" s="8">
        <v>5.4165936265317897E-2</v>
      </c>
      <c r="D30">
        <v>0.83511756058354203</v>
      </c>
      <c r="E30">
        <v>1.16962835896982</v>
      </c>
      <c r="F30">
        <v>3.9916185279319101</v>
      </c>
      <c r="G30">
        <v>3.9864365774023001</v>
      </c>
      <c r="H30">
        <v>1.0901893050762601</v>
      </c>
      <c r="I30">
        <v>0.99433191287287903</v>
      </c>
      <c r="J30">
        <v>1.25821426418229</v>
      </c>
      <c r="K30">
        <v>1.0399349307716701</v>
      </c>
      <c r="L30">
        <v>2.3709301445003899</v>
      </c>
      <c r="M30">
        <v>2.9627089946890899</v>
      </c>
      <c r="N30">
        <v>0.73059383353868501</v>
      </c>
      <c r="V30">
        <v>213.000000000005</v>
      </c>
      <c r="W30">
        <v>1.03196760538854</v>
      </c>
      <c r="X30">
        <v>0.73858716110191303</v>
      </c>
      <c r="Y30">
        <v>2.4066777603797598</v>
      </c>
      <c r="Z30">
        <v>0.90414341710391199</v>
      </c>
      <c r="AA30">
        <v>3.9804815753393199</v>
      </c>
      <c r="AB30">
        <v>3.9772485645884599</v>
      </c>
    </row>
    <row r="31" spans="1:37" x14ac:dyDescent="0.55000000000000004">
      <c r="A31">
        <v>214.000000000005</v>
      </c>
      <c r="B31">
        <v>0.171498696757448</v>
      </c>
      <c r="C31" s="8">
        <v>3.8474386368439202E-2</v>
      </c>
      <c r="D31">
        <v>1.0025269238861001</v>
      </c>
      <c r="E31">
        <v>1.4399200629785001</v>
      </c>
      <c r="F31">
        <v>3.9916185279319101</v>
      </c>
      <c r="G31">
        <v>3.9864365774023001</v>
      </c>
      <c r="H31">
        <v>1.0954424750695</v>
      </c>
      <c r="I31">
        <v>0.94672646762233903</v>
      </c>
      <c r="J31">
        <v>3.0195362149378502</v>
      </c>
      <c r="K31">
        <v>1.3994412890349801</v>
      </c>
      <c r="L31">
        <v>1.5907738763019399</v>
      </c>
      <c r="M31">
        <v>2.3740846717710302</v>
      </c>
      <c r="N31">
        <v>0.71506311852401305</v>
      </c>
      <c r="V31">
        <v>214.000000000005</v>
      </c>
      <c r="W31">
        <v>1.0898818808599899</v>
      </c>
      <c r="X31">
        <v>0.82411100620159805</v>
      </c>
      <c r="Y31">
        <v>1.6279305183555901</v>
      </c>
      <c r="Z31">
        <v>1.08478300002648</v>
      </c>
      <c r="AA31">
        <v>3.9804815753393199</v>
      </c>
      <c r="AB31">
        <v>3.9772485645884599</v>
      </c>
    </row>
    <row r="32" spans="1:37" x14ac:dyDescent="0.55000000000000004">
      <c r="A32">
        <v>215.000000000006</v>
      </c>
      <c r="B32">
        <v>0.17123245313261701</v>
      </c>
      <c r="C32" s="8">
        <v>9.2935064324948108E-3</v>
      </c>
      <c r="D32">
        <v>1.24484464498931</v>
      </c>
      <c r="E32">
        <v>3.01247050456776</v>
      </c>
      <c r="F32">
        <v>3.9916185279319101</v>
      </c>
      <c r="G32">
        <v>3.9864365774023001</v>
      </c>
      <c r="H32">
        <v>1.3026934694785799</v>
      </c>
      <c r="I32">
        <v>1.1454768987150401</v>
      </c>
      <c r="J32">
        <v>2.5586520488063602</v>
      </c>
      <c r="K32">
        <v>1.4344103065290199</v>
      </c>
      <c r="L32">
        <v>1.8864980379387799</v>
      </c>
      <c r="M32">
        <v>1.64236325260173</v>
      </c>
      <c r="N32">
        <v>0.88199398336046098</v>
      </c>
      <c r="V32">
        <v>215.000000000006</v>
      </c>
      <c r="W32">
        <v>1.09273621364142</v>
      </c>
      <c r="X32">
        <v>0.85927043185756502</v>
      </c>
      <c r="Y32">
        <v>3.0604741015524901</v>
      </c>
      <c r="Z32">
        <v>1.1323309238483299</v>
      </c>
      <c r="AA32">
        <v>3.9804815753393199</v>
      </c>
      <c r="AB32">
        <v>3.9772485645884599</v>
      </c>
    </row>
    <row r="33" spans="1:28" x14ac:dyDescent="0.55000000000000004">
      <c r="A33">
        <v>216.000000000006</v>
      </c>
      <c r="B33">
        <v>0.16019863806578</v>
      </c>
      <c r="C33" s="8">
        <v>5.1376923722976399E-3</v>
      </c>
      <c r="D33">
        <v>1.37810656157352</v>
      </c>
      <c r="E33">
        <v>3.9956639374001202</v>
      </c>
      <c r="F33">
        <v>3.9916185279319101</v>
      </c>
      <c r="G33">
        <v>3.9864365774023001</v>
      </c>
      <c r="H33">
        <v>1.4085537368721099</v>
      </c>
      <c r="I33">
        <v>1.37378430699115</v>
      </c>
      <c r="J33">
        <v>1.6203661976531401</v>
      </c>
      <c r="K33">
        <v>1.4794049929633499</v>
      </c>
      <c r="L33">
        <v>3.1453120921963702</v>
      </c>
      <c r="M33">
        <v>3.0079706080600901</v>
      </c>
      <c r="N33">
        <v>1.06542027799632</v>
      </c>
      <c r="V33">
        <v>216.000000000006</v>
      </c>
      <c r="W33">
        <v>1.31246037017552</v>
      </c>
      <c r="X33">
        <v>1.0032248013097</v>
      </c>
      <c r="Y33">
        <v>2.9692233058808801</v>
      </c>
      <c r="Z33">
        <v>1.2254894792258899</v>
      </c>
      <c r="AA33">
        <v>2.9642691118697702</v>
      </c>
      <c r="AB33">
        <v>3.9772485645884599</v>
      </c>
    </row>
    <row r="34" spans="1:28" x14ac:dyDescent="0.55000000000000004">
      <c r="A34">
        <v>217.000000000006</v>
      </c>
      <c r="B34">
        <v>0.155384251071087</v>
      </c>
      <c r="C34" s="8">
        <v>8.9170935755249897E-3</v>
      </c>
      <c r="D34">
        <v>1.3848678528869101</v>
      </c>
      <c r="E34">
        <v>3.9956639374001202</v>
      </c>
      <c r="F34">
        <v>3.9916185279319101</v>
      </c>
      <c r="G34">
        <v>3.9864365774023001</v>
      </c>
      <c r="H34">
        <v>1.37014992396378</v>
      </c>
      <c r="I34">
        <v>1.4566509123770299</v>
      </c>
      <c r="J34">
        <v>1.8507143429017701</v>
      </c>
      <c r="K34">
        <v>1.5823666283111999</v>
      </c>
      <c r="L34">
        <v>3.9440736989033902</v>
      </c>
      <c r="M34">
        <v>2.57334141130963</v>
      </c>
      <c r="N34">
        <v>1.1708809778729199</v>
      </c>
      <c r="V34">
        <v>217.000000000006</v>
      </c>
      <c r="W34">
        <v>1.4078427964648399</v>
      </c>
      <c r="X34">
        <v>1.13307670694009</v>
      </c>
      <c r="Y34">
        <v>2.28782981153135</v>
      </c>
      <c r="Z34">
        <v>1.2920631052028</v>
      </c>
      <c r="AA34">
        <v>3.18387982292677</v>
      </c>
      <c r="AB34">
        <v>3.9772485645884599</v>
      </c>
    </row>
    <row r="35" spans="1:28" x14ac:dyDescent="0.55000000000000004">
      <c r="A35">
        <v>218.000000000006</v>
      </c>
      <c r="B35">
        <v>0.160025902065139</v>
      </c>
      <c r="C35" s="8">
        <v>2.3987497311502501E-3</v>
      </c>
      <c r="D35">
        <v>1.4835321234275101</v>
      </c>
      <c r="E35">
        <v>3.9956639374001202</v>
      </c>
      <c r="F35">
        <v>3.9916185279319101</v>
      </c>
      <c r="G35">
        <v>3.9864365774023001</v>
      </c>
      <c r="H35">
        <v>1.5534135707955199</v>
      </c>
      <c r="I35">
        <v>1.5767467205633701</v>
      </c>
      <c r="J35">
        <v>3.0514316200564502</v>
      </c>
      <c r="K35">
        <v>1.61460008143647</v>
      </c>
      <c r="L35">
        <v>3.9440736989033902</v>
      </c>
      <c r="M35">
        <v>1.5490803620948199</v>
      </c>
      <c r="N35">
        <v>1.2274658001541701</v>
      </c>
      <c r="V35">
        <v>218.000000000006</v>
      </c>
      <c r="W35">
        <v>1.4658108353464201</v>
      </c>
      <c r="X35">
        <v>1.3459220114421799</v>
      </c>
      <c r="Y35">
        <v>3.2040206857302902</v>
      </c>
      <c r="Z35">
        <v>1.32858737531074</v>
      </c>
      <c r="AA35">
        <v>3.9804815753393199</v>
      </c>
      <c r="AB35">
        <v>3.9772485645884599</v>
      </c>
    </row>
    <row r="36" spans="1:28" x14ac:dyDescent="0.55000000000000004">
      <c r="A36">
        <v>219.00000000000699</v>
      </c>
      <c r="B36">
        <v>0.16095401204242399</v>
      </c>
      <c r="C36" s="8">
        <v>-7.0742319343602403E-4</v>
      </c>
      <c r="D36">
        <v>1.8574889118306399</v>
      </c>
      <c r="E36">
        <v>3.9956639374001202</v>
      </c>
      <c r="F36">
        <v>3.1527381401211301</v>
      </c>
      <c r="G36">
        <v>3.9864365774023001</v>
      </c>
      <c r="H36">
        <v>1.69147649796594</v>
      </c>
      <c r="I36">
        <v>1.7521869734693201</v>
      </c>
      <c r="J36">
        <v>3.9734849567941599</v>
      </c>
      <c r="K36">
        <v>1.9676389052833001</v>
      </c>
      <c r="L36">
        <v>2.9045333089269501</v>
      </c>
      <c r="M36">
        <v>2.7691536389171798</v>
      </c>
      <c r="N36">
        <v>1.47628757703595</v>
      </c>
      <c r="V36">
        <v>219.00000000000699</v>
      </c>
      <c r="W36">
        <v>1.5761824065791901</v>
      </c>
      <c r="X36">
        <v>1.4300695839842199</v>
      </c>
      <c r="Y36">
        <v>3.9874754210526699</v>
      </c>
      <c r="Z36">
        <v>1.6345312029249699</v>
      </c>
      <c r="AA36">
        <v>3.9804815753393199</v>
      </c>
      <c r="AB36">
        <v>3.9772485645884599</v>
      </c>
    </row>
    <row r="37" spans="1:28" x14ac:dyDescent="0.55000000000000004">
      <c r="A37">
        <v>220.00000000000699</v>
      </c>
      <c r="B37">
        <v>0.15685460764991699</v>
      </c>
      <c r="C37" s="8">
        <v>1.96179041252176E-3</v>
      </c>
      <c r="D37">
        <v>2.0464479864807301</v>
      </c>
      <c r="E37">
        <v>3.9956639374001202</v>
      </c>
      <c r="F37">
        <v>3.0982063611655999</v>
      </c>
      <c r="G37">
        <v>3.9864365774023001</v>
      </c>
      <c r="H37">
        <v>1.7451957650164001</v>
      </c>
      <c r="I37">
        <v>1.8692797498265501</v>
      </c>
      <c r="J37">
        <v>3.22993496466492</v>
      </c>
      <c r="K37">
        <v>2.1016304850468401</v>
      </c>
      <c r="L37">
        <v>2.0909648169939699</v>
      </c>
      <c r="M37">
        <v>3.1819305227145001</v>
      </c>
      <c r="N37">
        <v>1.6509962949935799</v>
      </c>
      <c r="V37">
        <v>220.00000000000699</v>
      </c>
      <c r="W37">
        <v>1.7882403877333299</v>
      </c>
      <c r="X37">
        <v>1.47837336601202</v>
      </c>
      <c r="Y37">
        <v>3.2387338862759401</v>
      </c>
      <c r="Z37">
        <v>2.2699935803562998</v>
      </c>
      <c r="AA37">
        <v>3.9804815753393199</v>
      </c>
      <c r="AB37">
        <v>3.9772485645884599</v>
      </c>
    </row>
    <row r="38" spans="1:28" x14ac:dyDescent="0.55000000000000004">
      <c r="A38">
        <v>221.00000000000699</v>
      </c>
      <c r="B38">
        <v>0.15678262014438901</v>
      </c>
      <c r="C38" s="8">
        <v>-1.0594913434939001E-3</v>
      </c>
      <c r="D38">
        <v>1.9401759806763299</v>
      </c>
      <c r="E38">
        <v>3.2107155817144801</v>
      </c>
      <c r="F38">
        <v>3.9916185279319101</v>
      </c>
      <c r="G38">
        <v>3.9864365774023001</v>
      </c>
      <c r="H38">
        <v>1.7920058487632999</v>
      </c>
      <c r="I38">
        <v>1.86073486006978</v>
      </c>
      <c r="J38">
        <v>2.5782016106615502</v>
      </c>
      <c r="K38">
        <v>2.3040687639692399</v>
      </c>
      <c r="L38">
        <v>3.0650378686709301</v>
      </c>
      <c r="M38">
        <v>2.2632440488639101</v>
      </c>
      <c r="N38">
        <v>1.63478956240274</v>
      </c>
      <c r="V38">
        <v>221.00000000000699</v>
      </c>
      <c r="W38">
        <v>1.9926741767410601</v>
      </c>
      <c r="X38">
        <v>1.67981396666112</v>
      </c>
      <c r="Y38">
        <v>3.1052005464501899</v>
      </c>
      <c r="Z38">
        <v>3.2706472783640801</v>
      </c>
      <c r="AA38">
        <v>3.32517007089867</v>
      </c>
      <c r="AB38">
        <v>3.9772485645884599</v>
      </c>
    </row>
    <row r="39" spans="1:28" x14ac:dyDescent="0.55000000000000004">
      <c r="A39">
        <v>222.00000000000699</v>
      </c>
      <c r="B39">
        <v>0.155187186135021</v>
      </c>
      <c r="C39" s="8">
        <v>-2.3887136410770098E-3</v>
      </c>
      <c r="D39">
        <v>2.15505879414438</v>
      </c>
      <c r="E39">
        <v>2.5291888362272301</v>
      </c>
      <c r="F39">
        <v>3.9916185279319101</v>
      </c>
      <c r="G39">
        <v>3.9864365774023001</v>
      </c>
      <c r="H39">
        <v>1.8787685354691901</v>
      </c>
      <c r="I39">
        <v>1.93132362493067</v>
      </c>
      <c r="J39">
        <v>2.7252339550025302</v>
      </c>
      <c r="K39">
        <v>2.71481962460064</v>
      </c>
      <c r="L39">
        <v>3.9440736989033902</v>
      </c>
      <c r="M39">
        <v>2.3281477463328799</v>
      </c>
      <c r="N39">
        <v>1.7499740094335701</v>
      </c>
      <c r="V39">
        <v>222.00000000000699</v>
      </c>
      <c r="W39">
        <v>2.0783149354116199</v>
      </c>
      <c r="X39">
        <v>1.8189449126483399</v>
      </c>
      <c r="Y39">
        <v>3.53928577196054</v>
      </c>
      <c r="Z39">
        <v>3.98458581619425</v>
      </c>
      <c r="AA39">
        <v>3.1258217647554098</v>
      </c>
      <c r="AB39">
        <v>3.9772485645884599</v>
      </c>
    </row>
    <row r="40" spans="1:28" x14ac:dyDescent="0.55000000000000004">
      <c r="A40">
        <v>223.00000000000799</v>
      </c>
      <c r="B40">
        <v>0.15308776316898301</v>
      </c>
      <c r="C40" s="8">
        <v>-1.0423039568884501E-3</v>
      </c>
      <c r="D40">
        <v>2.3362234117753</v>
      </c>
      <c r="E40">
        <v>3.35600004438133</v>
      </c>
      <c r="F40">
        <v>3.9916185279319101</v>
      </c>
      <c r="G40">
        <v>3.9864365774023001</v>
      </c>
      <c r="H40">
        <v>2.0829550224988198</v>
      </c>
      <c r="I40">
        <v>2.0657744716992301</v>
      </c>
      <c r="J40">
        <v>2.6519502516329299</v>
      </c>
      <c r="K40">
        <v>2.4527244334437501</v>
      </c>
      <c r="L40">
        <v>3.2314744284698702</v>
      </c>
      <c r="M40">
        <v>2.6021658729272499</v>
      </c>
      <c r="N40">
        <v>1.7785246201876299</v>
      </c>
      <c r="V40">
        <v>223.00000000000799</v>
      </c>
      <c r="W40">
        <v>2.2072707339982398</v>
      </c>
      <c r="X40">
        <v>1.8648435313432601</v>
      </c>
      <c r="Y40">
        <v>3.33994147754732</v>
      </c>
      <c r="Z40">
        <v>3.98458581619425</v>
      </c>
      <c r="AA40">
        <v>3.9804815753393199</v>
      </c>
      <c r="AB40">
        <v>3.9772485645884599</v>
      </c>
    </row>
    <row r="41" spans="1:28" x14ac:dyDescent="0.55000000000000004">
      <c r="A41">
        <v>224.00000000000799</v>
      </c>
      <c r="B41">
        <v>0.15013205265906801</v>
      </c>
      <c r="C41" s="8">
        <v>9.9922167844449308E-4</v>
      </c>
      <c r="D41">
        <v>2.24915741420127</v>
      </c>
      <c r="E41">
        <v>3.9956639374001202</v>
      </c>
      <c r="F41">
        <v>3.9916185279319101</v>
      </c>
      <c r="G41">
        <v>3.9864365774023001</v>
      </c>
      <c r="H41">
        <v>2.2136688198176699</v>
      </c>
      <c r="I41">
        <v>2.0648682737466602</v>
      </c>
      <c r="J41">
        <v>3.1780640351423699</v>
      </c>
      <c r="K41">
        <v>2.32419232889182</v>
      </c>
      <c r="L41">
        <v>2.3702545243705</v>
      </c>
      <c r="M41">
        <v>2.5517371790408099</v>
      </c>
      <c r="N41">
        <v>1.88761030595582</v>
      </c>
      <c r="V41">
        <v>224.00000000000799</v>
      </c>
      <c r="W41">
        <v>2.2397480413644399</v>
      </c>
      <c r="X41">
        <v>1.8346182984302</v>
      </c>
      <c r="Y41">
        <v>3.9874754210526699</v>
      </c>
      <c r="Z41">
        <v>3.98458581619425</v>
      </c>
      <c r="AA41">
        <v>3.9804815753393199</v>
      </c>
      <c r="AB41">
        <v>3.9772485645884599</v>
      </c>
    </row>
    <row r="42" spans="1:28" x14ac:dyDescent="0.55000000000000004">
      <c r="A42">
        <v>225.00000000000799</v>
      </c>
      <c r="B42">
        <v>0.14887569436075199</v>
      </c>
      <c r="C42" s="8">
        <v>4.5717584715349201E-5</v>
      </c>
      <c r="D42">
        <v>2.3348015843685301</v>
      </c>
      <c r="E42">
        <v>3.6254813650132398</v>
      </c>
      <c r="F42">
        <v>3.9916185279319101</v>
      </c>
      <c r="G42">
        <v>3.9864365774023001</v>
      </c>
      <c r="H42">
        <v>2.3017999209067699</v>
      </c>
      <c r="I42">
        <v>2.3231974365940999</v>
      </c>
      <c r="J42">
        <v>3.6018390539985199</v>
      </c>
      <c r="K42">
        <v>2.4633687789530301</v>
      </c>
      <c r="L42">
        <v>3.1749637294180899</v>
      </c>
      <c r="M42">
        <v>2.8971721967791502</v>
      </c>
      <c r="N42">
        <v>2.0070095724483399</v>
      </c>
      <c r="V42">
        <v>225.00000000000799</v>
      </c>
      <c r="W42">
        <v>2.3696677642672701</v>
      </c>
      <c r="X42">
        <v>1.96317793696248</v>
      </c>
      <c r="Y42">
        <v>3.9874754210526699</v>
      </c>
      <c r="Z42">
        <v>3.98458581619425</v>
      </c>
      <c r="AA42">
        <v>3.7113500367591201</v>
      </c>
      <c r="AB42">
        <v>3.9772485645884599</v>
      </c>
    </row>
    <row r="43" spans="1:28" x14ac:dyDescent="0.55000000000000004">
      <c r="A43">
        <v>226.00000000000799</v>
      </c>
      <c r="B43">
        <v>0.148374954744766</v>
      </c>
      <c r="C43" s="8">
        <v>-5.1887773791810103E-4</v>
      </c>
      <c r="D43">
        <v>2.22090910775196</v>
      </c>
      <c r="E43">
        <v>2.94270911074448</v>
      </c>
      <c r="F43">
        <v>3.9916185279319101</v>
      </c>
      <c r="G43">
        <v>3.9864365774023001</v>
      </c>
      <c r="H43">
        <v>2.3324243220537202</v>
      </c>
      <c r="I43">
        <v>2.3914112762514201</v>
      </c>
      <c r="J43">
        <v>3.23540865779727</v>
      </c>
      <c r="K43">
        <v>2.42849455373555</v>
      </c>
      <c r="L43">
        <v>3.6236085917852199</v>
      </c>
      <c r="M43">
        <v>3.9252108925581002</v>
      </c>
      <c r="N43">
        <v>1.97242031258712</v>
      </c>
      <c r="V43">
        <v>226.00000000000799</v>
      </c>
      <c r="W43">
        <v>2.4506031627336</v>
      </c>
      <c r="X43">
        <v>2.05377511383803</v>
      </c>
      <c r="Y43">
        <v>3.9874754210526699</v>
      </c>
      <c r="Z43">
        <v>3.6646709605835501</v>
      </c>
      <c r="AA43">
        <v>3.4459953656316902</v>
      </c>
      <c r="AB43">
        <v>3.9772485645884599</v>
      </c>
    </row>
    <row r="44" spans="1:28" x14ac:dyDescent="0.55000000000000004">
      <c r="A44">
        <v>227.00000000000799</v>
      </c>
      <c r="B44">
        <v>0.146386106197715</v>
      </c>
      <c r="C44" s="8">
        <v>4.29123148136159E-4</v>
      </c>
      <c r="D44">
        <v>2.3439398695356499</v>
      </c>
      <c r="E44">
        <v>2.8775634918233401</v>
      </c>
      <c r="F44">
        <v>3.9916185279319101</v>
      </c>
      <c r="G44">
        <v>3.7128112151392298</v>
      </c>
      <c r="H44">
        <v>2.3661474934722899</v>
      </c>
      <c r="I44">
        <v>2.3978283481291598</v>
      </c>
      <c r="J44">
        <v>3.78862649669396</v>
      </c>
      <c r="K44">
        <v>2.59205002260174</v>
      </c>
      <c r="L44">
        <v>3.2322149090378698</v>
      </c>
      <c r="M44">
        <v>3.65131215692467</v>
      </c>
      <c r="N44">
        <v>2.0988159573324801</v>
      </c>
      <c r="V44">
        <v>227.00000000000799</v>
      </c>
      <c r="W44">
        <v>2.66579598214717</v>
      </c>
      <c r="X44">
        <v>2.1643805818915101</v>
      </c>
      <c r="Y44">
        <v>3.8003430904975599</v>
      </c>
      <c r="Z44">
        <v>3.2739493165672999</v>
      </c>
      <c r="AA44">
        <v>3.9804815753393199</v>
      </c>
      <c r="AB44">
        <v>3.9772485645884599</v>
      </c>
    </row>
    <row r="45" spans="1:28" x14ac:dyDescent="0.55000000000000004">
      <c r="A45">
        <v>228.00000000000901</v>
      </c>
      <c r="B45">
        <v>0.14564944324057699</v>
      </c>
      <c r="C45" s="8">
        <v>7.4780348516124105E-4</v>
      </c>
      <c r="D45">
        <v>2.2578163719987399</v>
      </c>
      <c r="E45">
        <v>2.9670342422188898</v>
      </c>
      <c r="F45">
        <v>3.9916185279319101</v>
      </c>
      <c r="G45">
        <v>3.30360780345395</v>
      </c>
      <c r="H45">
        <v>2.5569869458483101</v>
      </c>
      <c r="I45">
        <v>2.5712759164626999</v>
      </c>
      <c r="J45">
        <v>3.1988001546329499</v>
      </c>
      <c r="K45">
        <v>2.7579578356663599</v>
      </c>
      <c r="L45">
        <v>3.71017968036807</v>
      </c>
      <c r="M45">
        <v>2.90167599601227</v>
      </c>
      <c r="N45">
        <v>2.2905294865699699</v>
      </c>
      <c r="V45">
        <v>228.00000000000901</v>
      </c>
      <c r="W45">
        <v>2.9425498197484998</v>
      </c>
      <c r="X45">
        <v>2.1759236145369201</v>
      </c>
      <c r="Y45">
        <v>3.2387520222401398</v>
      </c>
      <c r="Z45">
        <v>3.98458581619425</v>
      </c>
      <c r="AA45">
        <v>3.9804815753393199</v>
      </c>
      <c r="AB45">
        <v>3.9772485645884599</v>
      </c>
    </row>
    <row r="46" spans="1:28" x14ac:dyDescent="0.55000000000000004">
      <c r="A46">
        <v>229.00000000000901</v>
      </c>
      <c r="B46">
        <v>0.144808338692621</v>
      </c>
      <c r="C46" s="8">
        <v>1.6496661720753999E-4</v>
      </c>
      <c r="D46">
        <v>2.2642085869762698</v>
      </c>
      <c r="E46">
        <v>3.9956639374001202</v>
      </c>
      <c r="F46">
        <v>3.9916185279319101</v>
      </c>
      <c r="G46">
        <v>3.9864365774023001</v>
      </c>
      <c r="H46">
        <v>2.50329504753975</v>
      </c>
      <c r="I46">
        <v>2.5997051124753301</v>
      </c>
      <c r="J46">
        <v>2.84996972728463</v>
      </c>
      <c r="K46">
        <v>2.52204774256708</v>
      </c>
      <c r="L46">
        <v>3.2847550125835299</v>
      </c>
      <c r="M46">
        <v>2.6956929975497199</v>
      </c>
      <c r="N46">
        <v>2.33296300708778</v>
      </c>
      <c r="V46">
        <v>229.00000000000901</v>
      </c>
      <c r="W46">
        <v>2.69796209004268</v>
      </c>
      <c r="X46">
        <v>2.2508867193038999</v>
      </c>
      <c r="Y46">
        <v>2.9943083116758502</v>
      </c>
      <c r="Z46">
        <v>3.98458581619425</v>
      </c>
      <c r="AA46">
        <v>3.7830262073791499</v>
      </c>
      <c r="AB46">
        <v>3.9772485645884599</v>
      </c>
    </row>
    <row r="47" spans="1:28" x14ac:dyDescent="0.55000000000000004">
      <c r="A47">
        <v>230.00000000000901</v>
      </c>
      <c r="B47">
        <v>0.14463759228648701</v>
      </c>
      <c r="C47" s="8">
        <v>-2.0175061122394E-4</v>
      </c>
      <c r="D47">
        <v>1.9275212040701299</v>
      </c>
      <c r="E47">
        <v>3.8304745911607898</v>
      </c>
      <c r="F47">
        <v>3.9916185279319101</v>
      </c>
      <c r="G47">
        <v>3.9864365774023001</v>
      </c>
      <c r="H47">
        <v>2.45202516531314</v>
      </c>
      <c r="I47">
        <v>2.7051067928841799</v>
      </c>
      <c r="J47">
        <v>3.2035333757735498</v>
      </c>
      <c r="K47">
        <v>2.90636417049264</v>
      </c>
      <c r="L47">
        <v>3.8430082121543601</v>
      </c>
      <c r="M47">
        <v>2.7468928039082101</v>
      </c>
      <c r="N47">
        <v>2.3002928769640101</v>
      </c>
      <c r="V47">
        <v>230.00000000000901</v>
      </c>
      <c r="W47">
        <v>2.8477775382850501</v>
      </c>
      <c r="X47">
        <v>2.2849381613625899</v>
      </c>
      <c r="Y47">
        <v>3.3495189414556399</v>
      </c>
      <c r="Z47">
        <v>3.98458581619425</v>
      </c>
      <c r="AA47">
        <v>3.34742942146169</v>
      </c>
      <c r="AB47">
        <v>3.9772485645884599</v>
      </c>
    </row>
    <row r="48" spans="1:28" x14ac:dyDescent="0.55000000000000004">
      <c r="A48">
        <v>231.00000000000901</v>
      </c>
      <c r="B48">
        <v>0.14362199708971199</v>
      </c>
      <c r="C48" s="8">
        <v>1.03198288760225E-4</v>
      </c>
      <c r="D48">
        <v>1.6702525531383401</v>
      </c>
      <c r="E48">
        <v>3.3881103142726099</v>
      </c>
      <c r="F48">
        <v>3.9916185279319101</v>
      </c>
      <c r="G48">
        <v>3.9864365774023001</v>
      </c>
      <c r="H48">
        <v>2.4162404333464398</v>
      </c>
      <c r="I48">
        <v>2.73031100168232</v>
      </c>
      <c r="J48">
        <v>3.9734849567941599</v>
      </c>
      <c r="K48">
        <v>3.9641759304263902</v>
      </c>
      <c r="L48">
        <v>3.5723626651993099</v>
      </c>
      <c r="M48">
        <v>2.5426489468506399</v>
      </c>
      <c r="N48">
        <v>2.26345926381184</v>
      </c>
      <c r="V48">
        <v>231.00000000000901</v>
      </c>
      <c r="W48">
        <v>2.8186981278629899</v>
      </c>
      <c r="X48">
        <v>2.3460389834034299</v>
      </c>
      <c r="Y48">
        <v>3.9874754210526699</v>
      </c>
      <c r="Z48">
        <v>3.98458581619425</v>
      </c>
      <c r="AA48">
        <v>3.9804815753393199</v>
      </c>
      <c r="AB48">
        <v>3.83833719728193</v>
      </c>
    </row>
    <row r="49" spans="1:28" x14ac:dyDescent="0.55000000000000004">
      <c r="A49">
        <v>232.00000000001</v>
      </c>
      <c r="B49">
        <v>0.14340268364000899</v>
      </c>
      <c r="C49" s="8">
        <v>-8.4666282821797197E-5</v>
      </c>
      <c r="D49">
        <v>1.4160162916152601</v>
      </c>
      <c r="E49">
        <v>3.9956639374001202</v>
      </c>
      <c r="F49">
        <v>3.9916185279319101</v>
      </c>
      <c r="G49">
        <v>3.9864365774023001</v>
      </c>
      <c r="H49">
        <v>2.5935426383353</v>
      </c>
      <c r="I49">
        <v>2.65669300535995</v>
      </c>
      <c r="J49">
        <v>3.9734849567941599</v>
      </c>
      <c r="K49">
        <v>3.9641759304263902</v>
      </c>
      <c r="L49">
        <v>3.9440736989033902</v>
      </c>
      <c r="M49">
        <v>2.6856558197390701</v>
      </c>
      <c r="N49">
        <v>2.3442135099480499</v>
      </c>
      <c r="V49">
        <v>232.00000000001</v>
      </c>
      <c r="W49">
        <v>3.0840335014777298</v>
      </c>
      <c r="X49">
        <v>2.4270046624036699</v>
      </c>
      <c r="Y49">
        <v>3.9874754210526699</v>
      </c>
      <c r="Z49">
        <v>3.98458581619425</v>
      </c>
      <c r="AA49">
        <v>3.9804815753393199</v>
      </c>
      <c r="AB49">
        <v>3.38469900427416</v>
      </c>
    </row>
    <row r="50" spans="1:28" x14ac:dyDescent="0.55000000000000004">
      <c r="A50">
        <v>233.00000000001</v>
      </c>
      <c r="B50">
        <v>0.14254547411462201</v>
      </c>
      <c r="C50" s="8">
        <v>5.5575165187094501E-5</v>
      </c>
      <c r="D50">
        <v>1.2026667573133201</v>
      </c>
      <c r="E50">
        <v>3.9956639374001202</v>
      </c>
      <c r="F50">
        <v>3.9916185279319101</v>
      </c>
      <c r="G50">
        <v>3.8674257290955398</v>
      </c>
      <c r="H50">
        <v>2.6927815663255301</v>
      </c>
      <c r="I50">
        <v>2.6468716103922798</v>
      </c>
      <c r="J50">
        <v>3.9245532602450401</v>
      </c>
      <c r="K50">
        <v>3.9641759304263902</v>
      </c>
      <c r="L50">
        <v>3.78078773989141</v>
      </c>
      <c r="M50">
        <v>2.6977571810503198</v>
      </c>
      <c r="N50">
        <v>2.34805599579862</v>
      </c>
      <c r="V50">
        <v>233.00000000001</v>
      </c>
      <c r="W50">
        <v>2.9554720438049</v>
      </c>
      <c r="X50">
        <v>2.4179744256109199</v>
      </c>
      <c r="Y50">
        <v>3.9874754210526699</v>
      </c>
      <c r="Z50">
        <v>3.98458581619425</v>
      </c>
      <c r="AA50">
        <v>3.9804815753393199</v>
      </c>
      <c r="AB50">
        <v>3.8840538853020701</v>
      </c>
    </row>
    <row r="51" spans="1:28" x14ac:dyDescent="0.55000000000000004">
      <c r="A51">
        <v>234.00000000001</v>
      </c>
      <c r="B51">
        <v>0.14281344481702199</v>
      </c>
      <c r="C51" s="8">
        <v>-3.7712760215912302E-4</v>
      </c>
      <c r="D51">
        <v>1.0103154105949801</v>
      </c>
      <c r="E51">
        <v>3.9956639374001202</v>
      </c>
      <c r="F51">
        <v>3.9916185279319101</v>
      </c>
      <c r="G51">
        <v>3.27060262755186</v>
      </c>
      <c r="H51">
        <v>2.6238844060453701</v>
      </c>
      <c r="I51">
        <v>2.8476939616855401</v>
      </c>
      <c r="J51">
        <v>3.6791675049652701</v>
      </c>
      <c r="K51">
        <v>3.8534510100619399</v>
      </c>
      <c r="L51">
        <v>2.9619310231921299</v>
      </c>
      <c r="M51">
        <v>2.24425631822217</v>
      </c>
      <c r="N51">
        <v>2.4671013676828299</v>
      </c>
      <c r="V51">
        <v>234.00000000001</v>
      </c>
      <c r="W51">
        <v>2.6048192558933798</v>
      </c>
      <c r="X51">
        <v>2.46594372990445</v>
      </c>
      <c r="Y51">
        <v>3.9874754210526699</v>
      </c>
      <c r="Z51">
        <v>3.98458581619425</v>
      </c>
      <c r="AA51">
        <v>3.9804815753393199</v>
      </c>
      <c r="AB51">
        <v>3.4166953349646598</v>
      </c>
    </row>
    <row r="52" spans="1:28" x14ac:dyDescent="0.55000000000000004">
      <c r="A52">
        <v>235.00000000001</v>
      </c>
      <c r="B52">
        <v>0.14203293482107199</v>
      </c>
      <c r="C52" s="8">
        <v>4.1537881312151998E-4</v>
      </c>
      <c r="D52">
        <v>0.84555274434557404</v>
      </c>
      <c r="E52">
        <v>3.9956639374001202</v>
      </c>
      <c r="F52">
        <v>3.9916185279319101</v>
      </c>
      <c r="G52">
        <v>3.9864365774023001</v>
      </c>
      <c r="H52">
        <v>2.7747946358729201</v>
      </c>
      <c r="I52">
        <v>2.7272877719226201</v>
      </c>
      <c r="J52">
        <v>3.9734849567941599</v>
      </c>
      <c r="K52">
        <v>3.1173945589311498</v>
      </c>
      <c r="L52">
        <v>3.9440736989033902</v>
      </c>
      <c r="M52">
        <v>2.2528584210423399</v>
      </c>
      <c r="N52">
        <v>2.54993579248129</v>
      </c>
      <c r="V52">
        <v>235.00000000001</v>
      </c>
      <c r="W52">
        <v>2.5909321626383099</v>
      </c>
      <c r="X52">
        <v>2.5901328875926302</v>
      </c>
      <c r="Y52">
        <v>3.9300148608897798</v>
      </c>
      <c r="Z52">
        <v>3.9276024185230098</v>
      </c>
      <c r="AA52">
        <v>3.9804815753393199</v>
      </c>
      <c r="AB52">
        <v>3.9772485645884599</v>
      </c>
    </row>
    <row r="53" spans="1:28" x14ac:dyDescent="0.55000000000000004">
      <c r="A53">
        <v>236.00000000001</v>
      </c>
      <c r="B53">
        <v>0.141742904096407</v>
      </c>
      <c r="C53" s="8">
        <v>-2.3559157349432202E-6</v>
      </c>
      <c r="D53">
        <v>0.70948252266601697</v>
      </c>
      <c r="E53">
        <v>3.91883710046914</v>
      </c>
      <c r="F53">
        <v>3.9502228527982099</v>
      </c>
      <c r="G53">
        <v>3.9864365774023001</v>
      </c>
      <c r="H53">
        <v>2.7986149752433702</v>
      </c>
      <c r="I53">
        <v>2.8015208548412902</v>
      </c>
      <c r="J53">
        <v>3.9734849567941599</v>
      </c>
      <c r="K53">
        <v>3.64019355898701</v>
      </c>
      <c r="L53">
        <v>3.87265225581065</v>
      </c>
      <c r="M53">
        <v>2.3845540660142102</v>
      </c>
      <c r="N53">
        <v>2.4793917852615102</v>
      </c>
      <c r="V53">
        <v>236.00000000001</v>
      </c>
      <c r="W53">
        <v>2.81453966308684</v>
      </c>
      <c r="X53">
        <v>2.4763255483151698</v>
      </c>
      <c r="Y53">
        <v>3.3894351785288999</v>
      </c>
      <c r="Z53">
        <v>3.4460595637043401</v>
      </c>
      <c r="AA53">
        <v>3.9804815753393199</v>
      </c>
      <c r="AB53">
        <v>3.9772485645884599</v>
      </c>
    </row>
    <row r="54" spans="1:28" x14ac:dyDescent="0.55000000000000004">
      <c r="A54">
        <v>237.000000000011</v>
      </c>
      <c r="B54">
        <v>0.141739388834661</v>
      </c>
      <c r="C54" s="8">
        <v>-5.2672852786372405E-4</v>
      </c>
      <c r="D54">
        <v>0.590601254190534</v>
      </c>
      <c r="E54">
        <v>2.9363437878923402</v>
      </c>
      <c r="F54">
        <v>3.4615594159400902</v>
      </c>
      <c r="G54">
        <v>3.9864365774023001</v>
      </c>
      <c r="H54">
        <v>2.82841690782013</v>
      </c>
      <c r="I54">
        <v>2.86710318048392</v>
      </c>
      <c r="J54">
        <v>3.94602359166017</v>
      </c>
      <c r="K54">
        <v>3.0786378498909701</v>
      </c>
      <c r="L54">
        <v>3.0295437007662098</v>
      </c>
      <c r="M54">
        <v>2.3404359915974098</v>
      </c>
      <c r="N54">
        <v>2.4950462642726499</v>
      </c>
      <c r="V54">
        <v>237.000000000011</v>
      </c>
      <c r="W54">
        <v>2.9370470570659499</v>
      </c>
      <c r="X54">
        <v>2.47845239562779</v>
      </c>
      <c r="Y54">
        <v>3.2831590736563299</v>
      </c>
      <c r="Z54">
        <v>3.98458581619425</v>
      </c>
      <c r="AA54">
        <v>3.9804815753393199</v>
      </c>
      <c r="AB54">
        <v>3.9772485645884599</v>
      </c>
    </row>
    <row r="55" spans="1:28" x14ac:dyDescent="0.55000000000000004">
      <c r="A55">
        <v>238.000000000011</v>
      </c>
      <c r="B55">
        <v>0.142120142060461</v>
      </c>
      <c r="C55" s="8">
        <v>-8.0231132777897605E-4</v>
      </c>
      <c r="D55">
        <v>0.49323326614628898</v>
      </c>
      <c r="E55">
        <v>2.4877433321467501</v>
      </c>
      <c r="F55">
        <v>3.9774022769861799</v>
      </c>
      <c r="G55">
        <v>3.9864365774023001</v>
      </c>
      <c r="H55">
        <v>3.0257936896195301</v>
      </c>
      <c r="I55">
        <v>2.7339761718965998</v>
      </c>
      <c r="J55">
        <v>3.4250498718097702</v>
      </c>
      <c r="K55">
        <v>2.6424742588272498</v>
      </c>
      <c r="L55">
        <v>3.9215743021107601</v>
      </c>
      <c r="M55">
        <v>2.31942820654564</v>
      </c>
      <c r="N55">
        <v>2.44137384969607</v>
      </c>
      <c r="V55">
        <v>238.000000000011</v>
      </c>
      <c r="W55">
        <v>2.7039116527181299</v>
      </c>
      <c r="X55">
        <v>2.5997524054928598</v>
      </c>
      <c r="Y55">
        <v>3.96235954570705</v>
      </c>
      <c r="Z55">
        <v>3.98458581619425</v>
      </c>
      <c r="AA55">
        <v>3.9804815753393199</v>
      </c>
      <c r="AB55">
        <v>3.9772485645884599</v>
      </c>
    </row>
    <row r="56" spans="1:28" x14ac:dyDescent="0.55000000000000004">
      <c r="A56">
        <v>239.000000000011</v>
      </c>
      <c r="B56">
        <v>0.140951020154583</v>
      </c>
      <c r="C56" s="8">
        <v>2.24344358296728E-4</v>
      </c>
      <c r="D56">
        <v>0.41253362474857103</v>
      </c>
      <c r="E56">
        <v>2.1037914716316601</v>
      </c>
      <c r="F56">
        <v>3.4654630391633399</v>
      </c>
      <c r="G56">
        <v>3.9846016655452199</v>
      </c>
      <c r="H56">
        <v>2.60513253613248</v>
      </c>
      <c r="I56">
        <v>2.7077141695876401</v>
      </c>
      <c r="J56">
        <v>3.2674590908857302</v>
      </c>
      <c r="K56">
        <v>2.6934380177717601</v>
      </c>
      <c r="L56">
        <v>3.1074018814818798</v>
      </c>
      <c r="M56">
        <v>2.3720706697735401</v>
      </c>
      <c r="N56">
        <v>2.8297387591155201</v>
      </c>
      <c r="V56">
        <v>239.000000000011</v>
      </c>
      <c r="W56">
        <v>2.75855913790204</v>
      </c>
      <c r="X56">
        <v>2.6791420662717602</v>
      </c>
      <c r="Y56">
        <v>3.0571295423492901</v>
      </c>
      <c r="Z56">
        <v>3.98458581619425</v>
      </c>
      <c r="AA56">
        <v>3.9804815753393199</v>
      </c>
      <c r="AB56">
        <v>3.9772485645884599</v>
      </c>
    </row>
    <row r="57" spans="1:28" x14ac:dyDescent="0.55000000000000004">
      <c r="A57">
        <v>240.000000000011</v>
      </c>
      <c r="B57">
        <v>0.14128262250537199</v>
      </c>
      <c r="C57" s="8">
        <v>-4.7961728690022E-4</v>
      </c>
      <c r="D57">
        <v>0.34463996872225799</v>
      </c>
      <c r="E57">
        <v>1.7593897066355999</v>
      </c>
      <c r="F57">
        <v>3.9811765586569199</v>
      </c>
      <c r="G57">
        <v>3.4735430559001501</v>
      </c>
      <c r="H57">
        <v>2.8021890792511099</v>
      </c>
      <c r="I57">
        <v>2.7176389372893701</v>
      </c>
      <c r="J57">
        <v>3.2774420042030399</v>
      </c>
      <c r="K57">
        <v>2.7882546863365998</v>
      </c>
      <c r="L57">
        <v>2.8234221699737798</v>
      </c>
      <c r="M57">
        <v>2.3251489321644701</v>
      </c>
      <c r="N57">
        <v>2.73281549059379</v>
      </c>
      <c r="V57">
        <v>240.000000000011</v>
      </c>
      <c r="W57">
        <v>2.8632314138080002</v>
      </c>
      <c r="X57">
        <v>2.6889777820904399</v>
      </c>
      <c r="Y57">
        <v>3.7493088562411399</v>
      </c>
      <c r="Z57">
        <v>3.98458581619425</v>
      </c>
      <c r="AA57">
        <v>3.9804815753393199</v>
      </c>
      <c r="AB57">
        <v>3.9772485645884599</v>
      </c>
    </row>
    <row r="58" spans="1:28" x14ac:dyDescent="0.55000000000000004">
      <c r="A58">
        <v>241.00000000001199</v>
      </c>
      <c r="B58">
        <v>0.14082962361204099</v>
      </c>
      <c r="C58" s="8">
        <v>-9.0584979467839201E-4</v>
      </c>
      <c r="D58">
        <v>0.289560728018391</v>
      </c>
      <c r="E58">
        <v>1.47238441337325</v>
      </c>
      <c r="F58">
        <v>3.7917406094503701</v>
      </c>
      <c r="G58">
        <v>3.96397546955026</v>
      </c>
      <c r="H58">
        <v>2.69425502186429</v>
      </c>
      <c r="I58">
        <v>2.76510153331632</v>
      </c>
      <c r="J58">
        <v>3.9436146893794999</v>
      </c>
      <c r="K58">
        <v>2.5590330781574702</v>
      </c>
      <c r="L58">
        <v>2.73264812626853</v>
      </c>
      <c r="M58">
        <v>2.4078125791937199</v>
      </c>
      <c r="N58">
        <v>2.6556767634706699</v>
      </c>
      <c r="V58">
        <v>241.00000000001199</v>
      </c>
      <c r="W58">
        <v>2.74064595936379</v>
      </c>
      <c r="X58">
        <v>2.57735518641348</v>
      </c>
      <c r="Y58">
        <v>3.9778532955073</v>
      </c>
      <c r="Z58">
        <v>3.98458581619425</v>
      </c>
      <c r="AA58">
        <v>3.9804815753393199</v>
      </c>
      <c r="AB58">
        <v>3.9772485645884599</v>
      </c>
    </row>
    <row r="59" spans="1:28" x14ac:dyDescent="0.55000000000000004">
      <c r="A59">
        <v>242.00000000001199</v>
      </c>
      <c r="B59">
        <v>0.13986717384341699</v>
      </c>
      <c r="C59" s="8">
        <v>2.4211682488252699E-4</v>
      </c>
      <c r="D59">
        <v>0.244082693051661</v>
      </c>
      <c r="E59">
        <v>1.24867631591589</v>
      </c>
      <c r="F59">
        <v>2.5539720956495899</v>
      </c>
      <c r="G59">
        <v>3.9864365774023001</v>
      </c>
      <c r="H59">
        <v>3.0506543034301501</v>
      </c>
      <c r="I59">
        <v>2.7347991756729999</v>
      </c>
      <c r="J59">
        <v>3.9734849567941599</v>
      </c>
      <c r="K59">
        <v>2.8361904663890898</v>
      </c>
      <c r="L59">
        <v>2.66141151159961</v>
      </c>
      <c r="M59">
        <v>2.3794500899531101</v>
      </c>
      <c r="N59">
        <v>2.59033414170842</v>
      </c>
      <c r="V59">
        <v>242.00000000001199</v>
      </c>
      <c r="W59">
        <v>3.1521755053727998</v>
      </c>
      <c r="X59">
        <v>2.5786338464791401</v>
      </c>
      <c r="Y59">
        <v>3.9874754210526699</v>
      </c>
      <c r="Z59">
        <v>3.98458581619425</v>
      </c>
      <c r="AA59">
        <v>3.9804815753393199</v>
      </c>
      <c r="AB59">
        <v>3.9772485645884599</v>
      </c>
    </row>
    <row r="60" spans="1:28" x14ac:dyDescent="0.55000000000000004">
      <c r="A60">
        <v>243.00000000001199</v>
      </c>
      <c r="B60">
        <v>0.139970143361069</v>
      </c>
      <c r="C60" s="8">
        <v>1.12558398549367E-5</v>
      </c>
      <c r="D60">
        <v>0.20513294707044299</v>
      </c>
      <c r="E60">
        <v>1.05616286951731</v>
      </c>
      <c r="F60">
        <v>2.1517966679811802</v>
      </c>
      <c r="G60">
        <v>3.9864365774023001</v>
      </c>
      <c r="H60">
        <v>3.00757892621403</v>
      </c>
      <c r="I60">
        <v>2.7358557151523</v>
      </c>
      <c r="J60">
        <v>3.2427025797506599</v>
      </c>
      <c r="K60">
        <v>2.6993480407278598</v>
      </c>
      <c r="L60">
        <v>2.6287718697650599</v>
      </c>
      <c r="M60">
        <v>2.3143460320043499</v>
      </c>
      <c r="N60">
        <v>2.6559350809238902</v>
      </c>
      <c r="V60">
        <v>243.00000000001199</v>
      </c>
      <c r="W60">
        <v>3.0247320490966501</v>
      </c>
      <c r="X60">
        <v>2.810426056946</v>
      </c>
      <c r="Y60">
        <v>3.3659636629082601</v>
      </c>
      <c r="Z60">
        <v>3.5280922149888299</v>
      </c>
      <c r="AA60">
        <v>3.9804815753393199</v>
      </c>
      <c r="AB60">
        <v>3.9772485645884599</v>
      </c>
    </row>
    <row r="61" spans="1:28" x14ac:dyDescent="0.55000000000000004">
      <c r="A61">
        <v>244.00000000001199</v>
      </c>
      <c r="B61">
        <v>0.14030800482904399</v>
      </c>
      <c r="C61" s="8">
        <v>-8.2841891793077299E-4</v>
      </c>
      <c r="D61">
        <v>0.17306243003639801</v>
      </c>
      <c r="E61">
        <v>0.89578744506714103</v>
      </c>
      <c r="F61">
        <v>1.8393196759733801</v>
      </c>
      <c r="G61">
        <v>2.8485486746610098</v>
      </c>
      <c r="H61">
        <v>2.6761460026738302</v>
      </c>
      <c r="I61">
        <v>2.86107191017771</v>
      </c>
      <c r="J61">
        <v>3.8839888949143599</v>
      </c>
      <c r="K61">
        <v>2.6861407404475499</v>
      </c>
      <c r="L61">
        <v>2.7291906987819399</v>
      </c>
      <c r="M61">
        <v>2.3747051882214598</v>
      </c>
      <c r="N61">
        <v>2.66474471149869</v>
      </c>
      <c r="V61">
        <v>244.00000000001199</v>
      </c>
      <c r="W61">
        <v>2.8549424940831201</v>
      </c>
      <c r="X61">
        <v>2.69334142973756</v>
      </c>
      <c r="Y61">
        <v>3.4637251809553602</v>
      </c>
      <c r="Z61">
        <v>3.9286808287936199</v>
      </c>
      <c r="AA61">
        <v>3.9804815753393199</v>
      </c>
      <c r="AB61">
        <v>3.5336897377800098</v>
      </c>
    </row>
    <row r="62" spans="1:28" x14ac:dyDescent="0.55000000000000004">
      <c r="A62">
        <v>245.00000000001299</v>
      </c>
      <c r="B62">
        <v>0.14000617330435999</v>
      </c>
      <c r="C62" s="8">
        <v>-4.7389140693784903E-4</v>
      </c>
      <c r="D62">
        <v>0.14685965568614001</v>
      </c>
      <c r="E62">
        <v>0.76383068686244804</v>
      </c>
      <c r="F62">
        <v>1.57077639874283</v>
      </c>
      <c r="G62">
        <v>2.4467231525558701</v>
      </c>
      <c r="H62">
        <v>2.6369502210393199</v>
      </c>
      <c r="I62">
        <v>2.8783433574453801</v>
      </c>
      <c r="J62">
        <v>3.9734849567941599</v>
      </c>
      <c r="K62">
        <v>2.6300741458606001</v>
      </c>
      <c r="L62">
        <v>2.6172253831116801</v>
      </c>
      <c r="M62">
        <v>2.42056955417284</v>
      </c>
      <c r="N62">
        <v>2.63391154184957</v>
      </c>
      <c r="V62">
        <v>245.00000000001299</v>
      </c>
      <c r="W62">
        <v>2.9894604989333899</v>
      </c>
      <c r="X62">
        <v>2.7074407414263</v>
      </c>
      <c r="Y62">
        <v>3.7460593368740098</v>
      </c>
      <c r="Z62">
        <v>3.98458581619425</v>
      </c>
      <c r="AA62">
        <v>3.9804815753393199</v>
      </c>
      <c r="AB62">
        <v>3.9102415285926</v>
      </c>
    </row>
    <row r="63" spans="1:28" x14ac:dyDescent="0.55000000000000004">
      <c r="A63">
        <v>246.00000000001299</v>
      </c>
      <c r="B63">
        <v>0.13946119422023201</v>
      </c>
      <c r="C63" s="8">
        <v>-2.5925095559370501E-4</v>
      </c>
      <c r="D63">
        <v>0.12543971310911101</v>
      </c>
      <c r="E63">
        <v>0.65428664938608605</v>
      </c>
      <c r="F63">
        <v>1.3389316510192499</v>
      </c>
      <c r="G63">
        <v>2.04836587797119</v>
      </c>
      <c r="H63">
        <v>2.4113073315606699</v>
      </c>
      <c r="I63">
        <v>2.7308748184959102</v>
      </c>
      <c r="J63">
        <v>3.3016276121470698</v>
      </c>
      <c r="K63">
        <v>2.5733046639333699</v>
      </c>
      <c r="L63">
        <v>2.6554396300486198</v>
      </c>
      <c r="M63">
        <v>2.4274619470914902</v>
      </c>
      <c r="N63">
        <v>2.5735893225780302</v>
      </c>
      <c r="V63">
        <v>246.00000000001299</v>
      </c>
      <c r="W63">
        <v>2.8661118662096898</v>
      </c>
      <c r="X63">
        <v>2.6843128996285399</v>
      </c>
      <c r="Y63">
        <v>3.38550891807775</v>
      </c>
      <c r="Z63">
        <v>3.82027915882886</v>
      </c>
      <c r="AA63">
        <v>3.9804815753393199</v>
      </c>
      <c r="AB63">
        <v>3.9772485645884599</v>
      </c>
    </row>
    <row r="64" spans="1:28" x14ac:dyDescent="0.55000000000000004">
      <c r="A64">
        <v>247.00000000001299</v>
      </c>
      <c r="B64">
        <v>0.13882817281802501</v>
      </c>
      <c r="C64" s="8">
        <v>2.2762158873854501E-4</v>
      </c>
      <c r="D64">
        <v>0.107405502660553</v>
      </c>
      <c r="E64">
        <v>0.56342264208640902</v>
      </c>
      <c r="F64">
        <v>1.1534839659227401</v>
      </c>
      <c r="G64">
        <v>1.7491761907346</v>
      </c>
      <c r="H64">
        <v>2.1987289455088201</v>
      </c>
      <c r="I64">
        <v>2.5590834216675802</v>
      </c>
      <c r="J64">
        <v>3.8308291411116202</v>
      </c>
      <c r="K64">
        <v>2.6984285410925701</v>
      </c>
      <c r="L64">
        <v>2.6379791534119299</v>
      </c>
      <c r="M64">
        <v>2.3939379639888498</v>
      </c>
      <c r="N64">
        <v>2.5636136843364898</v>
      </c>
      <c r="V64">
        <v>247.00000000001299</v>
      </c>
      <c r="W64">
        <v>2.98357447591229</v>
      </c>
      <c r="X64">
        <v>2.6792001850993499</v>
      </c>
      <c r="Y64">
        <v>2.9615121031437801</v>
      </c>
      <c r="Z64">
        <v>3.9496984990944499</v>
      </c>
      <c r="AA64">
        <v>3.9804815753393199</v>
      </c>
      <c r="AB64">
        <v>3.9772485645884599</v>
      </c>
    </row>
    <row r="65" spans="1:28" x14ac:dyDescent="0.55000000000000004">
      <c r="A65">
        <v>248.00000000001299</v>
      </c>
      <c r="B65">
        <v>0.13874015806882001</v>
      </c>
      <c r="C65" s="8">
        <v>-2.8711312055466703E-4</v>
      </c>
      <c r="D65" s="8">
        <v>9.1903102363082897E-2</v>
      </c>
      <c r="E65">
        <v>0.48426113483663402</v>
      </c>
      <c r="F65">
        <v>0.99603559258085295</v>
      </c>
      <c r="G65">
        <v>1.51557672086497</v>
      </c>
      <c r="H65">
        <v>1.95497198651242</v>
      </c>
      <c r="I65">
        <v>2.4271078530303498</v>
      </c>
      <c r="J65">
        <v>3.9734849567941599</v>
      </c>
      <c r="K65">
        <v>2.6434688670634801</v>
      </c>
      <c r="L65">
        <v>2.6312097086422201</v>
      </c>
      <c r="M65">
        <v>2.3858386637225601</v>
      </c>
      <c r="N65">
        <v>2.6797770476830598</v>
      </c>
      <c r="V65">
        <v>248.00000000001299</v>
      </c>
      <c r="W65">
        <v>2.7205062620082501</v>
      </c>
      <c r="X65">
        <v>2.7365860618303199</v>
      </c>
      <c r="Y65">
        <v>2.6443482410519699</v>
      </c>
      <c r="Z65">
        <v>3.1538776874569399</v>
      </c>
      <c r="AA65">
        <v>3.9804815753393199</v>
      </c>
      <c r="AB65">
        <v>3.9772485645884599</v>
      </c>
    </row>
    <row r="66" spans="1:28" x14ac:dyDescent="0.55000000000000004">
      <c r="A66">
        <v>249.00000000001299</v>
      </c>
      <c r="B66">
        <v>0.13799766172633701</v>
      </c>
      <c r="C66" s="8">
        <v>6.1525478087687296E-5</v>
      </c>
      <c r="D66" s="8">
        <v>7.9628059900015896E-2</v>
      </c>
      <c r="E66">
        <v>0.41949322872767297</v>
      </c>
      <c r="F66">
        <v>0.86369527013928904</v>
      </c>
      <c r="G66">
        <v>1.31332781321101</v>
      </c>
      <c r="H66">
        <v>1.72668293933484</v>
      </c>
      <c r="I66">
        <v>2.1472972963177002</v>
      </c>
      <c r="J66">
        <v>2.9314879314022799</v>
      </c>
      <c r="K66">
        <v>2.6468011831737601</v>
      </c>
      <c r="L66">
        <v>2.6577895690234201</v>
      </c>
      <c r="M66">
        <v>2.4009710212357498</v>
      </c>
      <c r="N66">
        <v>2.6765537076103998</v>
      </c>
      <c r="V66">
        <v>249.00000000001299</v>
      </c>
      <c r="W66">
        <v>2.6710270695716098</v>
      </c>
      <c r="X66">
        <v>2.6694916344700999</v>
      </c>
      <c r="Y66">
        <v>2.4466104790551699</v>
      </c>
      <c r="Z66">
        <v>2.6448170043145001</v>
      </c>
      <c r="AA66">
        <v>3.08831530262123</v>
      </c>
      <c r="AB66">
        <v>3.9772485645884599</v>
      </c>
    </row>
    <row r="67" spans="1:28" x14ac:dyDescent="0.55000000000000004">
      <c r="A67">
        <v>250.00000000001401</v>
      </c>
      <c r="B67">
        <v>0.13762044122784101</v>
      </c>
      <c r="C67" s="8">
        <v>-5.7911758427968203E-5</v>
      </c>
      <c r="D67" s="8">
        <v>6.83919903067471E-2</v>
      </c>
      <c r="E67">
        <v>0.36361264076413102</v>
      </c>
      <c r="F67">
        <v>0.74989436612920701</v>
      </c>
      <c r="G67">
        <v>1.14429088885238</v>
      </c>
      <c r="H67">
        <v>1.5282585379996401</v>
      </c>
      <c r="I67">
        <v>1.92479363418762</v>
      </c>
      <c r="J67">
        <v>2.3805036806906399</v>
      </c>
      <c r="K67">
        <v>2.5842414154698501</v>
      </c>
      <c r="L67">
        <v>2.66370956715665</v>
      </c>
      <c r="M67">
        <v>2.3889351829173102</v>
      </c>
      <c r="N67">
        <v>2.5867491868272698</v>
      </c>
      <c r="V67">
        <v>250.00000000001401</v>
      </c>
      <c r="W67">
        <v>2.8358501947219499</v>
      </c>
      <c r="X67">
        <v>2.6005941496216498</v>
      </c>
      <c r="Y67">
        <v>2.2727281397424499</v>
      </c>
      <c r="Z67">
        <v>2.3205954762867398</v>
      </c>
      <c r="AA67">
        <v>2.7360443569973598</v>
      </c>
      <c r="AB67">
        <v>3.9772485645884599</v>
      </c>
    </row>
    <row r="68" spans="1:28" x14ac:dyDescent="0.55000000000000004">
      <c r="A68">
        <v>251.00000000001401</v>
      </c>
      <c r="B68">
        <v>0.13680837283639599</v>
      </c>
      <c r="C68" s="8">
        <v>2.44777047224208E-4</v>
      </c>
      <c r="D68" s="8">
        <v>5.9251358964073297E-2</v>
      </c>
      <c r="E68">
        <v>0.31589380453191102</v>
      </c>
      <c r="F68">
        <v>0.65387022227609304</v>
      </c>
      <c r="G68">
        <v>1.0005357981979399</v>
      </c>
      <c r="H68">
        <v>1.3401063423328701</v>
      </c>
      <c r="I68">
        <v>1.6975502680746699</v>
      </c>
      <c r="J68">
        <v>2.0720227217350198</v>
      </c>
      <c r="K68">
        <v>2.45936249830884</v>
      </c>
      <c r="L68">
        <v>2.5705954325601801</v>
      </c>
      <c r="M68">
        <v>2.35511246041668</v>
      </c>
      <c r="N68">
        <v>2.6087546103209198</v>
      </c>
      <c r="V68">
        <v>251.00000000001401</v>
      </c>
      <c r="W68">
        <v>2.8861793260706299</v>
      </c>
      <c r="X68">
        <v>2.5474829731989002</v>
      </c>
      <c r="Y68">
        <v>2.11721372949249</v>
      </c>
      <c r="Z68">
        <v>2.1416939606091998</v>
      </c>
      <c r="AA68">
        <v>2.55766133236125</v>
      </c>
      <c r="AB68">
        <v>3.9772485645884599</v>
      </c>
    </row>
    <row r="69" spans="1:28" x14ac:dyDescent="0.55000000000000004">
      <c r="A69">
        <v>252.00000000001401</v>
      </c>
      <c r="B69">
        <v>0.13664440149532101</v>
      </c>
      <c r="C69" s="8">
        <v>1.18663210513322E-5</v>
      </c>
      <c r="D69" s="8">
        <v>5.0796102671017702E-2</v>
      </c>
      <c r="E69">
        <v>0.27454860809300402</v>
      </c>
      <c r="F69">
        <v>0.56975037507557202</v>
      </c>
      <c r="G69">
        <v>0.87278999574061</v>
      </c>
      <c r="H69">
        <v>1.17627426978884</v>
      </c>
      <c r="I69">
        <v>1.4877163334066501</v>
      </c>
      <c r="J69">
        <v>1.8284864741665301</v>
      </c>
      <c r="K69">
        <v>2.3140156183208802</v>
      </c>
      <c r="L69">
        <v>2.6234270006373599</v>
      </c>
      <c r="M69">
        <v>2.3690847524925598</v>
      </c>
      <c r="N69">
        <v>2.5763272128407699</v>
      </c>
      <c r="V69">
        <v>252.00000000001401</v>
      </c>
      <c r="W69">
        <v>2.7109825599411299</v>
      </c>
      <c r="X69">
        <v>2.6564368137712902</v>
      </c>
      <c r="Y69">
        <v>1.9593551876347299</v>
      </c>
      <c r="Z69">
        <v>1.9369965231425901</v>
      </c>
      <c r="AA69">
        <v>2.3712949619055501</v>
      </c>
      <c r="AB69">
        <v>3.1222532423171101</v>
      </c>
    </row>
    <row r="70" spans="1:28" x14ac:dyDescent="0.55000000000000004">
      <c r="A70">
        <v>253.00000000001401</v>
      </c>
      <c r="B70">
        <v>0.136003855902364</v>
      </c>
      <c r="C70" s="8">
        <v>-1.7530924289141199E-4</v>
      </c>
      <c r="D70" s="8">
        <v>4.38188637365527E-2</v>
      </c>
      <c r="E70">
        <v>0.239036864558032</v>
      </c>
      <c r="F70">
        <v>0.498273661957224</v>
      </c>
      <c r="G70">
        <v>0.762799304785862</v>
      </c>
      <c r="H70">
        <v>1.0314991221393499</v>
      </c>
      <c r="I70">
        <v>1.3129677910098501</v>
      </c>
      <c r="J70">
        <v>1.62263241721216</v>
      </c>
      <c r="K70">
        <v>2.1190503254433599</v>
      </c>
      <c r="L70">
        <v>2.65698343293138</v>
      </c>
      <c r="M70">
        <v>2.3773127506018699</v>
      </c>
      <c r="N70">
        <v>2.5335527966277702</v>
      </c>
      <c r="V70">
        <v>253.00000000001401</v>
      </c>
      <c r="W70">
        <v>2.8455871660709402</v>
      </c>
      <c r="X70">
        <v>2.6185272303387399</v>
      </c>
      <c r="Y70">
        <v>1.82573763906216</v>
      </c>
      <c r="Z70">
        <v>1.7684867929538199</v>
      </c>
      <c r="AA70">
        <v>2.1523075273321099</v>
      </c>
      <c r="AB70">
        <v>2.63233274219035</v>
      </c>
    </row>
    <row r="71" spans="1:28" x14ac:dyDescent="0.55000000000000004">
      <c r="A71">
        <v>254.00000000001501</v>
      </c>
      <c r="B71">
        <v>0.135425370308844</v>
      </c>
      <c r="C71" s="8">
        <v>-3.3960872322855699E-4</v>
      </c>
      <c r="D71" s="8">
        <v>3.7765014631543803E-2</v>
      </c>
      <c r="E71">
        <v>0.208084298829398</v>
      </c>
      <c r="F71">
        <v>0.43471672980903497</v>
      </c>
      <c r="G71">
        <v>0.66846886509062897</v>
      </c>
      <c r="H71">
        <v>0.90799655797434298</v>
      </c>
      <c r="I71">
        <v>1.16001962074187</v>
      </c>
      <c r="J71">
        <v>1.42204960377881</v>
      </c>
      <c r="K71">
        <v>1.8938399924809901</v>
      </c>
      <c r="L71">
        <v>2.5703972553790799</v>
      </c>
      <c r="M71">
        <v>2.3742959005295101</v>
      </c>
      <c r="N71">
        <v>2.5626553049763001</v>
      </c>
      <c r="V71">
        <v>254.00000000001501</v>
      </c>
      <c r="W71">
        <v>2.77930652698568</v>
      </c>
      <c r="X71">
        <v>2.5591688820844301</v>
      </c>
      <c r="Y71">
        <v>1.7141024841285699</v>
      </c>
      <c r="Z71">
        <v>1.6394043612447999</v>
      </c>
      <c r="AA71">
        <v>1.9543050301262399</v>
      </c>
      <c r="AB71">
        <v>2.4481448439681399</v>
      </c>
    </row>
    <row r="72" spans="1:28" x14ac:dyDescent="0.55000000000000004">
      <c r="A72">
        <v>255.00000000001501</v>
      </c>
      <c r="B72">
        <v>0.13462425891791499</v>
      </c>
      <c r="C72" s="8">
        <v>-2.6207500352270601E-4</v>
      </c>
      <c r="D72" s="8">
        <v>3.2930001072542299E-2</v>
      </c>
      <c r="E72">
        <v>0.181452165351009</v>
      </c>
      <c r="F72">
        <v>0.38008567324021703</v>
      </c>
      <c r="G72">
        <v>0.58681812728590699</v>
      </c>
      <c r="H72">
        <v>0.79868282722218398</v>
      </c>
      <c r="I72">
        <v>1.02384486382267</v>
      </c>
      <c r="J72">
        <v>1.24952782896091</v>
      </c>
      <c r="K72">
        <v>1.7028932116908999</v>
      </c>
      <c r="L72">
        <v>2.4363632561614401</v>
      </c>
      <c r="M72">
        <v>2.3464782561503799</v>
      </c>
      <c r="N72">
        <v>2.55926509695963</v>
      </c>
      <c r="V72">
        <v>255.00000000001501</v>
      </c>
      <c r="W72">
        <v>2.7495031177551401</v>
      </c>
      <c r="X72">
        <v>2.5641571801344401</v>
      </c>
      <c r="Y72">
        <v>1.62440876201785</v>
      </c>
      <c r="Z72">
        <v>1.51648611595866</v>
      </c>
      <c r="AA72">
        <v>1.80511281153069</v>
      </c>
      <c r="AB72">
        <v>2.25691554632628</v>
      </c>
    </row>
    <row r="73" spans="1:28" x14ac:dyDescent="0.55000000000000004">
      <c r="A73">
        <v>256.00000000001501</v>
      </c>
      <c r="B73">
        <v>0.13382721523697899</v>
      </c>
      <c r="C73" s="8">
        <v>-1.32624465637833E-5</v>
      </c>
      <c r="D73" s="8">
        <v>2.8508095890935701E-2</v>
      </c>
      <c r="E73">
        <v>0.15847696765472599</v>
      </c>
      <c r="F73">
        <v>0.33255237138628801</v>
      </c>
      <c r="G73">
        <v>0.51466537692632197</v>
      </c>
      <c r="H73">
        <v>0.70246439785151005</v>
      </c>
      <c r="I73">
        <v>0.90164096525654203</v>
      </c>
      <c r="J73">
        <v>1.1074740238237699</v>
      </c>
      <c r="K73">
        <v>1.5181535991678601</v>
      </c>
      <c r="L73">
        <v>2.22109157302538</v>
      </c>
      <c r="M73">
        <v>2.3072116800917399</v>
      </c>
      <c r="N73">
        <v>2.5856204201700699</v>
      </c>
      <c r="V73">
        <v>256.00000000001501</v>
      </c>
      <c r="W73">
        <v>2.8341519996681899</v>
      </c>
      <c r="X73">
        <v>2.6257142774417099</v>
      </c>
      <c r="Y73">
        <v>1.54289576338003</v>
      </c>
      <c r="Z73">
        <v>1.4087234582002801</v>
      </c>
      <c r="AA73">
        <v>1.6808576224998599</v>
      </c>
      <c r="AB73">
        <v>2.0972405977809099</v>
      </c>
    </row>
    <row r="74" spans="1:28" x14ac:dyDescent="0.55000000000000004">
      <c r="A74">
        <v>257.00000000001501</v>
      </c>
      <c r="B74">
        <v>0.13307872020884901</v>
      </c>
      <c r="C74" s="8">
        <v>-2.33903840599045E-4</v>
      </c>
      <c r="D74" s="8">
        <v>2.4290197067609501E-2</v>
      </c>
      <c r="E74">
        <v>0.138279688245706</v>
      </c>
      <c r="F74">
        <v>0.29066073533215497</v>
      </c>
      <c r="G74">
        <v>0.45147279266154</v>
      </c>
      <c r="H74">
        <v>0.61935424122952698</v>
      </c>
      <c r="I74">
        <v>0.79483811462554799</v>
      </c>
      <c r="J74">
        <v>0.97965361864675604</v>
      </c>
      <c r="K74">
        <v>1.3469258454016899</v>
      </c>
      <c r="L74">
        <v>2.0355033043483801</v>
      </c>
      <c r="M74">
        <v>2.2796162066552199</v>
      </c>
      <c r="N74">
        <v>2.5656233862527502</v>
      </c>
      <c r="V74">
        <v>257.00000000001501</v>
      </c>
      <c r="W74">
        <v>2.8073056088330102</v>
      </c>
      <c r="X74">
        <v>2.58454938321497</v>
      </c>
      <c r="Y74">
        <v>1.4561010751913599</v>
      </c>
      <c r="Z74">
        <v>1.31650945958854</v>
      </c>
      <c r="AA74">
        <v>1.56710464729461</v>
      </c>
      <c r="AB74">
        <v>1.9456978792210999</v>
      </c>
    </row>
    <row r="75" spans="1:28" x14ac:dyDescent="0.55000000000000004">
      <c r="A75">
        <v>258.00000000001501</v>
      </c>
      <c r="B75">
        <v>0.13219326308004001</v>
      </c>
      <c r="C75" s="8">
        <v>-1.5834959348752799E-4</v>
      </c>
      <c r="D75" s="8">
        <v>2.08819464236321E-2</v>
      </c>
      <c r="E75">
        <v>0.120417244224534</v>
      </c>
      <c r="F75">
        <v>0.25485781894827197</v>
      </c>
      <c r="G75">
        <v>0.396635748594519</v>
      </c>
      <c r="H75">
        <v>0.54508177470899799</v>
      </c>
      <c r="I75">
        <v>0.70257886135281</v>
      </c>
      <c r="J75">
        <v>0.865342030496419</v>
      </c>
      <c r="K75">
        <v>1.1952300182357001</v>
      </c>
      <c r="L75">
        <v>1.87164780684638</v>
      </c>
      <c r="M75">
        <v>2.2980153152401601</v>
      </c>
      <c r="N75">
        <v>2.5343696152631101</v>
      </c>
      <c r="V75">
        <v>258.00000000001501</v>
      </c>
      <c r="W75">
        <v>2.74000201528861</v>
      </c>
      <c r="X75">
        <v>2.5828232011813701</v>
      </c>
      <c r="Y75">
        <v>1.3812171147102501</v>
      </c>
      <c r="Z75">
        <v>1.23175112723542</v>
      </c>
      <c r="AA75">
        <v>1.46104619602565</v>
      </c>
      <c r="AB75">
        <v>1.8103340780042501</v>
      </c>
    </row>
    <row r="76" spans="1:28" x14ac:dyDescent="0.55000000000000004">
      <c r="A76">
        <v>259.00000000001597</v>
      </c>
      <c r="B76">
        <v>0.131395186302557</v>
      </c>
      <c r="C76" s="8">
        <v>1.4758985685630799E-4</v>
      </c>
      <c r="D76" s="8">
        <v>1.77857873129279E-2</v>
      </c>
      <c r="E76">
        <v>0.10486029760695</v>
      </c>
      <c r="F76">
        <v>0.22386691566486799</v>
      </c>
      <c r="G76">
        <v>0.34902029577260701</v>
      </c>
      <c r="H76">
        <v>0.48091261563218701</v>
      </c>
      <c r="I76">
        <v>0.62075262131794695</v>
      </c>
      <c r="J76">
        <v>0.765551189631553</v>
      </c>
      <c r="K76">
        <v>1.0642718618609801</v>
      </c>
      <c r="L76">
        <v>1.6839870282786</v>
      </c>
      <c r="M76">
        <v>2.2848666169849801</v>
      </c>
      <c r="N76">
        <v>2.4674064200068</v>
      </c>
      <c r="V76">
        <v>259.00000000001597</v>
      </c>
      <c r="W76">
        <v>2.7950372420690699</v>
      </c>
      <c r="X76">
        <v>2.5796505207632801</v>
      </c>
      <c r="Y76">
        <v>1.3169752802619099</v>
      </c>
      <c r="Z76">
        <v>1.1582329849128199</v>
      </c>
      <c r="AA76">
        <v>1.36869707413391</v>
      </c>
      <c r="AB76">
        <v>1.6967968392097501</v>
      </c>
    </row>
    <row r="77" spans="1:28" x14ac:dyDescent="0.55000000000000004">
      <c r="A77">
        <v>260.00000000001597</v>
      </c>
      <c r="B77">
        <v>0.13045092278544401</v>
      </c>
      <c r="C77" s="8">
        <v>2.0915903362313599E-5</v>
      </c>
      <c r="D77" s="8">
        <v>1.5203396990049699E-2</v>
      </c>
      <c r="E77" s="8">
        <v>9.1597610184672801E-2</v>
      </c>
      <c r="F77">
        <v>0.19654558227808799</v>
      </c>
      <c r="G77">
        <v>0.30753462796523201</v>
      </c>
      <c r="H77">
        <v>0.42536683304990403</v>
      </c>
      <c r="I77">
        <v>0.54893262657976705</v>
      </c>
      <c r="J77">
        <v>0.67843561740388103</v>
      </c>
      <c r="K77">
        <v>0.94785648640873199</v>
      </c>
      <c r="L77">
        <v>1.5108357860972099</v>
      </c>
      <c r="M77">
        <v>2.1700670781487501</v>
      </c>
      <c r="N77">
        <v>2.3891379765429201</v>
      </c>
      <c r="V77">
        <v>260.00000000001597</v>
      </c>
      <c r="W77">
        <v>3.0131463409402501</v>
      </c>
      <c r="X77">
        <v>2.5341967186461898</v>
      </c>
      <c r="Y77">
        <v>1.2597567070445199</v>
      </c>
      <c r="Z77">
        <v>1.08997030622794</v>
      </c>
      <c r="AA77">
        <v>1.2838378549475999</v>
      </c>
      <c r="AB77">
        <v>1.5952290866488801</v>
      </c>
    </row>
    <row r="78" spans="1:28" x14ac:dyDescent="0.55000000000000004">
      <c r="A78">
        <v>261.00000000001597</v>
      </c>
      <c r="B78">
        <v>0.12919296949308501</v>
      </c>
      <c r="C78" s="8">
        <v>2.3980024606222402E-5</v>
      </c>
      <c r="D78" s="8">
        <v>1.29553223159932E-2</v>
      </c>
      <c r="E78">
        <v>8.0237536349820004E-2</v>
      </c>
      <c r="F78">
        <v>0.17314266974749001</v>
      </c>
      <c r="G78">
        <v>0.27173470421648799</v>
      </c>
      <c r="H78">
        <v>0.376668687066671</v>
      </c>
      <c r="I78">
        <v>0.48717277829126998</v>
      </c>
      <c r="J78">
        <v>0.60379659479214998</v>
      </c>
      <c r="K78">
        <v>0.84614693262185903</v>
      </c>
      <c r="L78">
        <v>1.35925162964347</v>
      </c>
      <c r="M78">
        <v>1.9785370328201699</v>
      </c>
      <c r="N78">
        <v>2.2777677138405101</v>
      </c>
      <c r="V78">
        <v>261.00000000001597</v>
      </c>
      <c r="W78">
        <v>3.05302274003339</v>
      </c>
      <c r="X78">
        <v>2.4907437896970301</v>
      </c>
      <c r="Y78">
        <v>1.2050710800776401</v>
      </c>
      <c r="Z78">
        <v>1.0297049658358499</v>
      </c>
      <c r="AA78">
        <v>1.20917609066552</v>
      </c>
      <c r="AB78">
        <v>1.4966472775480799</v>
      </c>
    </row>
    <row r="79" spans="1:28" x14ac:dyDescent="0.55000000000000004">
      <c r="A79">
        <v>262.00000000001597</v>
      </c>
      <c r="B79">
        <v>0.12800229217988199</v>
      </c>
      <c r="C79" s="8">
        <v>1.5937607657935299E-4</v>
      </c>
      <c r="D79" s="8">
        <v>1.09834496377196E-2</v>
      </c>
      <c r="E79" s="8">
        <v>7.0590846659758802E-2</v>
      </c>
      <c r="F79">
        <v>0.15286947455104799</v>
      </c>
      <c r="G79">
        <v>0.24064990919711099</v>
      </c>
      <c r="H79">
        <v>0.334832057388878</v>
      </c>
      <c r="I79">
        <v>0.43370609376948799</v>
      </c>
      <c r="J79">
        <v>0.53867665966660105</v>
      </c>
      <c r="K79">
        <v>0.758604216271207</v>
      </c>
      <c r="L79">
        <v>1.22473524740716</v>
      </c>
      <c r="M79">
        <v>1.7761464716395501</v>
      </c>
      <c r="N79">
        <v>2.1238093736553898</v>
      </c>
      <c r="V79">
        <v>262.00000000001597</v>
      </c>
      <c r="W79">
        <v>2.9618495392156601</v>
      </c>
      <c r="X79">
        <v>2.5275509736413699</v>
      </c>
      <c r="Y79">
        <v>1.15436076289325</v>
      </c>
      <c r="Z79">
        <v>0.97749024509743798</v>
      </c>
      <c r="AA79">
        <v>1.1436663080449001</v>
      </c>
      <c r="AB79">
        <v>1.4072037883755</v>
      </c>
    </row>
    <row r="80" spans="1:28" x14ac:dyDescent="0.55000000000000004">
      <c r="A80">
        <v>263.000000000017</v>
      </c>
      <c r="B80">
        <v>0.12683299628672001</v>
      </c>
      <c r="C80" s="8">
        <v>1.1245582545399299E-4</v>
      </c>
      <c r="D80" s="8">
        <v>9.6216859491017308E-3</v>
      </c>
      <c r="E80" s="8">
        <v>6.22651446603497E-2</v>
      </c>
      <c r="F80">
        <v>0.135699817516307</v>
      </c>
      <c r="G80">
        <v>0.21403208420553799</v>
      </c>
      <c r="H80">
        <v>0.29847027443691498</v>
      </c>
      <c r="I80">
        <v>0.38786660648087501</v>
      </c>
      <c r="J80">
        <v>0.48199025628667502</v>
      </c>
      <c r="K80">
        <v>0.681531416556034</v>
      </c>
      <c r="L80">
        <v>1.1087403356435901</v>
      </c>
      <c r="M80">
        <v>1.60072740700526</v>
      </c>
      <c r="N80">
        <v>1.97689480465905</v>
      </c>
      <c r="V80">
        <v>263.000000000017</v>
      </c>
      <c r="W80">
        <v>3.4551257764541199</v>
      </c>
      <c r="X80">
        <v>2.5867767751708</v>
      </c>
      <c r="Y80">
        <v>1.1109136803230899</v>
      </c>
      <c r="Z80">
        <v>0.927641284166141</v>
      </c>
      <c r="AA80">
        <v>1.0831568004560499</v>
      </c>
      <c r="AB80">
        <v>1.33815924690823</v>
      </c>
    </row>
    <row r="81" spans="1:28" x14ac:dyDescent="0.55000000000000004">
      <c r="A81">
        <v>264.000000000017</v>
      </c>
      <c r="B81">
        <v>0.12580959304771699</v>
      </c>
      <c r="C81" s="8">
        <v>-1.12646469557371E-4</v>
      </c>
      <c r="D81" s="8">
        <v>8.1546789006075003E-3</v>
      </c>
      <c r="E81" s="8">
        <v>5.4845829468794502E-2</v>
      </c>
      <c r="F81">
        <v>0.12085564362736401</v>
      </c>
      <c r="G81">
        <v>0.19144142775333201</v>
      </c>
      <c r="H81">
        <v>0.267125469228015</v>
      </c>
      <c r="I81">
        <v>0.34812835045367202</v>
      </c>
      <c r="J81">
        <v>0.43356410835499198</v>
      </c>
      <c r="K81">
        <v>0.61465235668805396</v>
      </c>
      <c r="L81">
        <v>1.00448755410499</v>
      </c>
      <c r="M81">
        <v>1.45799522513597</v>
      </c>
      <c r="N81">
        <v>1.8461109786412699</v>
      </c>
      <c r="V81">
        <v>264.000000000017</v>
      </c>
      <c r="W81">
        <v>3.7273240323105501</v>
      </c>
      <c r="X81">
        <v>2.5792650619534698</v>
      </c>
      <c r="Y81">
        <v>1.0683113987902999</v>
      </c>
      <c r="Z81">
        <v>0.88427197214395803</v>
      </c>
      <c r="AA81">
        <v>1.02992923020649</v>
      </c>
      <c r="AB81">
        <v>1.2807049716241099</v>
      </c>
    </row>
    <row r="82" spans="1:28" x14ac:dyDescent="0.55000000000000004">
      <c r="A82">
        <v>265.000000000017</v>
      </c>
      <c r="B82">
        <v>0.12477356312048</v>
      </c>
      <c r="C82" s="8">
        <v>-2.5413558016156598E-4</v>
      </c>
      <c r="D82" s="8">
        <v>6.75868891511428E-3</v>
      </c>
      <c r="E82">
        <v>4.8698768922042002E-2</v>
      </c>
      <c r="F82">
        <v>0.107867783727828</v>
      </c>
      <c r="G82">
        <v>0.171840987452614</v>
      </c>
      <c r="H82">
        <v>0.240759330388855</v>
      </c>
      <c r="I82">
        <v>0.31404118700815398</v>
      </c>
      <c r="J82">
        <v>0.39185310889302</v>
      </c>
      <c r="K82">
        <v>0.55561784246319301</v>
      </c>
      <c r="L82">
        <v>0.91266830338307803</v>
      </c>
      <c r="M82">
        <v>1.33240877001644</v>
      </c>
      <c r="N82">
        <v>1.72103106179388</v>
      </c>
      <c r="V82">
        <v>265.000000000017</v>
      </c>
      <c r="W82">
        <v>3.67152997024822</v>
      </c>
      <c r="X82">
        <v>2.52319641578835</v>
      </c>
      <c r="Y82">
        <v>1.0314406799609499</v>
      </c>
      <c r="Z82">
        <v>0.84643866983563198</v>
      </c>
      <c r="AA82">
        <v>0.98240744164123495</v>
      </c>
      <c r="AB82">
        <v>1.22401215428359</v>
      </c>
    </row>
    <row r="83" spans="1:28" x14ac:dyDescent="0.55000000000000004">
      <c r="A83">
        <v>266.000000000017</v>
      </c>
      <c r="B83">
        <v>0.12337966039293199</v>
      </c>
      <c r="C83" s="8">
        <v>-8.9589469801581493E-5</v>
      </c>
      <c r="D83" s="8">
        <v>5.9497835717008804E-3</v>
      </c>
      <c r="E83" s="8">
        <v>4.4106182081967697E-2</v>
      </c>
      <c r="F83" s="8">
        <v>9.7614363115931496E-2</v>
      </c>
      <c r="G83">
        <v>0.15575870255006399</v>
      </c>
      <c r="H83">
        <v>0.218862020125135</v>
      </c>
      <c r="I83">
        <v>0.28594354146125101</v>
      </c>
      <c r="J83">
        <v>0.35697170334849998</v>
      </c>
      <c r="K83">
        <v>0.50764442318005398</v>
      </c>
      <c r="L83">
        <v>0.83601888444559103</v>
      </c>
      <c r="M83">
        <v>1.2178294416861699</v>
      </c>
      <c r="N83">
        <v>1.57899192099736</v>
      </c>
      <c r="V83">
        <v>266.000000000017</v>
      </c>
      <c r="W83">
        <v>3.6164501340282</v>
      </c>
      <c r="X83">
        <v>2.4646736155049198</v>
      </c>
      <c r="Y83">
        <v>1.0002498025764299</v>
      </c>
      <c r="Z83">
        <v>0.81160555218221997</v>
      </c>
      <c r="AA83">
        <v>0.94024046702724695</v>
      </c>
      <c r="AB83">
        <v>1.16804626544743</v>
      </c>
    </row>
    <row r="84" spans="1:28" x14ac:dyDescent="0.55000000000000004">
      <c r="A84">
        <v>267.00000000001802</v>
      </c>
      <c r="B84">
        <v>0.122288647188317</v>
      </c>
      <c r="C84" s="8">
        <v>-1.4226088181711901E-4</v>
      </c>
      <c r="D84" s="8">
        <v>4.9867020202922297E-3</v>
      </c>
      <c r="E84" s="8">
        <v>3.9962674837681497E-2</v>
      </c>
      <c r="F84" s="8">
        <v>8.9073364945673306E-2</v>
      </c>
      <c r="G84">
        <v>0.142550320945837</v>
      </c>
      <c r="H84">
        <v>0.20033716499335</v>
      </c>
      <c r="I84">
        <v>0.26187240222757202</v>
      </c>
      <c r="J84">
        <v>0.327777597921176</v>
      </c>
      <c r="K84">
        <v>0.46717769572972301</v>
      </c>
      <c r="L84">
        <v>0.77212508896046295</v>
      </c>
      <c r="M84">
        <v>1.12923309096792</v>
      </c>
      <c r="N84">
        <v>1.4637434901563899</v>
      </c>
      <c r="V84">
        <v>267.00000000001802</v>
      </c>
      <c r="W84">
        <v>3.2196601608939202</v>
      </c>
      <c r="X84">
        <v>2.4607629689996502</v>
      </c>
      <c r="Y84">
        <v>0.96628790655233598</v>
      </c>
      <c r="Z84">
        <v>0.78076493325676399</v>
      </c>
      <c r="AA84">
        <v>0.90246679773116301</v>
      </c>
      <c r="AB84">
        <v>1.11839781693382</v>
      </c>
    </row>
    <row r="85" spans="1:28" x14ac:dyDescent="0.55000000000000004">
      <c r="A85">
        <v>268.00000000001802</v>
      </c>
      <c r="B85">
        <v>0.121226881630892</v>
      </c>
      <c r="C85" s="8">
        <v>-2.6960037195069501E-4</v>
      </c>
      <c r="D85" s="8">
        <v>3.8848041365008999E-3</v>
      </c>
      <c r="E85" s="8">
        <v>3.63054935925761E-2</v>
      </c>
      <c r="F85" s="8">
        <v>8.2224254739570901E-2</v>
      </c>
      <c r="G85">
        <v>0.131590635209486</v>
      </c>
      <c r="H85">
        <v>0.18506268533999601</v>
      </c>
      <c r="I85">
        <v>0.242198037999835</v>
      </c>
      <c r="J85">
        <v>0.30335773315612702</v>
      </c>
      <c r="K85">
        <v>0.432598180875508</v>
      </c>
      <c r="L85">
        <v>0.71719264792203397</v>
      </c>
      <c r="M85">
        <v>1.04949619159532</v>
      </c>
      <c r="N85">
        <v>1.37797488199582</v>
      </c>
      <c r="V85">
        <v>268.00000000001802</v>
      </c>
      <c r="W85">
        <v>3.6222899628909602</v>
      </c>
      <c r="X85">
        <v>2.4284811558135999</v>
      </c>
      <c r="Y85">
        <v>0.936713175946428</v>
      </c>
      <c r="Z85">
        <v>0.75338417549435199</v>
      </c>
      <c r="AA85">
        <v>0.87054008377344305</v>
      </c>
      <c r="AB85">
        <v>1.0760648127841299</v>
      </c>
    </row>
    <row r="86" spans="1:28" x14ac:dyDescent="0.55000000000000004">
      <c r="A86">
        <v>269.00000000001802</v>
      </c>
      <c r="B86">
        <v>0.119810302622701</v>
      </c>
      <c r="C86" s="8">
        <v>-2.0187841151568899E-4</v>
      </c>
      <c r="D86" s="8">
        <v>3.36819724382689E-3</v>
      </c>
      <c r="E86" s="8">
        <v>3.4217658334693202E-2</v>
      </c>
      <c r="F86" s="8">
        <v>7.6862085029007599E-2</v>
      </c>
      <c r="G86">
        <v>0.123243743557113</v>
      </c>
      <c r="H86">
        <v>0.173247990176226</v>
      </c>
      <c r="I86">
        <v>0.22703550654576901</v>
      </c>
      <c r="J86">
        <v>0.28378119436236898</v>
      </c>
      <c r="K86">
        <v>0.40520923742208897</v>
      </c>
      <c r="L86">
        <v>0.67013789859078798</v>
      </c>
      <c r="M86">
        <v>0.98134525883634305</v>
      </c>
      <c r="N86">
        <v>1.29051036948497</v>
      </c>
      <c r="V86">
        <v>269.00000000001802</v>
      </c>
      <c r="W86">
        <v>3.59557453217294</v>
      </c>
      <c r="X86">
        <v>2.4431202350593</v>
      </c>
      <c r="Y86">
        <v>0.91387318527999895</v>
      </c>
      <c r="Z86">
        <v>0.72906756184607102</v>
      </c>
      <c r="AA86">
        <v>0.84227818650279496</v>
      </c>
      <c r="AB86">
        <v>1.0407356201476901</v>
      </c>
    </row>
    <row r="87" spans="1:28" x14ac:dyDescent="0.55000000000000004">
      <c r="A87">
        <v>270.00000000001802</v>
      </c>
      <c r="B87">
        <v>0.118526899935502</v>
      </c>
      <c r="C87" s="8">
        <v>-8.5311188583246997E-5</v>
      </c>
      <c r="D87" s="8">
        <v>3.3390698381847101E-3</v>
      </c>
      <c r="E87">
        <v>3.2154131623637998E-2</v>
      </c>
      <c r="F87" s="8">
        <v>7.2647986451893895E-2</v>
      </c>
      <c r="G87">
        <v>0.116480637466307</v>
      </c>
      <c r="H87">
        <v>0.16357419055176201</v>
      </c>
      <c r="I87">
        <v>0.21468960763146</v>
      </c>
      <c r="J87">
        <v>0.26808778608627298</v>
      </c>
      <c r="K87">
        <v>0.38222334899444099</v>
      </c>
      <c r="L87">
        <v>0.63139772136776995</v>
      </c>
      <c r="M87">
        <v>0.92596080957295002</v>
      </c>
      <c r="N87">
        <v>1.21440515872913</v>
      </c>
      <c r="V87">
        <v>270.00000000001802</v>
      </c>
      <c r="W87">
        <v>3.2752104689467698</v>
      </c>
      <c r="X87">
        <v>2.4910643185949999</v>
      </c>
      <c r="Y87">
        <v>0.89083899420184398</v>
      </c>
      <c r="Z87">
        <v>0.70826306967763197</v>
      </c>
      <c r="AA87">
        <v>0.81656196020546801</v>
      </c>
      <c r="AB87">
        <v>1.0062258653584</v>
      </c>
    </row>
    <row r="88" spans="1:28" x14ac:dyDescent="0.55000000000000004">
      <c r="A88">
        <v>271.00000000001802</v>
      </c>
      <c r="B88">
        <v>0.117079511989599</v>
      </c>
      <c r="C88" s="8">
        <v>8.8654355196756402E-5</v>
      </c>
      <c r="D88" s="8">
        <v>3.1407742703538802E-3</v>
      </c>
      <c r="E88" s="8">
        <v>3.0521553465850702E-2</v>
      </c>
      <c r="F88" s="8">
        <v>6.9342747914858796E-2</v>
      </c>
      <c r="G88">
        <v>0.11135362825359101</v>
      </c>
      <c r="H88">
        <v>0.156239079372925</v>
      </c>
      <c r="I88">
        <v>0.204801530455542</v>
      </c>
      <c r="J88">
        <v>0.25571227931601997</v>
      </c>
      <c r="K88">
        <v>0.36445249686240799</v>
      </c>
      <c r="L88">
        <v>0.60132368629997601</v>
      </c>
      <c r="M88">
        <v>0.87904190908537005</v>
      </c>
      <c r="N88">
        <v>1.15316876691568</v>
      </c>
      <c r="V88">
        <v>271.00000000001802</v>
      </c>
      <c r="W88">
        <v>3.59198434859427</v>
      </c>
      <c r="X88">
        <v>2.44080129924123</v>
      </c>
      <c r="Y88">
        <v>0.86949481378803595</v>
      </c>
      <c r="Z88">
        <v>0.68922995383246799</v>
      </c>
      <c r="AA88">
        <v>0.79280963614720101</v>
      </c>
      <c r="AB88">
        <v>0.97766896408039805</v>
      </c>
    </row>
    <row r="89" spans="1:28" x14ac:dyDescent="0.55000000000000004">
      <c r="A89">
        <v>272.00000000001899</v>
      </c>
      <c r="B89">
        <v>0.11599636037109599</v>
      </c>
      <c r="C89" s="8">
        <v>-1.84418460131655E-4</v>
      </c>
      <c r="D89" s="8">
        <v>2.7222347483770401E-3</v>
      </c>
      <c r="E89" s="8">
        <v>2.93618539496667E-2</v>
      </c>
      <c r="F89">
        <v>6.6853277873546002E-2</v>
      </c>
      <c r="G89">
        <v>0.107596746257482</v>
      </c>
      <c r="H89">
        <v>0.15074189962166301</v>
      </c>
      <c r="I89">
        <v>0.197437692826883</v>
      </c>
      <c r="J89">
        <v>0.246814962449415</v>
      </c>
      <c r="K89">
        <v>0.349706695414573</v>
      </c>
      <c r="L89">
        <v>0.57532198789108402</v>
      </c>
      <c r="M89">
        <v>0.84146322453021805</v>
      </c>
      <c r="N89">
        <v>1.1050529437734899</v>
      </c>
      <c r="V89">
        <v>272.00000000001899</v>
      </c>
      <c r="W89">
        <v>2.82051396436598</v>
      </c>
      <c r="X89">
        <v>2.4059412669298199</v>
      </c>
      <c r="Y89">
        <v>0.84680093151489599</v>
      </c>
      <c r="Z89">
        <v>0.67124952666426596</v>
      </c>
      <c r="AA89">
        <v>0.77202193527838103</v>
      </c>
      <c r="AB89">
        <v>0.95225036561722398</v>
      </c>
    </row>
    <row r="90" spans="1:28" x14ac:dyDescent="0.55000000000000004">
      <c r="A90">
        <v>273.00000000001899</v>
      </c>
      <c r="B90">
        <v>0.115101589910746</v>
      </c>
      <c r="C90" s="8">
        <v>-4.20658543847992E-4</v>
      </c>
      <c r="D90" s="8">
        <v>2.3661476787788E-3</v>
      </c>
      <c r="E90" s="8">
        <v>2.9079429463325399E-2</v>
      </c>
      <c r="F90" s="8">
        <v>6.5730627958430501E-2</v>
      </c>
      <c r="G90">
        <v>0.10517071179405101</v>
      </c>
      <c r="H90">
        <v>0.14704870232358799</v>
      </c>
      <c r="I90">
        <v>0.19270826623627399</v>
      </c>
      <c r="J90">
        <v>0.239064622273745</v>
      </c>
      <c r="K90">
        <v>0.33870211040285297</v>
      </c>
      <c r="L90">
        <v>0.55626927652920299</v>
      </c>
      <c r="M90">
        <v>0.811956083976896</v>
      </c>
      <c r="N90">
        <v>1.0633036504869</v>
      </c>
      <c r="V90">
        <v>273.00000000001899</v>
      </c>
      <c r="W90">
        <v>3.25282438555262</v>
      </c>
      <c r="X90">
        <v>2.46753318344616</v>
      </c>
      <c r="Y90">
        <v>0.82919740435866196</v>
      </c>
      <c r="Z90">
        <v>0.65736570189872801</v>
      </c>
      <c r="AA90">
        <v>0.75200782124570598</v>
      </c>
      <c r="AB90">
        <v>0.92766095106014101</v>
      </c>
    </row>
    <row r="91" spans="1:28" x14ac:dyDescent="0.55000000000000004">
      <c r="A91">
        <v>274.00000000001899</v>
      </c>
      <c r="B91">
        <v>0.113339618087126</v>
      </c>
      <c r="C91" s="8">
        <v>2.4343669586697101E-4</v>
      </c>
      <c r="D91" s="8">
        <v>3.1381295977891601E-3</v>
      </c>
      <c r="E91" s="8">
        <v>2.9297317940677099E-2</v>
      </c>
      <c r="F91" s="8">
        <v>6.5542599531920098E-2</v>
      </c>
      <c r="G91">
        <v>0.10413858997735</v>
      </c>
      <c r="H91">
        <v>0.1453033366109</v>
      </c>
      <c r="I91">
        <v>0.189901289381667</v>
      </c>
      <c r="J91">
        <v>0.23548882135111099</v>
      </c>
      <c r="K91">
        <v>0.33216520857774801</v>
      </c>
      <c r="L91">
        <v>0.54393038857407805</v>
      </c>
      <c r="M91">
        <v>0.78903673756810899</v>
      </c>
      <c r="N91">
        <v>1.0326036906197</v>
      </c>
      <c r="V91">
        <v>274.00000000001899</v>
      </c>
      <c r="W91">
        <v>3.8179396703408601</v>
      </c>
      <c r="X91">
        <v>2.4880682973697601</v>
      </c>
      <c r="Y91">
        <v>0.81262602197104705</v>
      </c>
      <c r="Z91">
        <v>0.64543013304570795</v>
      </c>
      <c r="AA91">
        <v>0.73657669596181496</v>
      </c>
      <c r="AB91">
        <v>0.90931659754520999</v>
      </c>
    </row>
    <row r="92" spans="1:28" x14ac:dyDescent="0.55000000000000004">
      <c r="A92">
        <v>275.00000000001899</v>
      </c>
      <c r="B92">
        <v>0.11193125097440799</v>
      </c>
      <c r="C92" s="8">
        <v>2.6049903155379801E-4</v>
      </c>
      <c r="D92" s="8">
        <v>3.5890822174078898E-3</v>
      </c>
      <c r="E92" s="8">
        <v>2.9482140300043602E-2</v>
      </c>
      <c r="F92" s="8">
        <v>6.5962926066513702E-2</v>
      </c>
      <c r="G92">
        <v>0.104051030340824</v>
      </c>
      <c r="H92">
        <v>0.144926315352783</v>
      </c>
      <c r="I92">
        <v>0.188409753715501</v>
      </c>
      <c r="J92">
        <v>0.233693731201607</v>
      </c>
      <c r="K92">
        <v>0.32862360921786699</v>
      </c>
      <c r="L92">
        <v>0.53367789068795002</v>
      </c>
      <c r="M92">
        <v>0.77229864667960302</v>
      </c>
      <c r="N92">
        <v>1.00955417671389</v>
      </c>
      <c r="V92">
        <v>275.00000000001899</v>
      </c>
      <c r="W92">
        <v>3.5054543947383801</v>
      </c>
      <c r="X92">
        <v>2.4220430066621899</v>
      </c>
      <c r="Y92">
        <v>0.79712277152804201</v>
      </c>
      <c r="Z92">
        <v>0.63567465921287103</v>
      </c>
      <c r="AA92">
        <v>0.724664752314919</v>
      </c>
      <c r="AB92">
        <v>0.888371648537574</v>
      </c>
    </row>
    <row r="93" spans="1:28" x14ac:dyDescent="0.55000000000000004">
      <c r="A93">
        <v>276.00000000002001</v>
      </c>
      <c r="B93">
        <v>0.111125303867967</v>
      </c>
      <c r="C93" s="8">
        <v>-5.5290299951617602E-5</v>
      </c>
      <c r="D93" s="8">
        <v>3.0551963439649E-3</v>
      </c>
      <c r="E93" s="8">
        <v>2.9697983308313299E-2</v>
      </c>
      <c r="F93" s="8">
        <v>6.6680027265227898E-2</v>
      </c>
      <c r="G93">
        <v>0.104003084575992</v>
      </c>
      <c r="H93">
        <v>0.14524820975488201</v>
      </c>
      <c r="I93">
        <v>0.18826374608725599</v>
      </c>
      <c r="J93">
        <v>0.23323321754399101</v>
      </c>
      <c r="K93">
        <v>0.32695694817117299</v>
      </c>
      <c r="L93">
        <v>0.52776010793140904</v>
      </c>
      <c r="M93">
        <v>0.762577955149635</v>
      </c>
      <c r="N93">
        <v>0.995688290616911</v>
      </c>
      <c r="V93">
        <v>276.00000000002001</v>
      </c>
      <c r="W93">
        <v>3.9908090114125598</v>
      </c>
      <c r="X93">
        <v>2.3666375924845</v>
      </c>
      <c r="Y93">
        <v>0.78225071137950797</v>
      </c>
      <c r="Z93">
        <v>0.62380453562385496</v>
      </c>
      <c r="AA93">
        <v>0.70998216150480897</v>
      </c>
      <c r="AB93">
        <v>0.87063795741606598</v>
      </c>
    </row>
    <row r="94" spans="1:28" x14ac:dyDescent="0.55000000000000004">
      <c r="A94">
        <v>277.00000000002001</v>
      </c>
      <c r="B94">
        <v>0.110462779336159</v>
      </c>
      <c r="C94" s="8">
        <v>-8.4678686625423E-5</v>
      </c>
      <c r="D94" s="8">
        <v>2.80045276981536E-3</v>
      </c>
      <c r="E94">
        <v>3.0249455948393001E-2</v>
      </c>
      <c r="F94" s="8">
        <v>6.6848728002848495E-2</v>
      </c>
      <c r="G94">
        <v>0.10536256091129199</v>
      </c>
      <c r="H94">
        <v>0.14645697915487099</v>
      </c>
      <c r="I94">
        <v>0.18882663501334701</v>
      </c>
      <c r="J94">
        <v>0.233589289480713</v>
      </c>
      <c r="K94">
        <v>0.327726774144665</v>
      </c>
      <c r="L94">
        <v>0.52456182260781203</v>
      </c>
      <c r="M94">
        <v>0.755857385491429</v>
      </c>
      <c r="N94">
        <v>0.98387701614821499</v>
      </c>
      <c r="V94">
        <v>277.00000000002001</v>
      </c>
      <c r="W94">
        <v>3.8511376238013901</v>
      </c>
      <c r="X94">
        <v>2.3801475944414601</v>
      </c>
      <c r="Y94">
        <v>0.77078287184229599</v>
      </c>
      <c r="Z94">
        <v>0.61285399543091201</v>
      </c>
      <c r="AA94">
        <v>0.69911103497912297</v>
      </c>
      <c r="AB94">
        <v>0.85156059292522202</v>
      </c>
    </row>
    <row r="95" spans="1:28" x14ac:dyDescent="0.55000000000000004">
      <c r="A95">
        <v>278.00000000002001</v>
      </c>
      <c r="B95">
        <v>0.109055266808155</v>
      </c>
      <c r="C95" s="8">
        <v>-8.4947250220417599E-5</v>
      </c>
      <c r="D95" s="8">
        <v>3.2379729133607199E-3</v>
      </c>
      <c r="E95" s="8">
        <v>3.1693611577747499E-2</v>
      </c>
      <c r="F95" s="8">
        <v>6.8623322492645397E-2</v>
      </c>
      <c r="G95">
        <v>0.107985351119227</v>
      </c>
      <c r="H95">
        <v>0.14926307655476201</v>
      </c>
      <c r="I95">
        <v>0.19164968054013401</v>
      </c>
      <c r="J95">
        <v>0.237433896149913</v>
      </c>
      <c r="K95">
        <v>0.330180490268567</v>
      </c>
      <c r="L95">
        <v>0.52646943596674201</v>
      </c>
      <c r="M95">
        <v>0.75366437440146095</v>
      </c>
      <c r="N95">
        <v>0.974676659321426</v>
      </c>
      <c r="V95">
        <v>278.00000000002001</v>
      </c>
      <c r="W95">
        <v>3.4597911688907401</v>
      </c>
      <c r="X95">
        <v>2.3689829595488998</v>
      </c>
      <c r="Y95">
        <v>0.75698979186453696</v>
      </c>
      <c r="Z95">
        <v>0.60347885058900097</v>
      </c>
      <c r="AA95">
        <v>0.68861963886784805</v>
      </c>
      <c r="AB95">
        <v>0.83728073546193804</v>
      </c>
    </row>
    <row r="96" spans="1:28" x14ac:dyDescent="0.55000000000000004">
      <c r="A96">
        <v>279.00000000002001</v>
      </c>
      <c r="B96">
        <v>0.108019199799296</v>
      </c>
      <c r="C96" s="8">
        <v>-2.7651234092530797E-4</v>
      </c>
      <c r="D96" s="8">
        <v>3.7807408881496501E-3</v>
      </c>
      <c r="E96" s="8">
        <v>3.3086805621759197E-2</v>
      </c>
      <c r="F96" s="8">
        <v>7.0473897150419101E-2</v>
      </c>
      <c r="G96">
        <v>0.109856554642183</v>
      </c>
      <c r="H96">
        <v>0.15195636793318201</v>
      </c>
      <c r="I96">
        <v>0.195341524021001</v>
      </c>
      <c r="J96">
        <v>0.240828854685084</v>
      </c>
      <c r="K96">
        <v>0.33405098843596598</v>
      </c>
      <c r="L96">
        <v>0.52995806996571104</v>
      </c>
      <c r="M96">
        <v>0.75438839391898704</v>
      </c>
      <c r="N96">
        <v>0.97466789282878097</v>
      </c>
      <c r="V96">
        <v>279.00000000002001</v>
      </c>
      <c r="W96">
        <v>3.9908090114125598</v>
      </c>
      <c r="X96">
        <v>2.3371145272621701</v>
      </c>
      <c r="Y96">
        <v>0.74187684888772298</v>
      </c>
      <c r="Z96">
        <v>0.59407990682122702</v>
      </c>
      <c r="AA96">
        <v>0.67767769015920698</v>
      </c>
      <c r="AB96">
        <v>0.82417545778207801</v>
      </c>
    </row>
    <row r="97" spans="1:28" x14ac:dyDescent="0.55000000000000004">
      <c r="A97">
        <v>280.00000000002001</v>
      </c>
      <c r="B97">
        <v>0.106656946685579</v>
      </c>
      <c r="C97" s="8">
        <v>1.56414983495715E-4</v>
      </c>
      <c r="D97" s="8">
        <v>3.72100713619171E-3</v>
      </c>
      <c r="E97">
        <v>3.3960189117384E-2</v>
      </c>
      <c r="F97" s="8">
        <v>7.3284309673035397E-2</v>
      </c>
      <c r="G97">
        <v>0.11355870699356301</v>
      </c>
      <c r="H97">
        <v>0.15609297641699599</v>
      </c>
      <c r="I97">
        <v>0.20035829309874301</v>
      </c>
      <c r="J97">
        <v>0.24593649194676701</v>
      </c>
      <c r="K97">
        <v>0.339221817935564</v>
      </c>
      <c r="L97">
        <v>0.53421908397587903</v>
      </c>
      <c r="M97">
        <v>0.759175759431724</v>
      </c>
      <c r="N97">
        <v>0.97683577696855595</v>
      </c>
      <c r="V97">
        <v>280.00000000002001</v>
      </c>
      <c r="W97">
        <v>3.9332757603036899</v>
      </c>
      <c r="X97">
        <v>2.35319753089906</v>
      </c>
      <c r="Y97">
        <v>0.72687432995879697</v>
      </c>
      <c r="Z97">
        <v>0.58742927238271303</v>
      </c>
      <c r="AA97">
        <v>0.66748133882752003</v>
      </c>
      <c r="AB97">
        <v>0.80948488493297299</v>
      </c>
    </row>
    <row r="98" spans="1:28" x14ac:dyDescent="0.55000000000000004">
      <c r="A98">
        <v>281.00000000002098</v>
      </c>
      <c r="B98">
        <v>0.105666267381729</v>
      </c>
      <c r="C98" s="8">
        <v>-2.2135958487548601E-4</v>
      </c>
      <c r="D98" s="8">
        <v>3.6394949711219802E-3</v>
      </c>
      <c r="E98" s="8">
        <v>3.5601374491968499E-2</v>
      </c>
      <c r="F98" s="8">
        <v>7.6236955974731804E-2</v>
      </c>
      <c r="G98">
        <v>0.117790949366588</v>
      </c>
      <c r="H98">
        <v>0.160391755352087</v>
      </c>
      <c r="I98">
        <v>0.20651643285382501</v>
      </c>
      <c r="J98">
        <v>0.25256982451349602</v>
      </c>
      <c r="K98">
        <v>0.34623481769971398</v>
      </c>
      <c r="L98">
        <v>0.54319141870047205</v>
      </c>
      <c r="M98">
        <v>0.76736004173375505</v>
      </c>
      <c r="N98">
        <v>0.98534475354704198</v>
      </c>
      <c r="V98">
        <v>281.00000000002098</v>
      </c>
      <c r="W98">
        <v>3.52810160872736</v>
      </c>
      <c r="X98">
        <v>2.2435497708171201</v>
      </c>
      <c r="Y98">
        <v>0.71538766663986597</v>
      </c>
      <c r="Z98">
        <v>0.57712879050442101</v>
      </c>
      <c r="AA98">
        <v>0.65604738272474294</v>
      </c>
      <c r="AB98">
        <v>0.79422719921919405</v>
      </c>
    </row>
    <row r="99" spans="1:28" x14ac:dyDescent="0.55000000000000004">
      <c r="A99">
        <v>282.00000000002098</v>
      </c>
      <c r="B99">
        <v>0.104696681889029</v>
      </c>
      <c r="C99" s="8">
        <v>-3.7753881066752298E-4</v>
      </c>
      <c r="D99" s="8">
        <v>4.8426491583542898E-3</v>
      </c>
      <c r="E99" s="8">
        <v>3.6440778306833801E-2</v>
      </c>
      <c r="F99" s="8">
        <v>7.8528579671940393E-2</v>
      </c>
      <c r="G99">
        <v>0.121245916500568</v>
      </c>
      <c r="H99">
        <v>0.16542990082803699</v>
      </c>
      <c r="I99">
        <v>0.212160623537786</v>
      </c>
      <c r="J99">
        <v>0.259048337277616</v>
      </c>
      <c r="K99">
        <v>0.35538894219350498</v>
      </c>
      <c r="L99">
        <v>0.55325052586982504</v>
      </c>
      <c r="M99">
        <v>0.77581448306029399</v>
      </c>
      <c r="N99">
        <v>0.99959671737051403</v>
      </c>
      <c r="V99">
        <v>282.00000000002098</v>
      </c>
      <c r="W99">
        <v>3.0557696379644002</v>
      </c>
      <c r="X99">
        <v>2.22671934999057</v>
      </c>
      <c r="Y99">
        <v>0.69973407725206305</v>
      </c>
      <c r="Z99">
        <v>0.56742385982078603</v>
      </c>
      <c r="AA99">
        <v>0.64878538094734595</v>
      </c>
      <c r="AB99">
        <v>0.78009173909712304</v>
      </c>
    </row>
    <row r="100" spans="1:28" x14ac:dyDescent="0.55000000000000004">
      <c r="A100">
        <v>283.00000000002098</v>
      </c>
      <c r="B100">
        <v>0.10325376873561</v>
      </c>
      <c r="C100" s="8">
        <v>-1.0046359539303999E-5</v>
      </c>
      <c r="D100" s="8">
        <v>5.3382794414460599E-3</v>
      </c>
      <c r="E100" s="8">
        <v>3.8765613394813603E-2</v>
      </c>
      <c r="F100" s="8">
        <v>8.2132957009582605E-2</v>
      </c>
      <c r="G100">
        <v>0.126474549836191</v>
      </c>
      <c r="H100">
        <v>0.171234375933974</v>
      </c>
      <c r="I100">
        <v>0.21860813155179301</v>
      </c>
      <c r="J100">
        <v>0.26673101372795099</v>
      </c>
      <c r="K100">
        <v>0.36450319041667001</v>
      </c>
      <c r="L100">
        <v>0.56740466833881498</v>
      </c>
      <c r="M100">
        <v>0.79311457537668795</v>
      </c>
      <c r="N100">
        <v>1.01516433428176</v>
      </c>
      <c r="V100">
        <v>283.00000000002098</v>
      </c>
      <c r="W100">
        <v>3.8791007174593801</v>
      </c>
      <c r="X100">
        <v>2.2260036199519702</v>
      </c>
      <c r="Y100">
        <v>0.68780499600017597</v>
      </c>
      <c r="Z100">
        <v>0.55929887770489495</v>
      </c>
      <c r="AA100">
        <v>0.63748326877592099</v>
      </c>
      <c r="AB100">
        <v>0.76879074098534195</v>
      </c>
    </row>
    <row r="101" spans="1:28" x14ac:dyDescent="0.55000000000000004">
      <c r="A101">
        <v>284.00000000002098</v>
      </c>
      <c r="B101">
        <v>0.101610973547691</v>
      </c>
      <c r="C101" s="8">
        <v>5.2172699707012202E-4</v>
      </c>
      <c r="D101" s="8">
        <v>6.3932371995239004E-3</v>
      </c>
      <c r="E101" s="8">
        <v>4.08614244880375E-2</v>
      </c>
      <c r="F101" s="8">
        <v>8.5840808244293201E-2</v>
      </c>
      <c r="G101">
        <v>0.131297965009123</v>
      </c>
      <c r="H101">
        <v>0.177343429446079</v>
      </c>
      <c r="I101">
        <v>0.22612317773138399</v>
      </c>
      <c r="J101">
        <v>0.27533199256506502</v>
      </c>
      <c r="K101">
        <v>0.374930207637869</v>
      </c>
      <c r="L101">
        <v>0.57980927623690803</v>
      </c>
      <c r="M101">
        <v>0.80858629333398402</v>
      </c>
      <c r="N101">
        <v>1.0230406540197901</v>
      </c>
      <c r="V101">
        <v>284.00000000002098</v>
      </c>
      <c r="W101">
        <v>2.91698820426276</v>
      </c>
      <c r="X101">
        <v>2.2133082875477599</v>
      </c>
      <c r="Y101">
        <v>0.66917650606713097</v>
      </c>
      <c r="Z101">
        <v>0.55108030265794505</v>
      </c>
      <c r="AA101">
        <v>0.62942622908934698</v>
      </c>
      <c r="AB101">
        <v>0.75190217136118298</v>
      </c>
    </row>
    <row r="102" spans="1:28" x14ac:dyDescent="0.55000000000000004">
      <c r="A102">
        <v>285.000000000022</v>
      </c>
      <c r="B102">
        <v>0.10134040478117801</v>
      </c>
      <c r="C102" s="8">
        <v>-4.4609655867725799E-4</v>
      </c>
      <c r="D102" s="8">
        <v>6.0215207103511397E-3</v>
      </c>
      <c r="E102" s="8">
        <v>4.1184985943225103E-2</v>
      </c>
      <c r="F102" s="8">
        <v>8.7868881406614793E-2</v>
      </c>
      <c r="G102">
        <v>0.135255455579426</v>
      </c>
      <c r="H102">
        <v>0.18234454339039299</v>
      </c>
      <c r="I102">
        <v>0.23269953277341299</v>
      </c>
      <c r="J102">
        <v>0.28364645132824401</v>
      </c>
      <c r="K102">
        <v>0.38609298115616802</v>
      </c>
      <c r="L102">
        <v>0.59299297911313398</v>
      </c>
      <c r="M102">
        <v>0.82373117105790195</v>
      </c>
      <c r="N102">
        <v>1.04441373178496</v>
      </c>
      <c r="V102">
        <v>285.000000000022</v>
      </c>
      <c r="W102">
        <v>2.8422410266126499</v>
      </c>
      <c r="X102">
        <v>2.0886115310872699</v>
      </c>
      <c r="Y102">
        <v>0.65243845243766097</v>
      </c>
      <c r="Z102">
        <v>0.54110415798861899</v>
      </c>
      <c r="AA102">
        <v>0.61791000178942701</v>
      </c>
      <c r="AB102">
        <v>0.73605361944279402</v>
      </c>
    </row>
    <row r="103" spans="1:28" x14ac:dyDescent="0.55000000000000004">
      <c r="A103">
        <v>286.000000000022</v>
      </c>
      <c r="B103">
        <v>0.100876933153177</v>
      </c>
      <c r="C103" s="8">
        <v>-1.07071731736983E-3</v>
      </c>
      <c r="D103" s="8">
        <v>5.6969986130910701E-3</v>
      </c>
      <c r="E103">
        <v>4.2915095345445999E-2</v>
      </c>
      <c r="F103" s="8">
        <v>9.0933585214379706E-2</v>
      </c>
      <c r="G103">
        <v>0.13917320776113201</v>
      </c>
      <c r="H103">
        <v>0.187913369613399</v>
      </c>
      <c r="I103">
        <v>0.239979569540958</v>
      </c>
      <c r="J103">
        <v>0.29155522033348402</v>
      </c>
      <c r="K103">
        <v>0.39579985018908398</v>
      </c>
      <c r="L103">
        <v>0.60811795599804996</v>
      </c>
      <c r="M103">
        <v>0.84142761426855694</v>
      </c>
      <c r="N103">
        <v>1.0671573191668999</v>
      </c>
      <c r="V103">
        <v>286.000000000022</v>
      </c>
      <c r="W103">
        <v>2.8262712370317802</v>
      </c>
      <c r="X103">
        <v>2.0713810128022399</v>
      </c>
      <c r="Y103">
        <v>0.63249742866859704</v>
      </c>
      <c r="Z103">
        <v>0.53000625606506802</v>
      </c>
      <c r="AA103">
        <v>0.60400326598341003</v>
      </c>
      <c r="AB103">
        <v>0.72076168260241502</v>
      </c>
    </row>
    <row r="104" spans="1:28" x14ac:dyDescent="0.55000000000000004">
      <c r="A104">
        <v>287.000000000022</v>
      </c>
      <c r="B104">
        <v>0.10041346152517699</v>
      </c>
      <c r="C104" s="8">
        <v>-1.7102901244995801E-3</v>
      </c>
      <c r="D104" s="8">
        <v>4.81223194196587E-3</v>
      </c>
      <c r="E104" s="8">
        <v>4.40428965541724E-2</v>
      </c>
      <c r="F104" s="8">
        <v>9.3295699856318401E-2</v>
      </c>
      <c r="G104">
        <v>0.143198091554536</v>
      </c>
      <c r="H104">
        <v>0.19444460008720299</v>
      </c>
      <c r="I104">
        <v>0.24768077441495401</v>
      </c>
      <c r="J104">
        <v>0.30040802440699199</v>
      </c>
      <c r="K104">
        <v>0.40869416469905001</v>
      </c>
      <c r="L104">
        <v>0.62115799229356605</v>
      </c>
      <c r="M104">
        <v>0.86008738479931501</v>
      </c>
      <c r="N104">
        <v>1.0916190692007</v>
      </c>
      <c r="V104">
        <v>287.000000000022</v>
      </c>
      <c r="W104">
        <v>2.5755180097145098</v>
      </c>
      <c r="X104">
        <v>2.0018658110985301</v>
      </c>
      <c r="Y104">
        <v>0.61481284086209698</v>
      </c>
      <c r="Z104">
        <v>0.51921725522678897</v>
      </c>
      <c r="AA104">
        <v>0.59286127085569196</v>
      </c>
      <c r="AB104">
        <v>0.70363646118433099</v>
      </c>
    </row>
    <row r="105" spans="1:28" x14ac:dyDescent="0.55000000000000004">
      <c r="A105">
        <v>288.000000000022</v>
      </c>
      <c r="B105" s="8">
        <v>9.9949989897176794E-2</v>
      </c>
      <c r="C105" s="8">
        <v>-2.7053956347933201E-3</v>
      </c>
      <c r="D105" s="8">
        <v>4.6708585334279901E-3</v>
      </c>
      <c r="E105" s="8">
        <v>4.4777587203186399E-2</v>
      </c>
      <c r="F105" s="8">
        <v>9.7248279626273304E-2</v>
      </c>
      <c r="G105">
        <v>0.14877635168735301</v>
      </c>
      <c r="H105">
        <v>0.201037638120169</v>
      </c>
      <c r="I105">
        <v>0.25540277874289702</v>
      </c>
      <c r="J105">
        <v>0.30885007148934102</v>
      </c>
      <c r="K105">
        <v>0.42177395269683199</v>
      </c>
      <c r="L105">
        <v>0.63949843877873402</v>
      </c>
      <c r="M105">
        <v>0.88536461908332698</v>
      </c>
      <c r="N105">
        <v>1.1101657889885701</v>
      </c>
      <c r="V105">
        <v>288.000000000022</v>
      </c>
      <c r="W105">
        <v>2.5716031135367898</v>
      </c>
      <c r="X105">
        <v>1.9247165309133301</v>
      </c>
      <c r="Y105">
        <v>0.59561355812330996</v>
      </c>
      <c r="Z105">
        <v>0.51003987898976899</v>
      </c>
      <c r="AA105">
        <v>0.58120773094380895</v>
      </c>
      <c r="AB105">
        <v>0.68763809941605603</v>
      </c>
    </row>
    <row r="106" spans="1:28" x14ac:dyDescent="0.55000000000000004">
      <c r="A106">
        <v>289.00000000002302</v>
      </c>
      <c r="B106" s="8">
        <v>9.9486518269176399E-2</v>
      </c>
      <c r="C106" s="8">
        <v>-3.4891528298345502E-3</v>
      </c>
      <c r="D106" s="8">
        <v>4.5051479371661296E-3</v>
      </c>
      <c r="E106" s="8">
        <v>4.5752394735938499E-2</v>
      </c>
      <c r="F106" s="8">
        <v>9.9611197221776804E-2</v>
      </c>
      <c r="G106">
        <v>0.153041779181643</v>
      </c>
      <c r="H106">
        <v>0.208059195148278</v>
      </c>
      <c r="I106">
        <v>0.263048587222599</v>
      </c>
      <c r="J106">
        <v>0.31899854646157799</v>
      </c>
      <c r="K106">
        <v>0.43464808486885897</v>
      </c>
      <c r="L106">
        <v>0.65844325943198401</v>
      </c>
      <c r="M106">
        <v>0.90584486263949804</v>
      </c>
      <c r="N106">
        <v>1.1304482602313899</v>
      </c>
      <c r="V106">
        <v>289.00000000002302</v>
      </c>
      <c r="W106">
        <v>2.4106233423020198</v>
      </c>
      <c r="X106">
        <v>1.85183617905885</v>
      </c>
      <c r="Y106">
        <v>0.57884383595735001</v>
      </c>
      <c r="Z106">
        <v>0.49751156492001403</v>
      </c>
      <c r="AA106">
        <v>0.56934416151021905</v>
      </c>
      <c r="AB106">
        <v>0.67258230832885602</v>
      </c>
    </row>
    <row r="107" spans="1:28" x14ac:dyDescent="0.55000000000000004">
      <c r="A107">
        <v>290.00000000002302</v>
      </c>
      <c r="B107" s="8">
        <v>9.9023046641176102E-2</v>
      </c>
      <c r="C107" s="8">
        <v>-4.1341556978649703E-3</v>
      </c>
      <c r="D107" s="8">
        <v>4.66668663541717E-3</v>
      </c>
      <c r="E107" s="8">
        <v>4.7692002504588799E-2</v>
      </c>
      <c r="F107">
        <v>0.10263462135745401</v>
      </c>
      <c r="G107">
        <v>0.15834987877925899</v>
      </c>
      <c r="H107">
        <v>0.21390156956310799</v>
      </c>
      <c r="I107">
        <v>0.27166275371377402</v>
      </c>
      <c r="J107">
        <v>0.328662638764671</v>
      </c>
      <c r="K107">
        <v>0.447831013166539</v>
      </c>
      <c r="L107">
        <v>0.67746496129368605</v>
      </c>
      <c r="M107">
        <v>0.92527913399003203</v>
      </c>
      <c r="N107">
        <v>1.16231973070711</v>
      </c>
      <c r="V107">
        <v>290.00000000002302</v>
      </c>
      <c r="W107">
        <v>2.2191104417898599</v>
      </c>
      <c r="X107">
        <v>1.7531817721148699</v>
      </c>
      <c r="Y107">
        <v>0.55977658925332097</v>
      </c>
      <c r="Z107">
        <v>0.48680298316072201</v>
      </c>
      <c r="AA107">
        <v>0.55777377520445204</v>
      </c>
      <c r="AB107">
        <v>0.65677252845935197</v>
      </c>
    </row>
    <row r="108" spans="1:28" x14ac:dyDescent="0.55000000000000004">
      <c r="A108">
        <v>291.00000000002302</v>
      </c>
      <c r="B108" s="8">
        <v>9.8559575013175804E-2</v>
      </c>
      <c r="C108">
        <v>-3.9633216534720002E-3</v>
      </c>
      <c r="D108" s="8">
        <v>4.8062328552814998E-3</v>
      </c>
      <c r="E108" s="8">
        <v>4.8979984767477398E-2</v>
      </c>
      <c r="F108">
        <v>0.106572368720142</v>
      </c>
      <c r="G108">
        <v>0.16295199923880499</v>
      </c>
      <c r="H108">
        <v>0.22049843039491199</v>
      </c>
      <c r="I108">
        <v>0.27961545606909</v>
      </c>
      <c r="J108">
        <v>0.33887581986653598</v>
      </c>
      <c r="K108">
        <v>0.45946113562930202</v>
      </c>
      <c r="L108">
        <v>0.69214394195930695</v>
      </c>
      <c r="M108">
        <v>0.95550946464278497</v>
      </c>
      <c r="N108">
        <v>1.17772374485159</v>
      </c>
      <c r="V108">
        <v>291.00000000002302</v>
      </c>
      <c r="W108">
        <v>2.1687523638647801</v>
      </c>
      <c r="X108">
        <v>1.67842900149427</v>
      </c>
      <c r="Y108">
        <v>0.54151419918633004</v>
      </c>
      <c r="Z108">
        <v>0.47812215975668099</v>
      </c>
      <c r="AA108">
        <v>0.54917590504234703</v>
      </c>
      <c r="AB108">
        <v>0.64388733513107599</v>
      </c>
    </row>
    <row r="109" spans="1:28" x14ac:dyDescent="0.55000000000000004">
      <c r="A109">
        <v>292.00000000002302</v>
      </c>
      <c r="B109" s="8">
        <v>9.8096103385175396E-2</v>
      </c>
      <c r="C109" s="8">
        <v>-4.9305215632301598E-3</v>
      </c>
      <c r="D109">
        <v>4.6824322212039998E-3</v>
      </c>
      <c r="E109" s="8">
        <v>5.1435800441186501E-2</v>
      </c>
      <c r="F109">
        <v>0.109177930050862</v>
      </c>
      <c r="G109">
        <v>0.168083495492553</v>
      </c>
      <c r="H109">
        <v>0.22698709031825001</v>
      </c>
      <c r="I109">
        <v>0.28658387420039499</v>
      </c>
      <c r="J109">
        <v>0.347641992807179</v>
      </c>
      <c r="K109">
        <v>0.471839920693507</v>
      </c>
      <c r="L109">
        <v>0.71232690142365496</v>
      </c>
      <c r="M109">
        <v>0.97192042638179799</v>
      </c>
      <c r="N109">
        <v>1.2009903627167</v>
      </c>
      <c r="V109">
        <v>292.00000000002302</v>
      </c>
      <c r="W109">
        <v>2.0204026418619598</v>
      </c>
      <c r="X109">
        <v>1.58660283914695</v>
      </c>
      <c r="Y109">
        <v>0.52555119129963601</v>
      </c>
      <c r="Z109">
        <v>0.469361121146605</v>
      </c>
      <c r="AA109">
        <v>0.53771850732884396</v>
      </c>
      <c r="AB109">
        <v>0.63114915055706</v>
      </c>
    </row>
    <row r="110" spans="1:28" x14ac:dyDescent="0.55000000000000004">
      <c r="A110">
        <v>293.00000000002302</v>
      </c>
      <c r="B110" s="8">
        <v>9.7632631757175098E-2</v>
      </c>
      <c r="C110" s="8">
        <v>-4.9525294555127896E-3</v>
      </c>
      <c r="D110" s="8">
        <v>5.03361116701801E-3</v>
      </c>
      <c r="E110" s="8">
        <v>5.2769198571913201E-2</v>
      </c>
      <c r="F110">
        <v>0.11346774014096001</v>
      </c>
      <c r="G110">
        <v>0.17291833955991601</v>
      </c>
      <c r="H110">
        <v>0.234112254256932</v>
      </c>
      <c r="I110">
        <v>0.295182399120825</v>
      </c>
      <c r="J110">
        <v>0.35659839398781101</v>
      </c>
      <c r="K110">
        <v>0.48512836274016502</v>
      </c>
      <c r="L110">
        <v>0.72549919509264005</v>
      </c>
      <c r="M110">
        <v>0.99646757792857099</v>
      </c>
      <c r="N110">
        <v>1.23227382615522</v>
      </c>
      <c r="V110">
        <v>293.00000000002302</v>
      </c>
      <c r="W110">
        <v>1.91490534486279</v>
      </c>
      <c r="X110">
        <v>1.5043844537984601</v>
      </c>
      <c r="Y110">
        <v>0.50760848430254801</v>
      </c>
      <c r="Z110">
        <v>0.45893957741820601</v>
      </c>
      <c r="AA110">
        <v>0.52886035919806296</v>
      </c>
      <c r="AB110">
        <v>0.61841549352737402</v>
      </c>
    </row>
    <row r="111" spans="1:28" x14ac:dyDescent="0.55000000000000004">
      <c r="A111">
        <v>294.00000000002399</v>
      </c>
      <c r="B111" s="8">
        <v>9.7169160129174703E-2</v>
      </c>
      <c r="C111" s="8">
        <v>-4.7226109897842098E-3</v>
      </c>
      <c r="D111" s="8">
        <v>4.92963725546724E-3</v>
      </c>
      <c r="E111" s="8">
        <v>5.3702353475309599E-2</v>
      </c>
      <c r="F111">
        <v>0.116023301896719</v>
      </c>
      <c r="G111">
        <v>0.178657939021277</v>
      </c>
      <c r="H111">
        <v>0.24002518807871101</v>
      </c>
      <c r="I111">
        <v>0.303024315446353</v>
      </c>
      <c r="J111">
        <v>0.36658562380243698</v>
      </c>
      <c r="K111">
        <v>0.49584451407840102</v>
      </c>
      <c r="L111">
        <v>0.74265157167409002</v>
      </c>
      <c r="M111">
        <v>1.0171660912814899</v>
      </c>
      <c r="N111">
        <v>1.2554349314500699</v>
      </c>
      <c r="V111">
        <v>294.00000000002399</v>
      </c>
      <c r="W111">
        <v>1.80568832340451</v>
      </c>
      <c r="X111">
        <v>1.41967924264727</v>
      </c>
      <c r="Y111">
        <v>0.49282892340912499</v>
      </c>
      <c r="Z111">
        <v>0.452412884470761</v>
      </c>
      <c r="AA111">
        <v>0.52191050200661904</v>
      </c>
      <c r="AB111">
        <v>0.60791545471976505</v>
      </c>
    </row>
    <row r="112" spans="1:28" x14ac:dyDescent="0.55000000000000004">
      <c r="A112">
        <v>295.00000000002399</v>
      </c>
      <c r="B112" s="8">
        <v>9.6705688501174406E-2</v>
      </c>
      <c r="C112" s="8">
        <v>-5.0329196396377398E-3</v>
      </c>
      <c r="D112" s="8">
        <v>4.97243517614567E-3</v>
      </c>
      <c r="E112">
        <v>5.5794902751088997E-2</v>
      </c>
      <c r="F112">
        <v>0.119400262398819</v>
      </c>
      <c r="G112">
        <v>0.18260291778868601</v>
      </c>
      <c r="H112">
        <v>0.24583969556700699</v>
      </c>
      <c r="I112">
        <v>0.30931645534073099</v>
      </c>
      <c r="J112">
        <v>0.375113158571172</v>
      </c>
      <c r="K112">
        <v>0.50580167489787198</v>
      </c>
      <c r="L112">
        <v>0.75998507362374601</v>
      </c>
      <c r="M112">
        <v>1.03438999774881</v>
      </c>
      <c r="N112">
        <v>1.2878458113326601</v>
      </c>
      <c r="V112">
        <v>295.00000000002399</v>
      </c>
      <c r="W112">
        <v>1.66245114058945</v>
      </c>
      <c r="X112">
        <v>1.3290130600557399</v>
      </c>
      <c r="Y112">
        <v>0.47730094710713999</v>
      </c>
      <c r="Z112">
        <v>0.445662365382339</v>
      </c>
      <c r="AA112">
        <v>0.51355331973743001</v>
      </c>
      <c r="AB112">
        <v>0.59916865302746702</v>
      </c>
    </row>
    <row r="113" spans="1:28" x14ac:dyDescent="0.55000000000000004">
      <c r="A113">
        <v>296.00000000002399</v>
      </c>
      <c r="B113" s="8">
        <v>9.6242216873174094E-2</v>
      </c>
      <c r="C113" s="8">
        <v>-4.7911030405446498E-3</v>
      </c>
      <c r="D113" s="8">
        <v>5.6205559328376597E-3</v>
      </c>
      <c r="E113" s="8">
        <v>5.6791796993998798E-2</v>
      </c>
      <c r="F113">
        <v>0.121809761040474</v>
      </c>
      <c r="G113">
        <v>0.186050440851634</v>
      </c>
      <c r="H113">
        <v>0.25045142710759599</v>
      </c>
      <c r="I113">
        <v>0.31645010455399097</v>
      </c>
      <c r="J113">
        <v>0.38506162673662597</v>
      </c>
      <c r="K113">
        <v>0.51676010454953902</v>
      </c>
      <c r="L113">
        <v>0.77475321623379401</v>
      </c>
      <c r="M113">
        <v>1.05846607415004</v>
      </c>
      <c r="N113">
        <v>1.3066629117850801</v>
      </c>
      <c r="V113">
        <v>296.00000000002399</v>
      </c>
      <c r="W113">
        <v>1.52769216336092</v>
      </c>
      <c r="X113">
        <v>1.2563281111851601</v>
      </c>
      <c r="Y113">
        <v>0.46391238209919999</v>
      </c>
      <c r="Z113">
        <v>0.437862124993465</v>
      </c>
      <c r="AA113">
        <v>0.506606307442514</v>
      </c>
      <c r="AB113">
        <v>0.58769709560667505</v>
      </c>
    </row>
    <row r="114" spans="1:28" x14ac:dyDescent="0.55000000000000004">
      <c r="A114">
        <v>297.00000000002399</v>
      </c>
      <c r="B114" s="8">
        <v>9.5778745245173699E-2</v>
      </c>
      <c r="C114" s="8">
        <v>-5.5814205956490103E-3</v>
      </c>
      <c r="D114" s="8">
        <v>5.6085491417727498E-3</v>
      </c>
      <c r="E114">
        <v>5.9106483403809001E-2</v>
      </c>
      <c r="F114">
        <v>0.124291680658422</v>
      </c>
      <c r="G114">
        <v>0.190202314508746</v>
      </c>
      <c r="H114">
        <v>0.25678618695549899</v>
      </c>
      <c r="I114">
        <v>0.32428086159251801</v>
      </c>
      <c r="J114">
        <v>0.390473859917363</v>
      </c>
      <c r="K114">
        <v>0.52696558107742597</v>
      </c>
      <c r="L114">
        <v>0.78755779283426197</v>
      </c>
      <c r="M114">
        <v>1.08163483106406</v>
      </c>
      <c r="N114">
        <v>1.32473319774598</v>
      </c>
      <c r="V114">
        <v>297.00000000002399</v>
      </c>
      <c r="W114">
        <v>1.4352457564015899</v>
      </c>
      <c r="X114">
        <v>1.1827723795860901</v>
      </c>
      <c r="Y114">
        <v>0.45017572097388903</v>
      </c>
      <c r="Z114">
        <v>0.43023791111889098</v>
      </c>
      <c r="AA114">
        <v>0.499632049847964</v>
      </c>
      <c r="AB114">
        <v>0.57966531916019204</v>
      </c>
    </row>
    <row r="115" spans="1:28" x14ac:dyDescent="0.55000000000000004">
      <c r="A115">
        <v>298.00000000002501</v>
      </c>
      <c r="B115" s="8">
        <v>9.5315273617173402E-2</v>
      </c>
      <c r="C115" s="8">
        <v>-5.3898696598849802E-3</v>
      </c>
      <c r="D115" s="8">
        <v>5.3623182482815399E-3</v>
      </c>
      <c r="E115">
        <v>5.9901439891832997E-2</v>
      </c>
      <c r="F115">
        <v>0.126574421787706</v>
      </c>
      <c r="G115">
        <v>0.193704663669787</v>
      </c>
      <c r="H115">
        <v>0.26049741220753903</v>
      </c>
      <c r="I115">
        <v>0.32924885166761098</v>
      </c>
      <c r="J115">
        <v>0.39697771568919998</v>
      </c>
      <c r="K115">
        <v>0.53652714132518797</v>
      </c>
      <c r="L115">
        <v>0.79847011666543399</v>
      </c>
      <c r="M115">
        <v>1.0890396678541201</v>
      </c>
      <c r="N115">
        <v>1.3359314938818601</v>
      </c>
      <c r="V115">
        <v>298.00000000002501</v>
      </c>
      <c r="W115">
        <v>1.32894605759014</v>
      </c>
      <c r="X115">
        <v>1.10445335358895</v>
      </c>
      <c r="Y115">
        <v>0.43854179021324702</v>
      </c>
      <c r="Z115">
        <v>0.42546840496470101</v>
      </c>
      <c r="AA115">
        <v>0.49271431364420898</v>
      </c>
      <c r="AB115">
        <v>0.57263444977488398</v>
      </c>
    </row>
    <row r="116" spans="1:28" x14ac:dyDescent="0.55000000000000004">
      <c r="A116">
        <v>299.00000000002501</v>
      </c>
      <c r="B116">
        <v>9.4851801989173007E-2</v>
      </c>
      <c r="C116" s="8">
        <v>-5.4710244941533603E-3</v>
      </c>
      <c r="D116" s="8">
        <v>5.8377771637345499E-3</v>
      </c>
      <c r="E116" s="8">
        <v>6.0874535118761702E-2</v>
      </c>
      <c r="F116">
        <v>0.12881655431448399</v>
      </c>
      <c r="G116">
        <v>0.19656666839490999</v>
      </c>
      <c r="H116">
        <v>0.26403111721254702</v>
      </c>
      <c r="I116">
        <v>0.33432152496678702</v>
      </c>
      <c r="J116">
        <v>0.40176658335661902</v>
      </c>
      <c r="K116">
        <v>0.54371867422037701</v>
      </c>
      <c r="L116">
        <v>0.80959380553245697</v>
      </c>
      <c r="M116">
        <v>1.09999100705293</v>
      </c>
      <c r="N116">
        <v>1.35890708469805</v>
      </c>
      <c r="V116">
        <v>299.00000000002501</v>
      </c>
      <c r="W116">
        <v>1.24800293500911</v>
      </c>
      <c r="X116">
        <v>1.0415063208598101</v>
      </c>
      <c r="Y116">
        <v>0.426987316826892</v>
      </c>
      <c r="Z116">
        <v>0.41932949809383901</v>
      </c>
      <c r="AA116">
        <v>0.48535445333552002</v>
      </c>
      <c r="AB116">
        <v>0.56369373109966503</v>
      </c>
    </row>
    <row r="117" spans="1:28" x14ac:dyDescent="0.55000000000000004">
      <c r="A117">
        <v>300.00000000002501</v>
      </c>
      <c r="B117" s="8">
        <v>9.4388330361172695E-2</v>
      </c>
      <c r="C117" s="8">
        <v>-5.6284848219496104E-3</v>
      </c>
      <c r="D117" s="8">
        <v>6.3203151593369698E-3</v>
      </c>
      <c r="E117" s="8">
        <v>6.1251002683452398E-2</v>
      </c>
      <c r="F117">
        <v>0.13023746789091301</v>
      </c>
      <c r="G117">
        <v>0.19977984915911401</v>
      </c>
      <c r="H117">
        <v>0.26796964552388097</v>
      </c>
      <c r="I117">
        <v>0.33783946829911099</v>
      </c>
      <c r="J117">
        <v>0.40775265326801302</v>
      </c>
      <c r="K117">
        <v>0.550750351904988</v>
      </c>
      <c r="L117">
        <v>0.81566894197948803</v>
      </c>
      <c r="M117">
        <v>1.1140315331295101</v>
      </c>
      <c r="N117">
        <v>1.3669106219485001</v>
      </c>
      <c r="V117">
        <v>300.00000000002501</v>
      </c>
      <c r="W117">
        <v>1.1596960597861401</v>
      </c>
      <c r="X117">
        <v>0.98002629357294402</v>
      </c>
      <c r="Y117">
        <v>0.41602950067264999</v>
      </c>
      <c r="Z117">
        <v>0.41369795247006103</v>
      </c>
      <c r="AA117">
        <v>0.48045338923863401</v>
      </c>
      <c r="AB117">
        <v>0.555813763774755</v>
      </c>
    </row>
    <row r="118" spans="1:28" x14ac:dyDescent="0.55000000000000004">
      <c r="A118">
        <v>301.00000000002501</v>
      </c>
      <c r="B118" s="8">
        <v>9.3924858733172398E-2</v>
      </c>
      <c r="C118" s="8">
        <v>-5.5622408526939697E-3</v>
      </c>
      <c r="D118" s="8">
        <v>6.9117565857066496E-3</v>
      </c>
      <c r="E118" s="8">
        <v>6.2094297570720797E-2</v>
      </c>
      <c r="F118">
        <v>0.131707646612476</v>
      </c>
      <c r="G118">
        <v>0.20116979614741101</v>
      </c>
      <c r="H118">
        <v>0.27054786782866702</v>
      </c>
      <c r="I118">
        <v>0.34117191005856501</v>
      </c>
      <c r="J118">
        <v>0.41118878798110697</v>
      </c>
      <c r="K118">
        <v>0.55570809298948098</v>
      </c>
      <c r="L118">
        <v>0.82281017775760201</v>
      </c>
      <c r="M118">
        <v>1.12380622846572</v>
      </c>
      <c r="N118">
        <v>1.3821152292435801</v>
      </c>
      <c r="V118">
        <v>301.00000000002501</v>
      </c>
      <c r="W118">
        <v>1.0776615254670801</v>
      </c>
      <c r="X118">
        <v>0.92414260467583198</v>
      </c>
      <c r="Y118">
        <v>0.40424091167799098</v>
      </c>
      <c r="Z118">
        <v>0.40838787872011401</v>
      </c>
      <c r="AA118">
        <v>0.47385961264947601</v>
      </c>
      <c r="AB118">
        <v>0.54710558672079301</v>
      </c>
    </row>
    <row r="119" spans="1:28" x14ac:dyDescent="0.55000000000000004">
      <c r="A119">
        <v>302.00000000002501</v>
      </c>
      <c r="B119">
        <v>9.3461387105172003E-2</v>
      </c>
      <c r="C119" s="8">
        <v>-5.3021695635108498E-3</v>
      </c>
      <c r="D119" s="8">
        <v>6.58220116670851E-3</v>
      </c>
      <c r="E119" s="8">
        <v>6.3105911853040694E-2</v>
      </c>
      <c r="F119">
        <v>0.13312621965653901</v>
      </c>
      <c r="G119">
        <v>0.20251093887914101</v>
      </c>
      <c r="H119">
        <v>0.27206513157300499</v>
      </c>
      <c r="I119">
        <v>0.342623645073729</v>
      </c>
      <c r="J119">
        <v>0.41373930510951601</v>
      </c>
      <c r="K119">
        <v>0.55735023726147603</v>
      </c>
      <c r="L119">
        <v>0.82468739694682003</v>
      </c>
      <c r="M119">
        <v>1.12147510897328</v>
      </c>
      <c r="N119">
        <v>1.3815651669935101</v>
      </c>
      <c r="V119">
        <v>302.00000000002501</v>
      </c>
      <c r="W119">
        <v>1.00761498501283</v>
      </c>
      <c r="X119">
        <v>0.87034251679976404</v>
      </c>
      <c r="Y119">
        <v>0.39359929196869298</v>
      </c>
      <c r="Z119">
        <v>0.40190426432860399</v>
      </c>
      <c r="AA119">
        <v>0.46772732679738399</v>
      </c>
      <c r="AB119">
        <v>0.53960127832789095</v>
      </c>
    </row>
    <row r="120" spans="1:28" x14ac:dyDescent="0.55000000000000004">
      <c r="A120">
        <v>303.00000000002598</v>
      </c>
      <c r="B120" s="8">
        <v>9.2997915477171705E-2</v>
      </c>
      <c r="C120" s="8">
        <v>-5.2475713182636901E-3</v>
      </c>
      <c r="D120" s="8">
        <v>6.8197472472893601E-3</v>
      </c>
      <c r="E120" s="8">
        <v>6.38131915662314E-2</v>
      </c>
      <c r="F120">
        <v>0.13423274869112001</v>
      </c>
      <c r="G120">
        <v>0.20360502450423901</v>
      </c>
      <c r="H120">
        <v>0.27338521485406198</v>
      </c>
      <c r="I120">
        <v>0.34407869924137802</v>
      </c>
      <c r="J120">
        <v>0.4154810565905</v>
      </c>
      <c r="K120">
        <v>0.55933375823105802</v>
      </c>
      <c r="L120">
        <v>0.82767102412877702</v>
      </c>
      <c r="M120">
        <v>1.12817869807744</v>
      </c>
      <c r="N120">
        <v>1.38172890276965</v>
      </c>
      <c r="V120">
        <v>303.00000000002598</v>
      </c>
      <c r="W120">
        <v>0.94154440630128899</v>
      </c>
      <c r="X120">
        <v>0.81837906359448498</v>
      </c>
      <c r="Y120">
        <v>0.384139098454441</v>
      </c>
      <c r="Z120">
        <v>0.39496739468335001</v>
      </c>
      <c r="AA120">
        <v>0.46048571788585302</v>
      </c>
      <c r="AB120">
        <v>0.53172210981620205</v>
      </c>
    </row>
    <row r="121" spans="1:28" x14ac:dyDescent="0.55000000000000004">
      <c r="A121">
        <v>304.00000000002598</v>
      </c>
      <c r="B121" s="8">
        <v>9.2534443849171394E-2</v>
      </c>
      <c r="C121" s="8">
        <v>-4.7837253093897802E-3</v>
      </c>
      <c r="D121" s="8">
        <v>7.0339099018376997E-3</v>
      </c>
      <c r="E121" s="8">
        <v>6.4125581612489199E-2</v>
      </c>
      <c r="F121">
        <v>0.134066749594803</v>
      </c>
      <c r="G121">
        <v>0.20390076696776799</v>
      </c>
      <c r="H121">
        <v>0.27363560188866498</v>
      </c>
      <c r="I121">
        <v>0.34333501399732902</v>
      </c>
      <c r="J121">
        <v>0.414067933610274</v>
      </c>
      <c r="K121">
        <v>0.55845458783887703</v>
      </c>
      <c r="L121">
        <v>0.828603351277307</v>
      </c>
      <c r="M121">
        <v>1.12520570298581</v>
      </c>
      <c r="N121">
        <v>1.3807347335742599</v>
      </c>
      <c r="V121">
        <v>304.00000000002598</v>
      </c>
      <c r="W121">
        <v>0.87966857694164502</v>
      </c>
      <c r="X121">
        <v>0.771676492558796</v>
      </c>
      <c r="Y121">
        <v>0.374276626084658</v>
      </c>
      <c r="Z121">
        <v>0.38835751103807797</v>
      </c>
      <c r="AA121">
        <v>0.45357023780975603</v>
      </c>
      <c r="AB121">
        <v>0.52180678376340395</v>
      </c>
    </row>
    <row r="122" spans="1:28" x14ac:dyDescent="0.55000000000000004">
      <c r="A122">
        <v>305.00000000002598</v>
      </c>
      <c r="B122">
        <v>9.2070972221170999E-2</v>
      </c>
      <c r="C122" s="8">
        <v>-4.0839111939856903E-3</v>
      </c>
      <c r="D122" s="8">
        <v>7.7990585252261501E-3</v>
      </c>
      <c r="E122" s="8">
        <v>6.3846363720708704E-2</v>
      </c>
      <c r="F122">
        <v>0.13405170949687001</v>
      </c>
      <c r="G122">
        <v>0.20230335169223301</v>
      </c>
      <c r="H122">
        <v>0.27173016907446601</v>
      </c>
      <c r="I122">
        <v>0.34230117138055899</v>
      </c>
      <c r="J122">
        <v>0.412471425743757</v>
      </c>
      <c r="K122">
        <v>0.55665716250675701</v>
      </c>
      <c r="L122">
        <v>0.82730023945459796</v>
      </c>
      <c r="M122">
        <v>1.11924941347628</v>
      </c>
      <c r="N122">
        <v>1.38541949438278</v>
      </c>
      <c r="V122">
        <v>305.00000000002598</v>
      </c>
      <c r="W122">
        <v>0.82440281288413397</v>
      </c>
      <c r="X122">
        <v>0.72887933813387795</v>
      </c>
      <c r="Y122">
        <v>0.36432553196870099</v>
      </c>
      <c r="Z122">
        <v>0.38077248653593099</v>
      </c>
      <c r="AA122">
        <v>0.44576564740018898</v>
      </c>
      <c r="AB122">
        <v>0.51291553802691303</v>
      </c>
    </row>
    <row r="123" spans="1:28" x14ac:dyDescent="0.55000000000000004">
      <c r="A123">
        <v>306.00000000002598</v>
      </c>
      <c r="B123" s="8">
        <v>9.1607500593170701E-2</v>
      </c>
      <c r="C123" s="8">
        <v>-3.69385910087467E-3</v>
      </c>
      <c r="D123" s="8">
        <v>7.6273468889479197E-3</v>
      </c>
      <c r="E123" s="8">
        <v>6.3201633099923896E-2</v>
      </c>
      <c r="F123">
        <v>0.13250374550598401</v>
      </c>
      <c r="G123">
        <v>0.20112742307030301</v>
      </c>
      <c r="H123">
        <v>0.26966212295277397</v>
      </c>
      <c r="I123">
        <v>0.33991317379223701</v>
      </c>
      <c r="J123">
        <v>0.41049879147037199</v>
      </c>
      <c r="K123">
        <v>0.55109818906498997</v>
      </c>
      <c r="L123">
        <v>0.81763001194648299</v>
      </c>
      <c r="M123">
        <v>1.1056916135283601</v>
      </c>
      <c r="N123">
        <v>1.3730447393807801</v>
      </c>
      <c r="V123">
        <v>306.00000000002598</v>
      </c>
      <c r="W123">
        <v>0.77231521779703405</v>
      </c>
      <c r="X123">
        <v>0.68851036251779796</v>
      </c>
      <c r="Y123">
        <v>0.35464477919252702</v>
      </c>
      <c r="Z123">
        <v>0.37327306859846299</v>
      </c>
      <c r="AA123">
        <v>0.43678839098676803</v>
      </c>
      <c r="AB123">
        <v>0.50283147950043305</v>
      </c>
    </row>
    <row r="124" spans="1:28" x14ac:dyDescent="0.55000000000000004">
      <c r="A124">
        <v>307.000000000027</v>
      </c>
      <c r="B124" s="8">
        <v>9.1144028965170307E-2</v>
      </c>
      <c r="C124" s="8">
        <v>-4.7050614888473298E-3</v>
      </c>
      <c r="D124" s="8">
        <v>7.1162013647097701E-3</v>
      </c>
      <c r="E124">
        <v>6.2920764467814E-2</v>
      </c>
      <c r="F124">
        <v>0.13109349388914701</v>
      </c>
      <c r="G124">
        <v>0.198677544796797</v>
      </c>
      <c r="H124">
        <v>0.26695493033475998</v>
      </c>
      <c r="I124">
        <v>0.33543168243324101</v>
      </c>
      <c r="J124">
        <v>0.40530140181270802</v>
      </c>
      <c r="K124">
        <v>0.54443761774966004</v>
      </c>
      <c r="L124">
        <v>0.811003430288742</v>
      </c>
      <c r="M124">
        <v>1.09944144229792</v>
      </c>
      <c r="N124">
        <v>1.3617745377494099</v>
      </c>
      <c r="V124">
        <v>307.000000000027</v>
      </c>
      <c r="W124">
        <v>0.72489574314452898</v>
      </c>
      <c r="X124">
        <v>0.65119137555830897</v>
      </c>
      <c r="Y124">
        <v>0.344283649530438</v>
      </c>
      <c r="Z124">
        <v>0.364949056388015</v>
      </c>
      <c r="AA124">
        <v>0.42751147845446102</v>
      </c>
      <c r="AB124">
        <v>0.49102074785560101</v>
      </c>
    </row>
    <row r="125" spans="1:28" x14ac:dyDescent="0.55000000000000004">
      <c r="A125">
        <v>308.000000000027</v>
      </c>
      <c r="B125">
        <v>9.0680557337169995E-2</v>
      </c>
      <c r="C125" s="8">
        <v>-4.1094479302087603E-3</v>
      </c>
      <c r="D125" s="8">
        <v>7.4965170435999104E-3</v>
      </c>
      <c r="E125" s="8">
        <v>6.2306495434814597E-2</v>
      </c>
      <c r="F125">
        <v>0.12904555285454899</v>
      </c>
      <c r="G125">
        <v>0.19569097724352799</v>
      </c>
      <c r="H125">
        <v>0.26301101855965398</v>
      </c>
      <c r="I125">
        <v>0.329894665869646</v>
      </c>
      <c r="J125">
        <v>0.398840490392664</v>
      </c>
      <c r="K125">
        <v>0.537416598906166</v>
      </c>
      <c r="L125">
        <v>0.79675601029697896</v>
      </c>
      <c r="M125">
        <v>1.0872640907617901</v>
      </c>
      <c r="N125">
        <v>1.3398392283399401</v>
      </c>
      <c r="V125">
        <v>308.000000000027</v>
      </c>
      <c r="W125">
        <v>0.68050103487524705</v>
      </c>
      <c r="X125">
        <v>0.61723989261483403</v>
      </c>
      <c r="Y125">
        <v>0.33272182904961001</v>
      </c>
      <c r="Z125">
        <v>0.35605062424207001</v>
      </c>
      <c r="AA125">
        <v>0.416686649987489</v>
      </c>
      <c r="AB125">
        <v>0.479417512358707</v>
      </c>
    </row>
    <row r="126" spans="1:28" x14ac:dyDescent="0.55000000000000004">
      <c r="A126">
        <v>309.000000000027</v>
      </c>
      <c r="B126" s="8">
        <v>9.0217085709169698E-2</v>
      </c>
      <c r="C126" s="8">
        <v>-3.52644508417821E-3</v>
      </c>
      <c r="D126" s="8">
        <v>7.7139328163036702E-3</v>
      </c>
      <c r="E126">
        <v>6.1435654590185997E-2</v>
      </c>
      <c r="F126">
        <v>0.12680372164658099</v>
      </c>
      <c r="G126">
        <v>0.19208352235235099</v>
      </c>
      <c r="H126">
        <v>0.25783235792024101</v>
      </c>
      <c r="I126">
        <v>0.32398818316457301</v>
      </c>
      <c r="J126">
        <v>0.391755203041523</v>
      </c>
      <c r="K126">
        <v>0.52636259962003995</v>
      </c>
      <c r="L126">
        <v>0.78073340596656504</v>
      </c>
      <c r="M126">
        <v>1.0626473683851001</v>
      </c>
      <c r="N126">
        <v>1.3078997401902499</v>
      </c>
      <c r="V126">
        <v>309.000000000027</v>
      </c>
      <c r="W126">
        <v>0.64106190485211001</v>
      </c>
      <c r="X126">
        <v>0.58487110056739799</v>
      </c>
      <c r="Y126">
        <v>0.32284839065287801</v>
      </c>
      <c r="Z126">
        <v>0.34510973858664601</v>
      </c>
      <c r="AA126">
        <v>0.40579179040058599</v>
      </c>
      <c r="AB126">
        <v>0.46599522686603201</v>
      </c>
    </row>
    <row r="127" spans="1:28" x14ac:dyDescent="0.55000000000000004">
      <c r="A127">
        <v>310.000000000027</v>
      </c>
      <c r="B127" s="8">
        <v>8.9753614081169303E-2</v>
      </c>
      <c r="C127" s="8">
        <v>-2.9702049641232402E-3</v>
      </c>
      <c r="D127" s="8">
        <v>7.5637125297402302E-3</v>
      </c>
      <c r="E127" s="8">
        <v>5.9742106961759397E-2</v>
      </c>
      <c r="F127">
        <v>0.124056027435409</v>
      </c>
      <c r="G127">
        <v>0.18809110329624301</v>
      </c>
      <c r="H127">
        <v>0.25244488438344198</v>
      </c>
      <c r="I127">
        <v>0.31633914543705799</v>
      </c>
      <c r="J127">
        <v>0.383179278083845</v>
      </c>
      <c r="K127">
        <v>0.51448037130692004</v>
      </c>
      <c r="L127">
        <v>0.76318678739332901</v>
      </c>
      <c r="M127">
        <v>1.03810162596448</v>
      </c>
      <c r="N127">
        <v>1.27631054509094</v>
      </c>
      <c r="V127">
        <v>310.000000000027</v>
      </c>
      <c r="W127">
        <v>0.60529512196300606</v>
      </c>
      <c r="X127">
        <v>0.55450476433010998</v>
      </c>
      <c r="Y127">
        <v>0.31217620588644202</v>
      </c>
      <c r="Z127">
        <v>0.33498904875625501</v>
      </c>
      <c r="AA127">
        <v>0.394394072860899</v>
      </c>
      <c r="AB127">
        <v>0.45194913099333001</v>
      </c>
    </row>
    <row r="128" spans="1:28" x14ac:dyDescent="0.55000000000000004">
      <c r="A128">
        <v>311.00000000002802</v>
      </c>
      <c r="B128">
        <v>8.9290142453169005E-2</v>
      </c>
      <c r="C128" s="8">
        <v>-2.9613491913546698E-3</v>
      </c>
      <c r="D128" s="8">
        <v>7.6207331755350997E-3</v>
      </c>
      <c r="E128" s="8">
        <v>5.8107967399935401E-2</v>
      </c>
      <c r="F128">
        <v>0.121447730749218</v>
      </c>
      <c r="G128">
        <v>0.18382909949929399</v>
      </c>
      <c r="H128">
        <v>0.24587457275951299</v>
      </c>
      <c r="I128">
        <v>0.309015590398933</v>
      </c>
      <c r="J128">
        <v>0.37290145552314002</v>
      </c>
      <c r="K128">
        <v>0.50266302439991795</v>
      </c>
      <c r="L128">
        <v>0.744243247826884</v>
      </c>
      <c r="M128">
        <v>1.01519337200269</v>
      </c>
      <c r="N128">
        <v>1.2356136690853801</v>
      </c>
      <c r="V128">
        <v>311.00000000002802</v>
      </c>
      <c r="W128">
        <v>0.56895646560636104</v>
      </c>
      <c r="X128">
        <v>0.52423407545707801</v>
      </c>
      <c r="Y128">
        <v>0.30069241372869698</v>
      </c>
      <c r="Z128">
        <v>0.32471031471353601</v>
      </c>
      <c r="AA128">
        <v>0.38119751730128298</v>
      </c>
      <c r="AB128">
        <v>0.43712152999363602</v>
      </c>
    </row>
    <row r="129" spans="1:28" x14ac:dyDescent="0.55000000000000004">
      <c r="A129">
        <v>312.00000000002802</v>
      </c>
      <c r="B129" s="8">
        <v>8.8826670825168694E-2</v>
      </c>
      <c r="C129" s="8">
        <v>-2.8198604092270398E-3</v>
      </c>
      <c r="D129" s="8">
        <v>7.7436437672881598E-3</v>
      </c>
      <c r="E129" s="8">
        <v>5.70444992632783E-2</v>
      </c>
      <c r="F129">
        <v>0.117838127220609</v>
      </c>
      <c r="G129">
        <v>0.17855979414791301</v>
      </c>
      <c r="H129">
        <v>0.238831442896215</v>
      </c>
      <c r="I129">
        <v>0.30019322967526402</v>
      </c>
      <c r="J129">
        <v>0.36256249841587501</v>
      </c>
      <c r="K129">
        <v>0.48863434652292498</v>
      </c>
      <c r="L129">
        <v>0.72549087682378399</v>
      </c>
      <c r="M129">
        <v>0.98701249398156399</v>
      </c>
      <c r="N129">
        <v>1.2079009169416799</v>
      </c>
      <c r="V129">
        <v>312.00000000002802</v>
      </c>
      <c r="W129">
        <v>0.53499215617764995</v>
      </c>
      <c r="X129">
        <v>0.49730094450030399</v>
      </c>
      <c r="Y129">
        <v>0.28982320052302102</v>
      </c>
      <c r="Z129">
        <v>0.31322613125892201</v>
      </c>
      <c r="AA129">
        <v>0.36824042056751599</v>
      </c>
      <c r="AB129">
        <v>0.422901432522377</v>
      </c>
    </row>
    <row r="130" spans="1:28" x14ac:dyDescent="0.55000000000000004">
      <c r="A130">
        <v>313.00000000002802</v>
      </c>
      <c r="B130" s="8">
        <v>8.8363199197168299E-2</v>
      </c>
      <c r="C130" s="8">
        <v>-2.4209414745690301E-3</v>
      </c>
      <c r="D130" s="8">
        <v>7.8423236637243099E-3</v>
      </c>
      <c r="E130" s="8">
        <v>5.5383810195236201E-2</v>
      </c>
      <c r="F130">
        <v>0.11419641228654499</v>
      </c>
      <c r="G130">
        <v>0.17256219184041599</v>
      </c>
      <c r="H130">
        <v>0.23095491465279799</v>
      </c>
      <c r="I130">
        <v>0.29068501814527198</v>
      </c>
      <c r="J130">
        <v>0.351361552203317</v>
      </c>
      <c r="K130">
        <v>0.47314170446151599</v>
      </c>
      <c r="L130">
        <v>0.70517544475898997</v>
      </c>
      <c r="M130">
        <v>0.95782265600010996</v>
      </c>
      <c r="N130">
        <v>1.1787801221973899</v>
      </c>
      <c r="V130">
        <v>313.00000000002802</v>
      </c>
      <c r="W130">
        <v>0.50399361625019201</v>
      </c>
      <c r="X130">
        <v>0.47077446618983299</v>
      </c>
      <c r="Y130">
        <v>0.27749850628224798</v>
      </c>
      <c r="Z130">
        <v>0.301127245982164</v>
      </c>
      <c r="AA130">
        <v>0.35408315850918798</v>
      </c>
      <c r="AB130">
        <v>0.40747785248451701</v>
      </c>
    </row>
    <row r="131" spans="1:28" x14ac:dyDescent="0.55000000000000004">
      <c r="A131">
        <v>314.00000000002802</v>
      </c>
      <c r="B131">
        <v>8.7899727569168001E-2</v>
      </c>
      <c r="C131" s="8">
        <v>-2.2667693864501601E-3</v>
      </c>
      <c r="D131" s="8">
        <v>7.61314265422155E-3</v>
      </c>
      <c r="E131" s="8">
        <v>5.3460923873034603E-2</v>
      </c>
      <c r="F131">
        <v>0.11101100892186699</v>
      </c>
      <c r="G131">
        <v>0.166824253169127</v>
      </c>
      <c r="H131">
        <v>0.22320561096817401</v>
      </c>
      <c r="I131">
        <v>0.28097698186743297</v>
      </c>
      <c r="J131">
        <v>0.33960858747903699</v>
      </c>
      <c r="K131">
        <v>0.45695999043637298</v>
      </c>
      <c r="L131">
        <v>0.68141272126455099</v>
      </c>
      <c r="M131">
        <v>0.92403688324791</v>
      </c>
      <c r="N131">
        <v>1.1412829819317201</v>
      </c>
      <c r="V131">
        <v>314.00000000002802</v>
      </c>
      <c r="W131">
        <v>0.475727938023768</v>
      </c>
      <c r="X131">
        <v>0.44668088391136102</v>
      </c>
      <c r="Y131">
        <v>0.26526865543867101</v>
      </c>
      <c r="Z131">
        <v>0.289591880039057</v>
      </c>
      <c r="AA131">
        <v>0.33977887937314999</v>
      </c>
      <c r="AB131">
        <v>0.39149168005245799</v>
      </c>
    </row>
    <row r="132" spans="1:28" x14ac:dyDescent="0.55000000000000004">
      <c r="A132">
        <v>315.00000000002802</v>
      </c>
      <c r="B132" s="8">
        <v>8.7436255941167607E-2</v>
      </c>
      <c r="C132" s="8">
        <v>-2.2021225788423598E-3</v>
      </c>
      <c r="D132" s="8">
        <v>7.2665595394553898E-3</v>
      </c>
      <c r="E132" s="8">
        <v>5.1793977383829799E-2</v>
      </c>
      <c r="F132">
        <v>0.10688915526623</v>
      </c>
      <c r="G132">
        <v>0.16076681558340999</v>
      </c>
      <c r="H132">
        <v>0.214886886621485</v>
      </c>
      <c r="I132">
        <v>0.27094394056411297</v>
      </c>
      <c r="J132">
        <v>0.32734363247086701</v>
      </c>
      <c r="K132">
        <v>0.44066756746478303</v>
      </c>
      <c r="L132">
        <v>0.65649371265257905</v>
      </c>
      <c r="M132">
        <v>0.89149144808869996</v>
      </c>
      <c r="N132">
        <v>1.10009440512655</v>
      </c>
      <c r="V132">
        <v>315.00000000002802</v>
      </c>
      <c r="W132">
        <v>0.448349963206574</v>
      </c>
      <c r="X132">
        <v>0.42297156036727201</v>
      </c>
      <c r="Y132">
        <v>0.25389896701270798</v>
      </c>
      <c r="Z132">
        <v>0.27665576514276602</v>
      </c>
      <c r="AA132">
        <v>0.32612058348991202</v>
      </c>
      <c r="AB132">
        <v>0.374797752784439</v>
      </c>
    </row>
    <row r="133" spans="1:28" x14ac:dyDescent="0.55000000000000004">
      <c r="A133">
        <v>316.00000000002899</v>
      </c>
      <c r="B133" s="8">
        <v>8.6972784313167295E-2</v>
      </c>
      <c r="C133" s="8">
        <v>-1.92078991726281E-3</v>
      </c>
      <c r="D133" s="8">
        <v>6.8633672645828196E-3</v>
      </c>
      <c r="E133" s="8">
        <v>5.0410003301585397E-2</v>
      </c>
      <c r="F133">
        <v>0.103270219282154</v>
      </c>
      <c r="G133">
        <v>0.154348465191532</v>
      </c>
      <c r="H133">
        <v>0.206731717226355</v>
      </c>
      <c r="I133">
        <v>0.26002899690567799</v>
      </c>
      <c r="J133">
        <v>0.31435473378906797</v>
      </c>
      <c r="K133">
        <v>0.42409521186667398</v>
      </c>
      <c r="L133">
        <v>0.63105642019344599</v>
      </c>
      <c r="M133">
        <v>0.860154742914229</v>
      </c>
      <c r="N133">
        <v>1.0608403622218301</v>
      </c>
      <c r="V133">
        <v>316.00000000002899</v>
      </c>
      <c r="W133">
        <v>0.42333445782281598</v>
      </c>
      <c r="X133">
        <v>0.40099144421955102</v>
      </c>
      <c r="Y133">
        <v>0.242849112398586</v>
      </c>
      <c r="Z133">
        <v>0.264522196113404</v>
      </c>
      <c r="AA133">
        <v>0.31264606021680202</v>
      </c>
      <c r="AB133">
        <v>0.358500366892825</v>
      </c>
    </row>
    <row r="134" spans="1:28" x14ac:dyDescent="0.55000000000000004">
      <c r="A134">
        <v>317.00000000002899</v>
      </c>
      <c r="B134">
        <v>8.6509312685166997E-2</v>
      </c>
      <c r="C134" s="8">
        <v>-1.47385365479695E-3</v>
      </c>
      <c r="D134" s="8">
        <v>6.7857760881406999E-3</v>
      </c>
      <c r="E134">
        <v>4.8674155894799002E-2</v>
      </c>
      <c r="F134" s="8">
        <v>9.9404004187334694E-2</v>
      </c>
      <c r="G134">
        <v>0.14819601259809301</v>
      </c>
      <c r="H134">
        <v>0.19869258542607601</v>
      </c>
      <c r="I134">
        <v>0.25019963298701398</v>
      </c>
      <c r="J134">
        <v>0.30189975460964102</v>
      </c>
      <c r="K134">
        <v>0.40679977546486201</v>
      </c>
      <c r="L134">
        <v>0.60461672237739905</v>
      </c>
      <c r="M134">
        <v>0.825453101880397</v>
      </c>
      <c r="N134">
        <v>1.0192831046510999</v>
      </c>
      <c r="V134">
        <v>317.00000000002899</v>
      </c>
      <c r="W134">
        <v>0.40018101130132799</v>
      </c>
      <c r="X134">
        <v>0.38039633254585498</v>
      </c>
      <c r="Y134">
        <v>0.23124056713039201</v>
      </c>
      <c r="Z134">
        <v>0.25289881580245899</v>
      </c>
      <c r="AA134">
        <v>0.29791675836265102</v>
      </c>
      <c r="AB134">
        <v>0.34220682857701001</v>
      </c>
    </row>
    <row r="135" spans="1:28" x14ac:dyDescent="0.55000000000000004">
      <c r="A135">
        <v>318.00000000002899</v>
      </c>
      <c r="B135" s="8">
        <v>8.6045841057166603E-2</v>
      </c>
      <c r="C135" s="8">
        <v>-1.27400222628844E-3</v>
      </c>
      <c r="D135" s="8">
        <v>6.9533426837188701E-3</v>
      </c>
      <c r="E135" s="8">
        <v>4.6697620167465301E-2</v>
      </c>
      <c r="F135" s="8">
        <v>9.4983690736956797E-2</v>
      </c>
      <c r="G135">
        <v>0.14244900626940399</v>
      </c>
      <c r="H135">
        <v>0.19042864821150199</v>
      </c>
      <c r="I135">
        <v>0.23946650163882599</v>
      </c>
      <c r="J135">
        <v>0.28919072155424302</v>
      </c>
      <c r="K135">
        <v>0.39059775009527498</v>
      </c>
      <c r="L135">
        <v>0.58001626684863805</v>
      </c>
      <c r="M135">
        <v>0.79270706547324798</v>
      </c>
      <c r="N135">
        <v>0.98142017470580101</v>
      </c>
      <c r="V135">
        <v>318.00000000002899</v>
      </c>
      <c r="W135">
        <v>0.37897242829184602</v>
      </c>
      <c r="X135">
        <v>0.36039131866830798</v>
      </c>
      <c r="Y135">
        <v>0.21945842277553501</v>
      </c>
      <c r="Z135">
        <v>0.24094682660095401</v>
      </c>
      <c r="AA135">
        <v>0.28370698600343702</v>
      </c>
      <c r="AB135">
        <v>0.32621553627310901</v>
      </c>
    </row>
    <row r="136" spans="1:28" x14ac:dyDescent="0.55000000000000004">
      <c r="A136">
        <v>319.00000000002899</v>
      </c>
      <c r="B136" s="8">
        <v>8.5582369429166305E-2</v>
      </c>
      <c r="C136" s="8">
        <v>-9.7908822817917708E-4</v>
      </c>
      <c r="D136" s="8">
        <v>7.2289387057050203E-3</v>
      </c>
      <c r="E136" s="8">
        <v>4.4855168590218798E-2</v>
      </c>
      <c r="F136" s="8">
        <v>9.0990591834472306E-2</v>
      </c>
      <c r="G136">
        <v>0.13598584265943101</v>
      </c>
      <c r="H136">
        <v>0.18256137487662999</v>
      </c>
      <c r="I136">
        <v>0.229471132102396</v>
      </c>
      <c r="J136">
        <v>0.27658867201470599</v>
      </c>
      <c r="K136">
        <v>0.37369689597782302</v>
      </c>
      <c r="L136">
        <v>0.55692871060933802</v>
      </c>
      <c r="M136">
        <v>0.761471655735945</v>
      </c>
      <c r="N136">
        <v>0.93689390635375303</v>
      </c>
      <c r="V136">
        <v>319.00000000002899</v>
      </c>
      <c r="W136">
        <v>0.35908437442156599</v>
      </c>
      <c r="X136">
        <v>0.34206619361954199</v>
      </c>
      <c r="Y136">
        <v>0.20825793343749799</v>
      </c>
      <c r="Z136">
        <v>0.229240274671515</v>
      </c>
      <c r="AA136">
        <v>0.27040513572323199</v>
      </c>
      <c r="AB136">
        <v>0.31116812480526401</v>
      </c>
    </row>
    <row r="137" spans="1:28" x14ac:dyDescent="0.55000000000000004">
      <c r="A137">
        <v>320.00000000003001</v>
      </c>
      <c r="B137">
        <v>8.5118897801165994E-2</v>
      </c>
      <c r="C137" s="8">
        <v>-3.5166870198301899E-4</v>
      </c>
      <c r="D137" s="8">
        <v>6.7289574731727404E-3</v>
      </c>
      <c r="E137" s="8">
        <v>4.3293659490712899E-2</v>
      </c>
      <c r="F137">
        <v>8.7381415015846994E-2</v>
      </c>
      <c r="G137">
        <v>0.130691467172486</v>
      </c>
      <c r="H137">
        <v>0.175035577737992</v>
      </c>
      <c r="I137">
        <v>0.220292428957305</v>
      </c>
      <c r="J137">
        <v>0.26510147525221001</v>
      </c>
      <c r="K137">
        <v>0.35683564517872601</v>
      </c>
      <c r="L137">
        <v>0.53482444501463999</v>
      </c>
      <c r="M137">
        <v>0.72784295867406201</v>
      </c>
      <c r="N137">
        <v>0.89520127267202698</v>
      </c>
      <c r="V137">
        <v>320.00000000003001</v>
      </c>
      <c r="W137">
        <v>0.339657624108329</v>
      </c>
      <c r="X137">
        <v>0.32402699419314901</v>
      </c>
      <c r="Y137">
        <v>0.197761384521591</v>
      </c>
      <c r="Z137">
        <v>0.21729651107048101</v>
      </c>
      <c r="AA137">
        <v>0.25712989887253701</v>
      </c>
      <c r="AB137">
        <v>0.29588974238743498</v>
      </c>
    </row>
    <row r="138" spans="1:28" x14ac:dyDescent="0.55000000000000004">
      <c r="A138">
        <v>321.00000000003001</v>
      </c>
      <c r="B138" s="8">
        <v>8.4896686047436706E-2</v>
      </c>
      <c r="C138" s="8">
        <v>-3.3520647052637801E-4</v>
      </c>
      <c r="D138" s="8">
        <v>6.36279507194533E-3</v>
      </c>
      <c r="E138" s="8">
        <v>4.1457732104877298E-2</v>
      </c>
      <c r="F138" s="8">
        <v>8.3573331518490404E-2</v>
      </c>
      <c r="G138">
        <v>0.12565434734178299</v>
      </c>
      <c r="H138">
        <v>0.167691107786127</v>
      </c>
      <c r="I138">
        <v>0.21076378805708901</v>
      </c>
      <c r="J138">
        <v>0.25371552646588302</v>
      </c>
      <c r="K138">
        <v>0.34214371788800402</v>
      </c>
      <c r="L138">
        <v>0.51201991010936998</v>
      </c>
      <c r="M138">
        <v>0.69471169421422896</v>
      </c>
      <c r="N138">
        <v>0.86023129203956505</v>
      </c>
      <c r="V138">
        <v>321.00000000003001</v>
      </c>
      <c r="W138">
        <v>0.32117514984615803</v>
      </c>
      <c r="X138">
        <v>0.30691563808907302</v>
      </c>
      <c r="Y138">
        <v>0.18771653626203599</v>
      </c>
      <c r="Z138">
        <v>0.206148102567695</v>
      </c>
      <c r="AA138">
        <v>0.24506529737846799</v>
      </c>
      <c r="AB138">
        <v>0.28100254585091999</v>
      </c>
    </row>
    <row r="139" spans="1:28" x14ac:dyDescent="0.55000000000000004">
      <c r="A139">
        <v>322.00000000003001</v>
      </c>
      <c r="B139" s="8">
        <v>8.4660576613137195E-2</v>
      </c>
      <c r="C139" s="8">
        <v>-1.0479678050914001E-5</v>
      </c>
      <c r="D139" s="8">
        <v>6.3664002328587396E-3</v>
      </c>
      <c r="E139" s="8">
        <v>3.92882630924037E-2</v>
      </c>
      <c r="F139" s="8">
        <v>7.9969277628050506E-2</v>
      </c>
      <c r="G139">
        <v>0.120565101617361</v>
      </c>
      <c r="H139">
        <v>0.16037253668932799</v>
      </c>
      <c r="I139">
        <v>0.202266918489589</v>
      </c>
      <c r="J139">
        <v>0.24310065228681399</v>
      </c>
      <c r="K139">
        <v>0.32908753091711601</v>
      </c>
      <c r="L139">
        <v>0.490295594128834</v>
      </c>
      <c r="M139">
        <v>0.66638255341255503</v>
      </c>
      <c r="N139">
        <v>0.82331742877251302</v>
      </c>
      <c r="V139">
        <v>322.00000000003001</v>
      </c>
      <c r="W139">
        <v>0.30480329042843401</v>
      </c>
      <c r="X139">
        <v>0.29155510523357903</v>
      </c>
      <c r="Y139">
        <v>0.178114017092076</v>
      </c>
      <c r="Z139">
        <v>0.19586390837922699</v>
      </c>
      <c r="AA139">
        <v>0.23325013278154</v>
      </c>
      <c r="AB139">
        <v>0.26698996126152602</v>
      </c>
    </row>
    <row r="140" spans="1:28" x14ac:dyDescent="0.55000000000000004">
      <c r="A140">
        <v>323.00000000003001</v>
      </c>
      <c r="B140" s="8">
        <v>8.4367123074256797E-2</v>
      </c>
      <c r="C140" s="8">
        <v>4.9957797376391105E-4</v>
      </c>
      <c r="D140" s="8">
        <v>6.4035554192517097E-3</v>
      </c>
      <c r="E140" s="8">
        <v>3.7967570263870397E-2</v>
      </c>
      <c r="F140" s="8">
        <v>7.7000020485992499E-2</v>
      </c>
      <c r="G140">
        <v>0.116161247847184</v>
      </c>
      <c r="H140">
        <v>0.15422673711516899</v>
      </c>
      <c r="I140">
        <v>0.194712749621714</v>
      </c>
      <c r="J140">
        <v>0.23460711324300601</v>
      </c>
      <c r="K140">
        <v>0.31609010938926602</v>
      </c>
      <c r="L140">
        <v>0.47176102806175202</v>
      </c>
      <c r="M140">
        <v>0.64200117181207395</v>
      </c>
      <c r="N140">
        <v>0.79097251102094102</v>
      </c>
      <c r="V140">
        <v>323.00000000003001</v>
      </c>
      <c r="W140">
        <v>0.29011503513074199</v>
      </c>
      <c r="X140">
        <v>0.27675420185802801</v>
      </c>
      <c r="Y140">
        <v>0.16924176052599901</v>
      </c>
      <c r="Z140">
        <v>0.18582106836664999</v>
      </c>
      <c r="AA140">
        <v>0.22143810075224801</v>
      </c>
      <c r="AB140">
        <v>0.25322681356391602</v>
      </c>
    </row>
    <row r="141" spans="1:28" x14ac:dyDescent="0.55000000000000004">
      <c r="A141">
        <v>324.00000000003001</v>
      </c>
      <c r="B141" s="8">
        <v>8.4364544365809702E-2</v>
      </c>
      <c r="C141" s="8">
        <v>8.9626049468949897E-6</v>
      </c>
      <c r="D141" s="8">
        <v>6.0148080197924602E-3</v>
      </c>
      <c r="E141" s="8">
        <v>3.6552296823979598E-2</v>
      </c>
      <c r="F141" s="8">
        <v>7.4305988553892505E-2</v>
      </c>
      <c r="G141">
        <v>0.11149553422719601</v>
      </c>
      <c r="H141">
        <v>0.14836825861928299</v>
      </c>
      <c r="I141">
        <v>0.18701474222866599</v>
      </c>
      <c r="J141">
        <v>0.22637563233779601</v>
      </c>
      <c r="K141">
        <v>0.30392240391158698</v>
      </c>
      <c r="L141">
        <v>0.45566115742392299</v>
      </c>
      <c r="M141">
        <v>0.61735339167940095</v>
      </c>
      <c r="N141">
        <v>0.76475982135587794</v>
      </c>
      <c r="V141">
        <v>324.00000000003001</v>
      </c>
      <c r="W141">
        <v>0.27510711509317998</v>
      </c>
      <c r="X141">
        <v>0.26318077954786701</v>
      </c>
      <c r="Y141">
        <v>0.16028907009474599</v>
      </c>
      <c r="Z141">
        <v>0.176478857980015</v>
      </c>
      <c r="AA141">
        <v>0.210874592488762</v>
      </c>
      <c r="AB141">
        <v>0.24184162593085701</v>
      </c>
    </row>
    <row r="142" spans="1:28" x14ac:dyDescent="0.55000000000000004">
      <c r="A142">
        <v>325.00000000003098</v>
      </c>
      <c r="B142" s="8">
        <v>8.4135367987653906E-2</v>
      </c>
      <c r="C142" s="8">
        <v>-2.8098969973634199E-4</v>
      </c>
      <c r="D142" s="8">
        <v>5.3523693511811996E-3</v>
      </c>
      <c r="E142" s="8">
        <v>3.5479108576197599E-2</v>
      </c>
      <c r="F142" s="8">
        <v>7.1579099373098795E-2</v>
      </c>
      <c r="G142">
        <v>0.10725216647036601</v>
      </c>
      <c r="H142">
        <v>0.14333318604762399</v>
      </c>
      <c r="I142">
        <v>0.18015368989237199</v>
      </c>
      <c r="J142">
        <v>0.21845811025202899</v>
      </c>
      <c r="K142">
        <v>0.29430387434851701</v>
      </c>
      <c r="L142">
        <v>0.440216022655678</v>
      </c>
      <c r="M142">
        <v>0.59561270733011595</v>
      </c>
      <c r="N142">
        <v>0.73836716724029205</v>
      </c>
      <c r="V142">
        <v>325.00000000003098</v>
      </c>
      <c r="W142">
        <v>0.261057495824776</v>
      </c>
      <c r="X142">
        <v>0.25097476917907502</v>
      </c>
      <c r="Y142">
        <v>0.152646832975324</v>
      </c>
      <c r="Z142">
        <v>0.16863652806452001</v>
      </c>
      <c r="AA142">
        <v>0.201707083246494</v>
      </c>
      <c r="AB142">
        <v>0.23224057187526501</v>
      </c>
    </row>
    <row r="143" spans="1:28" x14ac:dyDescent="0.55000000000000004">
      <c r="A143">
        <v>326.00000000003098</v>
      </c>
      <c r="B143" s="8">
        <v>8.3647320571283101E-2</v>
      </c>
      <c r="C143" s="8">
        <v>-8.8292845725033897E-5</v>
      </c>
      <c r="D143" s="8">
        <v>5.7023959592798403E-3</v>
      </c>
      <c r="E143" s="8">
        <v>3.5546357371168402E-2</v>
      </c>
      <c r="F143" s="8">
        <v>6.9692226288456602E-2</v>
      </c>
      <c r="G143">
        <v>0.10440681816139501</v>
      </c>
      <c r="H143">
        <v>0.13998652992624999</v>
      </c>
      <c r="I143">
        <v>0.174560143792064</v>
      </c>
      <c r="J143">
        <v>0.21125895823702801</v>
      </c>
      <c r="K143">
        <v>0.285840374547221</v>
      </c>
      <c r="L143">
        <v>0.42703388329549802</v>
      </c>
      <c r="M143">
        <v>0.57796412263476704</v>
      </c>
      <c r="N143">
        <v>0.71564184662883201</v>
      </c>
      <c r="V143">
        <v>326.00000000003098</v>
      </c>
      <c r="W143">
        <v>0.24912391837738601</v>
      </c>
      <c r="X143">
        <v>0.240078486943685</v>
      </c>
      <c r="Y143">
        <v>0.14646796209935101</v>
      </c>
      <c r="Z143">
        <v>0.16210390092951599</v>
      </c>
      <c r="AA143">
        <v>0.19348210471326599</v>
      </c>
      <c r="AB143">
        <v>0.22311631301326201</v>
      </c>
    </row>
    <row r="144" spans="1:28" x14ac:dyDescent="0.55000000000000004">
      <c r="A144">
        <v>327.00000000003098</v>
      </c>
      <c r="B144" s="8">
        <v>8.3601756895480897E-2</v>
      </c>
      <c r="C144" s="8">
        <v>9.7442850105921997E-5</v>
      </c>
      <c r="D144" s="8">
        <v>6.0019599161079901E-3</v>
      </c>
      <c r="E144" s="8">
        <v>3.4471501265663701E-2</v>
      </c>
      <c r="F144" s="8">
        <v>6.8307610613809203E-2</v>
      </c>
      <c r="G144">
        <v>0.10195596559393801</v>
      </c>
      <c r="H144">
        <v>0.13642702912535001</v>
      </c>
      <c r="I144">
        <v>0.16983255765689201</v>
      </c>
      <c r="J144">
        <v>0.205200770427341</v>
      </c>
      <c r="K144">
        <v>0.27806210259525899</v>
      </c>
      <c r="L144">
        <v>0.41691132043665602</v>
      </c>
      <c r="M144">
        <v>0.56241197659208697</v>
      </c>
      <c r="N144">
        <v>0.69939465425249503</v>
      </c>
      <c r="V144">
        <v>327.00000000003098</v>
      </c>
      <c r="W144">
        <v>0.23765557510447599</v>
      </c>
      <c r="X144">
        <v>0.23025473921102199</v>
      </c>
      <c r="Y144">
        <v>0.14025016716518299</v>
      </c>
      <c r="Z144">
        <v>0.15528329745721101</v>
      </c>
      <c r="AA144">
        <v>0.18597298670535201</v>
      </c>
      <c r="AB144">
        <v>0.214581229124062</v>
      </c>
    </row>
    <row r="145" spans="1:28" x14ac:dyDescent="0.55000000000000004">
      <c r="A145">
        <v>328.00000000003098</v>
      </c>
      <c r="B145" s="8">
        <v>8.3769556667055697E-2</v>
      </c>
      <c r="C145" s="8">
        <v>-2.46706405576414E-4</v>
      </c>
      <c r="D145" s="8">
        <v>5.34573269454561E-3</v>
      </c>
      <c r="E145" s="8">
        <v>3.3220654207120698E-2</v>
      </c>
      <c r="F145" s="8">
        <v>6.6925100019168696E-2</v>
      </c>
      <c r="G145" s="8">
        <v>9.90115119582132E-2</v>
      </c>
      <c r="H145">
        <v>0.13319180830692201</v>
      </c>
      <c r="I145">
        <v>0.16672782667941899</v>
      </c>
      <c r="J145">
        <v>0.20121242522259</v>
      </c>
      <c r="K145">
        <v>0.27199580442469901</v>
      </c>
      <c r="L145">
        <v>0.40716763003267098</v>
      </c>
      <c r="M145">
        <v>0.55169583678810896</v>
      </c>
      <c r="N145">
        <v>0.68101378104757904</v>
      </c>
      <c r="V145">
        <v>328.00000000003098</v>
      </c>
      <c r="W145">
        <v>0.22702314422991801</v>
      </c>
      <c r="X145">
        <v>0.22020384908020299</v>
      </c>
      <c r="Y145">
        <v>0.134442582999907</v>
      </c>
      <c r="Z145">
        <v>0.149358151139244</v>
      </c>
      <c r="AA145">
        <v>0.17884338433278801</v>
      </c>
      <c r="AB145">
        <v>0.207104542369103</v>
      </c>
    </row>
    <row r="146" spans="1:28" x14ac:dyDescent="0.55000000000000004">
      <c r="A146">
        <v>329.000000000032</v>
      </c>
      <c r="B146" s="8">
        <v>8.3651065052643095E-2</v>
      </c>
      <c r="C146" s="8">
        <v>-6.6812004703806097E-4</v>
      </c>
      <c r="D146" s="8">
        <v>5.2069542026547703E-3</v>
      </c>
      <c r="E146" s="8">
        <v>3.3199883844566597E-2</v>
      </c>
      <c r="F146">
        <v>6.6196951871782997E-2</v>
      </c>
      <c r="G146" s="8">
        <v>9.7585415216639396E-2</v>
      </c>
      <c r="H146">
        <v>0.13120584384148601</v>
      </c>
      <c r="I146">
        <v>0.16476451554657301</v>
      </c>
      <c r="J146">
        <v>0.198131339344503</v>
      </c>
      <c r="K146">
        <v>0.26708577147893697</v>
      </c>
      <c r="L146">
        <v>0.40026747108885002</v>
      </c>
      <c r="M146">
        <v>0.54382285269717701</v>
      </c>
      <c r="N146">
        <v>0.66660542876893503</v>
      </c>
      <c r="V146">
        <v>329.000000000032</v>
      </c>
      <c r="W146">
        <v>0.217436774519532</v>
      </c>
      <c r="X146">
        <v>0.210960485630688</v>
      </c>
      <c r="Y146">
        <v>0.12895194121686299</v>
      </c>
      <c r="Z146">
        <v>0.145157439119323</v>
      </c>
      <c r="AA146">
        <v>0.173990377907385</v>
      </c>
      <c r="AB146">
        <v>0.20158097375359699</v>
      </c>
    </row>
    <row r="147" spans="1:28" x14ac:dyDescent="0.55000000000000004">
      <c r="A147">
        <v>330.000000000032</v>
      </c>
      <c r="B147" s="8">
        <v>8.3486206962017806E-2</v>
      </c>
      <c r="C147" s="8">
        <v>-4.2131518026424501E-4</v>
      </c>
      <c r="D147" s="8">
        <v>5.7232716018474098E-3</v>
      </c>
      <c r="E147" s="8">
        <v>3.3119155032215498E-2</v>
      </c>
      <c r="F147" s="8">
        <v>6.5728155655306597E-2</v>
      </c>
      <c r="G147" s="8">
        <v>9.7240990550053696E-2</v>
      </c>
      <c r="H147">
        <v>0.129581430767397</v>
      </c>
      <c r="I147">
        <v>0.16308885604065801</v>
      </c>
      <c r="J147">
        <v>0.19658631797734299</v>
      </c>
      <c r="K147">
        <v>0.26401197505516799</v>
      </c>
      <c r="L147">
        <v>0.39586247267604302</v>
      </c>
      <c r="M147">
        <v>0.53704422725058099</v>
      </c>
      <c r="N147">
        <v>0.66155136370489698</v>
      </c>
      <c r="V147">
        <v>330.000000000032</v>
      </c>
      <c r="W147">
        <v>0.20887699547486099</v>
      </c>
      <c r="X147">
        <v>0.203562940332248</v>
      </c>
      <c r="Y147">
        <v>0.124986150762341</v>
      </c>
      <c r="Z147">
        <v>0.14102907995323</v>
      </c>
      <c r="AA147">
        <v>0.17045945197680501</v>
      </c>
      <c r="AB147">
        <v>0.196697929639327</v>
      </c>
    </row>
    <row r="148" spans="1:28" x14ac:dyDescent="0.55000000000000004">
      <c r="A148">
        <v>331.000000000032</v>
      </c>
      <c r="B148" s="8">
        <v>8.3497573339969294E-2</v>
      </c>
      <c r="C148" s="8">
        <v>-5.0733539402208799E-4</v>
      </c>
      <c r="D148" s="8">
        <v>5.5916244103674899E-3</v>
      </c>
      <c r="E148" s="8">
        <v>3.2991806499612898E-2</v>
      </c>
      <c r="F148">
        <v>6.5372499699777001E-2</v>
      </c>
      <c r="G148" s="8">
        <v>9.6412767230164495E-2</v>
      </c>
      <c r="H148">
        <v>0.12873563796124499</v>
      </c>
      <c r="I148">
        <v>0.16223161992997601</v>
      </c>
      <c r="J148">
        <v>0.19575450514253401</v>
      </c>
      <c r="K148">
        <v>0.26365472825216602</v>
      </c>
      <c r="L148">
        <v>0.39180206767647202</v>
      </c>
      <c r="M148">
        <v>0.53291270567646098</v>
      </c>
      <c r="N148">
        <v>0.65740016712883398</v>
      </c>
      <c r="V148">
        <v>331.000000000032</v>
      </c>
      <c r="W148">
        <v>0.20098290870549601</v>
      </c>
      <c r="X148">
        <v>0.196572145588988</v>
      </c>
      <c r="Y148">
        <v>0.12213919957365001</v>
      </c>
      <c r="Z148">
        <v>0.13791633693555</v>
      </c>
      <c r="AA148">
        <v>0.16607314319233701</v>
      </c>
      <c r="AB148">
        <v>0.192991343980808</v>
      </c>
    </row>
    <row r="149" spans="1:28" x14ac:dyDescent="0.55000000000000004">
      <c r="A149">
        <v>332.000000000032</v>
      </c>
      <c r="B149" s="8">
        <v>8.3508939717920797E-2</v>
      </c>
      <c r="C149" s="8">
        <v>-1.23299237046099E-4</v>
      </c>
      <c r="D149" s="8">
        <v>5.5071963849507299E-3</v>
      </c>
      <c r="E149" s="8">
        <v>3.2677038411465499E-2</v>
      </c>
      <c r="F149" s="8">
        <v>6.5222714585600805E-2</v>
      </c>
      <c r="G149" s="8">
        <v>9.6510082316746695E-2</v>
      </c>
      <c r="H149">
        <v>0.12936591924433299</v>
      </c>
      <c r="I149">
        <v>0.16172101614498499</v>
      </c>
      <c r="J149">
        <v>0.195426416924845</v>
      </c>
      <c r="K149">
        <v>0.26351460062079302</v>
      </c>
      <c r="L149">
        <v>0.39127318449947601</v>
      </c>
      <c r="M149">
        <v>0.53219405777576201</v>
      </c>
      <c r="N149">
        <v>0.65628840806162403</v>
      </c>
      <c r="V149">
        <v>332.000000000032</v>
      </c>
      <c r="W149">
        <v>0.19322614564707599</v>
      </c>
      <c r="X149">
        <v>0.18993492698505501</v>
      </c>
      <c r="Y149">
        <v>0.119548450859219</v>
      </c>
      <c r="Z149">
        <v>0.13615369611047201</v>
      </c>
      <c r="AA149">
        <v>0.16425483860992501</v>
      </c>
      <c r="AB149">
        <v>0.190621477114957</v>
      </c>
    </row>
    <row r="150" spans="1:28" x14ac:dyDescent="0.55000000000000004">
      <c r="A150">
        <v>333.00000000003303</v>
      </c>
      <c r="B150" s="8">
        <v>8.3520306095872299E-2</v>
      </c>
      <c r="C150" s="8">
        <v>4.2731504036258301E-4</v>
      </c>
      <c r="D150" s="8">
        <v>5.3302220171601196E-3</v>
      </c>
      <c r="E150" s="8">
        <v>3.2456444780465298E-2</v>
      </c>
      <c r="F150" s="8">
        <v>6.5427609418271901E-2</v>
      </c>
      <c r="G150" s="8">
        <v>9.7030387445765504E-2</v>
      </c>
      <c r="H150">
        <v>0.12985844261871399</v>
      </c>
      <c r="I150">
        <v>0.16200344832101601</v>
      </c>
      <c r="J150">
        <v>0.19662060924684799</v>
      </c>
      <c r="K150">
        <v>0.26360375592364899</v>
      </c>
      <c r="L150">
        <v>0.39403380876989402</v>
      </c>
      <c r="M150">
        <v>0.53374024603563697</v>
      </c>
      <c r="N150">
        <v>0.65849714643537305</v>
      </c>
      <c r="V150">
        <v>333.00000000003303</v>
      </c>
      <c r="W150">
        <v>0.18751219811984299</v>
      </c>
      <c r="X150">
        <v>0.184774364902275</v>
      </c>
      <c r="Y150">
        <v>0.11813201458304</v>
      </c>
      <c r="Z150">
        <v>0.13497064700916001</v>
      </c>
      <c r="AA150">
        <v>0.163415486335763</v>
      </c>
      <c r="AB150">
        <v>0.18861983062465901</v>
      </c>
    </row>
    <row r="151" spans="1:28" x14ac:dyDescent="0.55000000000000004">
      <c r="A151">
        <v>334.00000000003303</v>
      </c>
      <c r="B151" s="8">
        <v>8.3531672473823801E-2</v>
      </c>
      <c r="C151" s="8">
        <v>-2.68881236557249E-4</v>
      </c>
      <c r="D151" s="8">
        <v>4.7933073203999896E-3</v>
      </c>
      <c r="E151" s="8">
        <v>3.3157823118106798E-2</v>
      </c>
      <c r="F151" s="8">
        <v>6.5883045080936106E-2</v>
      </c>
      <c r="G151" s="8">
        <v>9.7669910689874601E-2</v>
      </c>
      <c r="H151">
        <v>0.130292364187343</v>
      </c>
      <c r="I151">
        <v>0.16436563991035499</v>
      </c>
      <c r="J151">
        <v>0.19835755244256201</v>
      </c>
      <c r="K151">
        <v>0.26569723915148402</v>
      </c>
      <c r="L151">
        <v>0.39618713939336803</v>
      </c>
      <c r="M151">
        <v>0.53578503677340705</v>
      </c>
      <c r="N151">
        <v>0.66066191195903101</v>
      </c>
      <c r="V151">
        <v>334.00000000003303</v>
      </c>
      <c r="W151">
        <v>0.18208677587408101</v>
      </c>
      <c r="X151">
        <v>0.18039745437597199</v>
      </c>
      <c r="Y151">
        <v>0.116340716563913</v>
      </c>
      <c r="Z151">
        <v>0.13384367952093701</v>
      </c>
      <c r="AA151">
        <v>0.16287031159222301</v>
      </c>
      <c r="AB151">
        <v>0.18795341386893999</v>
      </c>
    </row>
    <row r="152" spans="1:28" x14ac:dyDescent="0.55000000000000004">
      <c r="A152">
        <v>335.00000000003303</v>
      </c>
      <c r="B152" s="8">
        <v>8.3543038851775303E-2</v>
      </c>
      <c r="C152" s="8">
        <v>-5.3115312169759496E-4</v>
      </c>
      <c r="D152" s="8">
        <v>5.38829728740319E-3</v>
      </c>
      <c r="E152" s="8">
        <v>3.3887384676944597E-2</v>
      </c>
      <c r="F152" s="8">
        <v>6.6726203876016896E-2</v>
      </c>
      <c r="G152" s="8">
        <v>9.8874875681843596E-2</v>
      </c>
      <c r="H152">
        <v>0.131453951301747</v>
      </c>
      <c r="I152">
        <v>0.16539966844001</v>
      </c>
      <c r="J152">
        <v>0.19977896359936501</v>
      </c>
      <c r="K152">
        <v>0.26837058826543497</v>
      </c>
      <c r="L152">
        <v>0.39961378145294102</v>
      </c>
      <c r="M152">
        <v>0.54048291130093795</v>
      </c>
      <c r="N152">
        <v>0.66654628467361998</v>
      </c>
      <c r="V152">
        <v>335.00000000003303</v>
      </c>
      <c r="W152">
        <v>0.17654366911622199</v>
      </c>
      <c r="X152">
        <v>0.17669805046095799</v>
      </c>
      <c r="Y152">
        <v>0.115146867072264</v>
      </c>
      <c r="Z152">
        <v>0.132859590982357</v>
      </c>
      <c r="AA152">
        <v>0.16257827785451701</v>
      </c>
      <c r="AB152">
        <v>0.18956914570615099</v>
      </c>
    </row>
    <row r="153" spans="1:28" x14ac:dyDescent="0.55000000000000004">
      <c r="A153">
        <v>336.00000000003303</v>
      </c>
      <c r="B153" s="8">
        <v>8.3554405229726805E-2</v>
      </c>
      <c r="C153" s="8">
        <v>2.8666203007985899E-4</v>
      </c>
      <c r="D153" s="8">
        <v>5.7875185935787003E-3</v>
      </c>
      <c r="E153" s="8">
        <v>3.3729795658328197E-2</v>
      </c>
      <c r="F153" s="8">
        <v>6.6937731325458202E-2</v>
      </c>
      <c r="G153">
        <v>0.10052225749006501</v>
      </c>
      <c r="H153">
        <v>0.13375343055182901</v>
      </c>
      <c r="I153">
        <v>0.16701354577147801</v>
      </c>
      <c r="J153">
        <v>0.20062747168617201</v>
      </c>
      <c r="K153">
        <v>0.271677878132773</v>
      </c>
      <c r="L153">
        <v>0.405055455731678</v>
      </c>
      <c r="M153">
        <v>0.54766107749036097</v>
      </c>
      <c r="N153">
        <v>0.67403092357142802</v>
      </c>
      <c r="V153">
        <v>336.00000000003303</v>
      </c>
      <c r="W153">
        <v>0.17117167714213</v>
      </c>
      <c r="X153">
        <v>0.172856995371861</v>
      </c>
      <c r="Y153">
        <v>0.115496091984958</v>
      </c>
      <c r="Z153">
        <v>0.13325838907520399</v>
      </c>
      <c r="AA153">
        <v>0.16231227530036299</v>
      </c>
      <c r="AB153">
        <v>0.19033117236702801</v>
      </c>
    </row>
    <row r="154" spans="1:28" x14ac:dyDescent="0.55000000000000004">
      <c r="A154">
        <v>337.00000000003303</v>
      </c>
      <c r="B154" s="8">
        <v>8.3565771607678294E-2</v>
      </c>
      <c r="C154" s="8">
        <v>-2.7054580583317099E-4</v>
      </c>
      <c r="D154" s="8">
        <v>5.70871316615576E-3</v>
      </c>
      <c r="E154" s="8">
        <v>3.3872356697902402E-2</v>
      </c>
      <c r="F154" s="8">
        <v>6.7823322963822097E-2</v>
      </c>
      <c r="G154">
        <v>0.102160336513999</v>
      </c>
      <c r="H154">
        <v>0.13517861678812401</v>
      </c>
      <c r="I154">
        <v>0.16927441413399</v>
      </c>
      <c r="J154">
        <v>0.204185956939957</v>
      </c>
      <c r="K154">
        <v>0.27440078080185398</v>
      </c>
      <c r="L154">
        <v>0.40969286324045701</v>
      </c>
      <c r="M154">
        <v>0.55509848700368303</v>
      </c>
      <c r="N154">
        <v>0.68104497944881603</v>
      </c>
      <c r="V154">
        <v>337.00000000003303</v>
      </c>
      <c r="W154">
        <v>0.16688646436825399</v>
      </c>
      <c r="X154">
        <v>0.1695862682598</v>
      </c>
      <c r="Y154">
        <v>0.115356403649139</v>
      </c>
      <c r="Z154">
        <v>0.13374878785758099</v>
      </c>
      <c r="AA154">
        <v>0.163030357812499</v>
      </c>
      <c r="AB154">
        <v>0.190381305447031</v>
      </c>
    </row>
    <row r="155" spans="1:28" x14ac:dyDescent="0.55000000000000004">
      <c r="A155">
        <v>338.00000000003399</v>
      </c>
      <c r="B155" s="8">
        <v>8.3577137985629907E-2</v>
      </c>
      <c r="C155" s="8">
        <v>-3.3688438162915798E-4</v>
      </c>
      <c r="D155" s="8">
        <v>5.3475908717088303E-3</v>
      </c>
      <c r="E155" s="8">
        <v>3.4417513512999799E-2</v>
      </c>
      <c r="F155" s="8">
        <v>6.8949984563240599E-2</v>
      </c>
      <c r="G155">
        <v>0.10292912984206599</v>
      </c>
      <c r="H155">
        <v>0.137374931690257</v>
      </c>
      <c r="I155">
        <v>0.171073500294183</v>
      </c>
      <c r="J155">
        <v>0.20776168481159901</v>
      </c>
      <c r="K155">
        <v>0.276562037013863</v>
      </c>
      <c r="L155">
        <v>0.412745538186088</v>
      </c>
      <c r="M155">
        <v>0.56099526915131803</v>
      </c>
      <c r="N155">
        <v>0.68580514646614199</v>
      </c>
      <c r="V155">
        <v>338.00000000003399</v>
      </c>
      <c r="W155">
        <v>0.16354127000551899</v>
      </c>
      <c r="X155">
        <v>0.16604688905206499</v>
      </c>
      <c r="Y155">
        <v>0.115375076385399</v>
      </c>
      <c r="Z155">
        <v>0.13413507933784599</v>
      </c>
      <c r="AA155">
        <v>0.16400013532087701</v>
      </c>
      <c r="AB155">
        <v>0.19053118262187901</v>
      </c>
    </row>
    <row r="156" spans="1:28" x14ac:dyDescent="0.55000000000000004">
      <c r="A156">
        <v>339.00000000003399</v>
      </c>
      <c r="B156" s="8">
        <v>8.3588504363581395E-2</v>
      </c>
      <c r="C156" s="8">
        <v>-4.0914925832718197E-5</v>
      </c>
      <c r="D156" s="8">
        <v>5.3484641698465403E-3</v>
      </c>
      <c r="E156" s="8">
        <v>3.4602621918773301E-2</v>
      </c>
      <c r="F156" s="8">
        <v>7.0165348187618604E-2</v>
      </c>
      <c r="G156">
        <v>0.103608583879857</v>
      </c>
      <c r="H156">
        <v>0.13911024960162699</v>
      </c>
      <c r="I156">
        <v>0.172897868750436</v>
      </c>
      <c r="J156">
        <v>0.20926130936201701</v>
      </c>
      <c r="K156">
        <v>0.28096586600039503</v>
      </c>
      <c r="L156">
        <v>0.41533448938114498</v>
      </c>
      <c r="M156">
        <v>0.56514192433242205</v>
      </c>
      <c r="N156">
        <v>0.69263914256953796</v>
      </c>
      <c r="V156">
        <v>339.00000000003399</v>
      </c>
      <c r="W156">
        <v>0.159096733114379</v>
      </c>
      <c r="X156">
        <v>0.163297697632134</v>
      </c>
      <c r="Y156">
        <v>0.11494700480912901</v>
      </c>
      <c r="Z156">
        <v>0.13422553642774601</v>
      </c>
      <c r="AA156">
        <v>0.164443498606994</v>
      </c>
      <c r="AB156">
        <v>0.191372087845607</v>
      </c>
    </row>
    <row r="157" spans="1:28" x14ac:dyDescent="0.55000000000000004">
      <c r="A157">
        <v>340.00000000003399</v>
      </c>
      <c r="B157" s="8">
        <v>8.3599870741532897E-2</v>
      </c>
      <c r="C157" s="8">
        <v>3.2808984667060098E-4</v>
      </c>
      <c r="D157" s="8">
        <v>5.50462143948105E-3</v>
      </c>
      <c r="E157" s="8">
        <v>3.52103083861805E-2</v>
      </c>
      <c r="F157" s="8">
        <v>7.1234912031153397E-2</v>
      </c>
      <c r="G157">
        <v>0.10450378499905701</v>
      </c>
      <c r="H157">
        <v>0.13932425561233699</v>
      </c>
      <c r="I157">
        <v>0.17575786098316001</v>
      </c>
      <c r="J157">
        <v>0.211191393128112</v>
      </c>
      <c r="K157">
        <v>0.28444872114099401</v>
      </c>
      <c r="L157">
        <v>0.42096191154314599</v>
      </c>
      <c r="M157">
        <v>0.57023358871212204</v>
      </c>
      <c r="N157">
        <v>0.70390132467980604</v>
      </c>
      <c r="V157">
        <v>340.00000000003399</v>
      </c>
      <c r="W157">
        <v>0.154941898814979</v>
      </c>
      <c r="X157">
        <v>0.161072339929512</v>
      </c>
      <c r="Y157">
        <v>0.113819014441326</v>
      </c>
      <c r="Z157">
        <v>0.13497576431450301</v>
      </c>
      <c r="AA157">
        <v>0.16454130462528899</v>
      </c>
      <c r="AB157">
        <v>0.192773358225621</v>
      </c>
    </row>
    <row r="158" spans="1:28" x14ac:dyDescent="0.55000000000000004">
      <c r="A158">
        <v>341.00000000003399</v>
      </c>
      <c r="B158" s="8">
        <v>8.36112371194844E-2</v>
      </c>
      <c r="C158" s="8">
        <v>-9.8113956634902398E-5</v>
      </c>
      <c r="D158" s="8">
        <v>5.1566496886858697E-3</v>
      </c>
      <c r="E158" s="8">
        <v>3.5782015189415803E-2</v>
      </c>
      <c r="F158" s="8">
        <v>7.2297740872735106E-2</v>
      </c>
      <c r="G158">
        <v>0.105682802738106</v>
      </c>
      <c r="H158">
        <v>0.14071094068661499</v>
      </c>
      <c r="I158">
        <v>0.17725409122909799</v>
      </c>
      <c r="J158">
        <v>0.213947116359611</v>
      </c>
      <c r="K158">
        <v>0.28611953844955501</v>
      </c>
      <c r="L158">
        <v>0.42481981034716698</v>
      </c>
      <c r="M158">
        <v>0.57487256337365999</v>
      </c>
      <c r="N158">
        <v>0.70820918276248002</v>
      </c>
      <c r="V158">
        <v>341.00000000003399</v>
      </c>
      <c r="W158">
        <v>0.151960793707795</v>
      </c>
      <c r="X158">
        <v>0.15816682677473201</v>
      </c>
      <c r="Y158">
        <v>0.113762341507249</v>
      </c>
      <c r="Z158">
        <v>0.136030158730335</v>
      </c>
      <c r="AA158">
        <v>0.16592416170404001</v>
      </c>
      <c r="AB158">
        <v>0.193522930437211</v>
      </c>
    </row>
    <row r="159" spans="1:28" x14ac:dyDescent="0.55000000000000004">
      <c r="A159">
        <v>342.00000000003502</v>
      </c>
      <c r="B159" s="8">
        <v>8.3622603497435902E-2</v>
      </c>
      <c r="C159" s="8">
        <v>-9.5925405229843499E-4</v>
      </c>
      <c r="D159" s="8">
        <v>5.3937447694780696E-3</v>
      </c>
      <c r="E159" s="8">
        <v>3.6635950041809397E-2</v>
      </c>
      <c r="F159" s="8">
        <v>7.2274925887054295E-2</v>
      </c>
      <c r="G159">
        <v>0.106531693216377</v>
      </c>
      <c r="H159">
        <v>0.142422700957412</v>
      </c>
      <c r="I159">
        <v>0.177898197917016</v>
      </c>
      <c r="J159">
        <v>0.21586607429285201</v>
      </c>
      <c r="K159">
        <v>0.28754342264191401</v>
      </c>
      <c r="L159">
        <v>0.42567571706690799</v>
      </c>
      <c r="M159">
        <v>0.57900685893836601</v>
      </c>
      <c r="N159">
        <v>0.712193427220984</v>
      </c>
      <c r="V159">
        <v>342.00000000003502</v>
      </c>
      <c r="W159">
        <v>0.14914409700383399</v>
      </c>
      <c r="X159">
        <v>0.15624591698229201</v>
      </c>
      <c r="Y159">
        <v>0.11396986864256101</v>
      </c>
      <c r="Z159">
        <v>0.135589025318652</v>
      </c>
      <c r="AA159">
        <v>0.166913490127859</v>
      </c>
      <c r="AB159">
        <v>0.194413985153602</v>
      </c>
    </row>
    <row r="160" spans="1:28" x14ac:dyDescent="0.55000000000000004">
      <c r="A160">
        <v>343.00000000003502</v>
      </c>
      <c r="B160" s="8">
        <v>8.3633969875387404E-2</v>
      </c>
      <c r="C160" s="8">
        <v>-1.09052226249952E-3</v>
      </c>
      <c r="D160" s="8">
        <v>5.4386285936249201E-3</v>
      </c>
      <c r="E160" s="8">
        <v>3.5573911874282702E-2</v>
      </c>
      <c r="F160">
        <v>7.1441844847181996E-2</v>
      </c>
      <c r="G160">
        <v>0.106258499321373</v>
      </c>
      <c r="H160">
        <v>0.14219716334152199</v>
      </c>
      <c r="I160">
        <v>0.17799684508907701</v>
      </c>
      <c r="J160">
        <v>0.21680774328166899</v>
      </c>
      <c r="K160">
        <v>0.28849488272329099</v>
      </c>
      <c r="L160">
        <v>0.42827404000653801</v>
      </c>
      <c r="M160">
        <v>0.58165140835065998</v>
      </c>
      <c r="N160">
        <v>0.71822418545193101</v>
      </c>
      <c r="V160">
        <v>343.00000000003502</v>
      </c>
      <c r="W160">
        <v>0.14535998105873901</v>
      </c>
      <c r="X160">
        <v>0.15326299723463699</v>
      </c>
      <c r="Y160">
        <v>0.113400719694792</v>
      </c>
      <c r="Z160">
        <v>0.13559717570541599</v>
      </c>
      <c r="AA160">
        <v>0.16645846305009401</v>
      </c>
      <c r="AB160">
        <v>0.19449873953846</v>
      </c>
    </row>
    <row r="161" spans="1:28" x14ac:dyDescent="0.55000000000000004">
      <c r="A161">
        <v>344.00000000003502</v>
      </c>
      <c r="B161" s="8">
        <v>8.3645336253338906E-2</v>
      </c>
      <c r="C161" s="8">
        <v>-3.86698907549366E-4</v>
      </c>
      <c r="D161" s="8">
        <v>6.1052400521336104E-3</v>
      </c>
      <c r="E161" s="8">
        <v>3.50630110745224E-2</v>
      </c>
      <c r="F161" s="8">
        <v>7.1404495113519401E-2</v>
      </c>
      <c r="G161">
        <v>0.106999339076167</v>
      </c>
      <c r="H161">
        <v>0.142518200066025</v>
      </c>
      <c r="I161">
        <v>0.178763091146731</v>
      </c>
      <c r="J161">
        <v>0.21670535174448499</v>
      </c>
      <c r="K161">
        <v>0.288462510999132</v>
      </c>
      <c r="L161">
        <v>0.42808171389926902</v>
      </c>
      <c r="M161">
        <v>0.58438876360578096</v>
      </c>
      <c r="N161">
        <v>0.71441451113350996</v>
      </c>
      <c r="V161">
        <v>344.00000000003502</v>
      </c>
      <c r="W161">
        <v>0.14286377330320499</v>
      </c>
      <c r="X161">
        <v>0.15093001720931201</v>
      </c>
      <c r="Y161">
        <v>0.11380422541808299</v>
      </c>
      <c r="Z161">
        <v>0.13501916248752499</v>
      </c>
      <c r="AA161">
        <v>0.16725171008633499</v>
      </c>
      <c r="AB161">
        <v>0.19461660822909299</v>
      </c>
    </row>
    <row r="162" spans="1:28" x14ac:dyDescent="0.55000000000000004">
      <c r="A162">
        <v>345.00000000003502</v>
      </c>
      <c r="B162" s="8">
        <v>8.3656702631290394E-2</v>
      </c>
      <c r="C162" s="8">
        <v>-7.1974972131975295E-4</v>
      </c>
      <c r="D162" s="8">
        <v>5.6239698921051497E-3</v>
      </c>
      <c r="E162" s="8">
        <v>3.5615447264829701E-2</v>
      </c>
      <c r="F162">
        <v>7.2692283528071E-2</v>
      </c>
      <c r="G162">
        <v>0.107285567299042</v>
      </c>
      <c r="H162">
        <v>0.142322686661284</v>
      </c>
      <c r="I162">
        <v>0.1782093239784</v>
      </c>
      <c r="J162">
        <v>0.21453967355100501</v>
      </c>
      <c r="K162">
        <v>0.28846364867303798</v>
      </c>
      <c r="L162">
        <v>0.428289411558962</v>
      </c>
      <c r="M162">
        <v>0.58180886513743502</v>
      </c>
      <c r="N162">
        <v>0.71115967419574699</v>
      </c>
      <c r="V162">
        <v>345.00000000003502</v>
      </c>
      <c r="W162">
        <v>0.14041814274992001</v>
      </c>
      <c r="X162">
        <v>0.148539019099616</v>
      </c>
      <c r="Y162">
        <v>0.113927628353394</v>
      </c>
      <c r="Z162">
        <v>0.134474722617067</v>
      </c>
      <c r="AA162">
        <v>0.165977008483015</v>
      </c>
      <c r="AB162">
        <v>0.19419170557760401</v>
      </c>
    </row>
    <row r="163" spans="1:28" x14ac:dyDescent="0.55000000000000004">
      <c r="A163">
        <v>346.00000000003502</v>
      </c>
      <c r="B163" s="8">
        <v>8.3668069009241897E-2</v>
      </c>
      <c r="C163" s="8">
        <v>-5.6443733542830697E-4</v>
      </c>
      <c r="D163" s="8">
        <v>6.2055087095464903E-3</v>
      </c>
      <c r="E163" s="8">
        <v>3.5709708247408503E-2</v>
      </c>
      <c r="F163" s="8">
        <v>7.1974066140227597E-2</v>
      </c>
      <c r="G163">
        <v>0.105776017916021</v>
      </c>
      <c r="H163">
        <v>0.14099920867089799</v>
      </c>
      <c r="I163">
        <v>0.17717920245907501</v>
      </c>
      <c r="J163">
        <v>0.213607267428124</v>
      </c>
      <c r="K163">
        <v>0.285868647378617</v>
      </c>
      <c r="L163">
        <v>0.42546653377989302</v>
      </c>
      <c r="M163">
        <v>0.57899821449132005</v>
      </c>
      <c r="N163">
        <v>0.70602502659706001</v>
      </c>
      <c r="V163">
        <v>346.00000000003502</v>
      </c>
      <c r="W163">
        <v>0.13746414307514199</v>
      </c>
      <c r="X163">
        <v>0.145313136360706</v>
      </c>
      <c r="Y163">
        <v>0.11248523661847901</v>
      </c>
      <c r="Z163">
        <v>0.134105156455886</v>
      </c>
      <c r="AA163">
        <v>0.16418645674339399</v>
      </c>
      <c r="AB163">
        <v>0.19232013783667101</v>
      </c>
    </row>
    <row r="164" spans="1:28" x14ac:dyDescent="0.55000000000000004">
      <c r="A164">
        <v>347.00000000003598</v>
      </c>
      <c r="B164" s="8">
        <v>8.3679435387193399E-2</v>
      </c>
      <c r="C164" s="8">
        <v>-6.9800961878136E-4</v>
      </c>
      <c r="D164" s="8">
        <v>5.9372270344923697E-3</v>
      </c>
      <c r="E164" s="8">
        <v>3.50268509340593E-2</v>
      </c>
      <c r="F164" s="8">
        <v>7.1924968634084499E-2</v>
      </c>
      <c r="G164">
        <v>0.105193718623372</v>
      </c>
      <c r="H164">
        <v>0.13988038317651899</v>
      </c>
      <c r="I164">
        <v>0.17571806798391101</v>
      </c>
      <c r="J164">
        <v>0.21251228964889199</v>
      </c>
      <c r="K164">
        <v>0.28513369237935199</v>
      </c>
      <c r="L164">
        <v>0.42191876593371103</v>
      </c>
      <c r="M164">
        <v>0.57219240978243202</v>
      </c>
      <c r="N164">
        <v>0.70073615944586098</v>
      </c>
      <c r="V164">
        <v>347.00000000003598</v>
      </c>
      <c r="W164">
        <v>0.135498767481502</v>
      </c>
      <c r="X164">
        <v>0.143221225952995</v>
      </c>
      <c r="Y164">
        <v>0.11099800578147</v>
      </c>
      <c r="Z164">
        <v>0.13242104613855801</v>
      </c>
      <c r="AA164">
        <v>0.16206717348243899</v>
      </c>
      <c r="AB164">
        <v>0.19144968354710701</v>
      </c>
    </row>
    <row r="165" spans="1:28" x14ac:dyDescent="0.55000000000000004">
      <c r="A165">
        <v>348.00000000003598</v>
      </c>
      <c r="B165" s="8">
        <v>8.3690801765144901E-2</v>
      </c>
      <c r="C165" s="8">
        <v>-4.4998871837208801E-4</v>
      </c>
      <c r="D165" s="8">
        <v>6.0593917135941403E-3</v>
      </c>
      <c r="E165" s="8">
        <v>3.5244336198582103E-2</v>
      </c>
      <c r="F165">
        <v>7.0859639487694998E-2</v>
      </c>
      <c r="G165">
        <v>0.104620692257333</v>
      </c>
      <c r="H165">
        <v>0.13909021175786501</v>
      </c>
      <c r="I165">
        <v>0.17441447197080501</v>
      </c>
      <c r="J165">
        <v>0.209794711619254</v>
      </c>
      <c r="K165">
        <v>0.281938500435372</v>
      </c>
      <c r="L165">
        <v>0.41695889539215703</v>
      </c>
      <c r="M165">
        <v>0.56767409118945</v>
      </c>
      <c r="N165">
        <v>0.69697537877066795</v>
      </c>
      <c r="V165">
        <v>348.00000000003598</v>
      </c>
      <c r="W165">
        <v>0.132224475133525</v>
      </c>
      <c r="X165">
        <v>0.14120313687426</v>
      </c>
      <c r="Y165">
        <v>0.108982156827508</v>
      </c>
      <c r="Z165">
        <v>0.13096812493698101</v>
      </c>
      <c r="AA165">
        <v>0.16097461170300301</v>
      </c>
      <c r="AB165">
        <v>0.188580045458482</v>
      </c>
    </row>
    <row r="166" spans="1:28" x14ac:dyDescent="0.55000000000000004">
      <c r="A166">
        <v>349.00000000003598</v>
      </c>
      <c r="B166" s="8">
        <v>8.3702168143096403E-2</v>
      </c>
      <c r="C166" s="8">
        <v>-1.1186629809900601E-3</v>
      </c>
      <c r="D166" s="8">
        <v>5.5272060919693503E-3</v>
      </c>
      <c r="E166">
        <v>3.4403365695365E-2</v>
      </c>
      <c r="F166" s="8">
        <v>6.9432864887974705E-2</v>
      </c>
      <c r="G166">
        <v>0.102016299276714</v>
      </c>
      <c r="H166">
        <v>0.13887872023949499</v>
      </c>
      <c r="I166">
        <v>0.17283036574448299</v>
      </c>
      <c r="J166">
        <v>0.208120302473806</v>
      </c>
      <c r="K166">
        <v>0.27780766557327602</v>
      </c>
      <c r="L166">
        <v>0.41015953499126001</v>
      </c>
      <c r="M166">
        <v>0.56148231155029105</v>
      </c>
      <c r="N166">
        <v>0.68882859347421999</v>
      </c>
      <c r="V166">
        <v>349.00000000003598</v>
      </c>
      <c r="W166">
        <v>0.12861575918671</v>
      </c>
      <c r="X166">
        <v>0.137946512389443</v>
      </c>
      <c r="Y166">
        <v>0.107710474633352</v>
      </c>
      <c r="Z166">
        <v>0.12965737209512301</v>
      </c>
      <c r="AA166">
        <v>0.15890060919934099</v>
      </c>
      <c r="AB166">
        <v>0.18608802473865399</v>
      </c>
    </row>
    <row r="167" spans="1:28" x14ac:dyDescent="0.55000000000000004">
      <c r="A167">
        <v>350.00000000003598</v>
      </c>
      <c r="B167" s="8">
        <v>8.3713534521047905E-2</v>
      </c>
      <c r="C167" s="8">
        <v>-7.5090947541965104E-4</v>
      </c>
      <c r="D167" s="8">
        <v>5.8797932572390698E-3</v>
      </c>
      <c r="E167" s="8">
        <v>3.3861064381825401E-2</v>
      </c>
      <c r="F167" s="8">
        <v>6.7934749894940402E-2</v>
      </c>
      <c r="G167">
        <v>0.100740787759925</v>
      </c>
      <c r="H167">
        <v>0.13500024907602201</v>
      </c>
      <c r="I167">
        <v>0.16832583429699399</v>
      </c>
      <c r="J167">
        <v>0.203989555565392</v>
      </c>
      <c r="K167">
        <v>0.27299014244646902</v>
      </c>
      <c r="L167">
        <v>0.40352303376459903</v>
      </c>
      <c r="M167">
        <v>0.55188440247463</v>
      </c>
      <c r="N167">
        <v>0.67357730437810903</v>
      </c>
      <c r="V167">
        <v>350.00000000003598</v>
      </c>
      <c r="W167">
        <v>0.12638485030573601</v>
      </c>
      <c r="X167">
        <v>0.134784301204563</v>
      </c>
      <c r="Y167">
        <v>0.10560210190876</v>
      </c>
      <c r="Z167">
        <v>0.12673404373793501</v>
      </c>
      <c r="AA167">
        <v>0.15584585311150001</v>
      </c>
      <c r="AB167">
        <v>0.182801350812135</v>
      </c>
    </row>
    <row r="168" spans="1:28" x14ac:dyDescent="0.55000000000000004">
      <c r="A168">
        <v>351.00000000003701</v>
      </c>
      <c r="B168" s="8">
        <v>8.3724900898999505E-2</v>
      </c>
      <c r="C168" s="8">
        <v>-4.6897213979115701E-4</v>
      </c>
      <c r="D168" s="8">
        <v>4.8147833794054502E-3</v>
      </c>
      <c r="E168">
        <v>3.4069172314380003E-2</v>
      </c>
      <c r="F168" s="8">
        <v>6.6340008103676698E-2</v>
      </c>
      <c r="G168" s="8">
        <v>9.8384012009361699E-2</v>
      </c>
      <c r="H168">
        <v>0.13101525583096099</v>
      </c>
      <c r="I168">
        <v>0.16498557345253501</v>
      </c>
      <c r="J168">
        <v>0.19863867443444799</v>
      </c>
      <c r="K168">
        <v>0.267907150056931</v>
      </c>
      <c r="L168">
        <v>0.39600852122810498</v>
      </c>
      <c r="M168">
        <v>0.53877227992739096</v>
      </c>
      <c r="N168">
        <v>0.65819586732108604</v>
      </c>
      <c r="V168">
        <v>351.00000000003701</v>
      </c>
      <c r="W168">
        <v>0.124095212337931</v>
      </c>
      <c r="X168">
        <v>0.1323080908407</v>
      </c>
      <c r="Y168">
        <v>0.10484021647114999</v>
      </c>
      <c r="Z168">
        <v>0.124230049402848</v>
      </c>
      <c r="AA168">
        <v>0.15207018757103499</v>
      </c>
      <c r="AB168">
        <v>0.17988260345860899</v>
      </c>
    </row>
    <row r="169" spans="1:28" x14ac:dyDescent="0.55000000000000004">
      <c r="A169">
        <v>352.00000000003701</v>
      </c>
      <c r="B169">
        <v>8.3736267276951007E-2</v>
      </c>
      <c r="C169" s="8">
        <v>3.8095030837176201E-4</v>
      </c>
      <c r="D169" s="8">
        <v>5.1388005275666802E-3</v>
      </c>
      <c r="E169" s="8">
        <v>3.28245047699268E-2</v>
      </c>
      <c r="F169" s="8">
        <v>6.6241390329689204E-2</v>
      </c>
      <c r="G169" s="8">
        <v>9.6290842405350394E-2</v>
      </c>
      <c r="H169">
        <v>0.128442945199397</v>
      </c>
      <c r="I169">
        <v>0.159624053241359</v>
      </c>
      <c r="J169">
        <v>0.19532632131126801</v>
      </c>
      <c r="K169">
        <v>0.26071692664604901</v>
      </c>
      <c r="L169">
        <v>0.38709335464282502</v>
      </c>
      <c r="M169">
        <v>0.52773090514605703</v>
      </c>
      <c r="N169">
        <v>0.64473537301534001</v>
      </c>
      <c r="V169">
        <v>352.00000000003701</v>
      </c>
      <c r="W169">
        <v>0.12013884414208099</v>
      </c>
      <c r="X169">
        <v>0.129931334707555</v>
      </c>
      <c r="Y169">
        <v>0.101170263544015</v>
      </c>
      <c r="Z169">
        <v>0.121800872072411</v>
      </c>
      <c r="AA169">
        <v>0.14848112286592599</v>
      </c>
      <c r="AB169">
        <v>0.174217447076249</v>
      </c>
    </row>
    <row r="170" spans="1:28" x14ac:dyDescent="0.55000000000000004">
      <c r="A170">
        <v>353.00000000003701</v>
      </c>
      <c r="B170" s="8">
        <v>8.3747633654902495E-2</v>
      </c>
      <c r="C170" s="8">
        <v>-9.2478360447660699E-4</v>
      </c>
      <c r="D170" s="8">
        <v>5.11028602607935E-3</v>
      </c>
      <c r="E170">
        <v>3.1552993786456998E-2</v>
      </c>
      <c r="F170" s="8">
        <v>6.4418675991317495E-2</v>
      </c>
      <c r="G170" s="8">
        <v>9.3012554347770296E-2</v>
      </c>
      <c r="H170">
        <v>0.12478369309659</v>
      </c>
      <c r="I170">
        <v>0.155908278304172</v>
      </c>
      <c r="J170">
        <v>0.188867946484407</v>
      </c>
      <c r="K170">
        <v>0.254539824521342</v>
      </c>
      <c r="L170">
        <v>0.37777046862646901</v>
      </c>
      <c r="M170">
        <v>0.51405649718742097</v>
      </c>
      <c r="N170">
        <v>0.62508095388114204</v>
      </c>
      <c r="V170">
        <v>353.00000000003701</v>
      </c>
      <c r="W170">
        <v>0.117887088141678</v>
      </c>
      <c r="X170">
        <v>0.12579902129315201</v>
      </c>
      <c r="Y170" s="8">
        <v>9.7583107021489396E-2</v>
      </c>
      <c r="Z170">
        <v>0.118581898542724</v>
      </c>
      <c r="AA170">
        <v>0.14486915668536399</v>
      </c>
      <c r="AB170">
        <v>0.16861312693966499</v>
      </c>
    </row>
    <row r="171" spans="1:28" x14ac:dyDescent="0.55000000000000004">
      <c r="A171">
        <v>354.00000000003701</v>
      </c>
      <c r="B171">
        <v>8.3759000032853997E-2</v>
      </c>
      <c r="C171" s="8">
        <v>-4.2481357087857901E-5</v>
      </c>
      <c r="D171" s="8">
        <v>4.8059410778952096E-3</v>
      </c>
      <c r="E171" s="8">
        <v>3.0658273983232901E-2</v>
      </c>
      <c r="F171" s="8">
        <v>6.1000458452620698E-2</v>
      </c>
      <c r="G171" s="8">
        <v>9.1746070280560393E-2</v>
      </c>
      <c r="H171">
        <v>0.120567258358593</v>
      </c>
      <c r="I171">
        <v>0.15113225153412799</v>
      </c>
      <c r="J171">
        <v>0.18376628783485999</v>
      </c>
      <c r="K171">
        <v>0.24648156102940599</v>
      </c>
      <c r="L171">
        <v>0.36786689893253099</v>
      </c>
      <c r="M171">
        <v>0.495243297780879</v>
      </c>
      <c r="N171">
        <v>0.602654543078182</v>
      </c>
      <c r="V171">
        <v>354.00000000003701</v>
      </c>
      <c r="W171">
        <v>0.114330648205484</v>
      </c>
      <c r="X171">
        <v>0.122337492423961</v>
      </c>
      <c r="Y171" s="8">
        <v>9.65505641353155E-2</v>
      </c>
      <c r="Z171">
        <v>0.11443763472540799</v>
      </c>
      <c r="AA171">
        <v>0.141597877838126</v>
      </c>
      <c r="AB171">
        <v>0.164031230239989</v>
      </c>
    </row>
    <row r="172" spans="1:28" x14ac:dyDescent="0.55000000000000004">
      <c r="A172">
        <v>355.00000000003803</v>
      </c>
      <c r="B172" s="8">
        <v>8.37703664108055E-2</v>
      </c>
      <c r="C172" s="8">
        <v>-4.3655257598527401E-4</v>
      </c>
      <c r="D172" s="8">
        <v>4.5874594034638998E-3</v>
      </c>
      <c r="E172" s="8">
        <v>2.9717389645537499E-2</v>
      </c>
      <c r="F172" s="8">
        <v>5.8391820984859302E-2</v>
      </c>
      <c r="G172">
        <v>8.8276351853033994E-2</v>
      </c>
      <c r="H172">
        <v>0.116230693654009</v>
      </c>
      <c r="I172">
        <v>0.14653428641903801</v>
      </c>
      <c r="J172">
        <v>0.177654137282684</v>
      </c>
      <c r="K172">
        <v>0.23737873563742301</v>
      </c>
      <c r="L172">
        <v>0.35295653659730097</v>
      </c>
      <c r="M172">
        <v>0.47960395035759301</v>
      </c>
      <c r="N172">
        <v>0.58904847911090297</v>
      </c>
      <c r="V172">
        <v>355.00000000003803</v>
      </c>
      <c r="W172">
        <v>0.112502621027862</v>
      </c>
      <c r="X172">
        <v>0.11906459792390101</v>
      </c>
      <c r="Y172" s="8">
        <v>9.3032547480345701E-2</v>
      </c>
      <c r="Z172">
        <v>0.10993790446123899</v>
      </c>
      <c r="AA172">
        <v>0.13710154856606399</v>
      </c>
      <c r="AB172">
        <v>0.158376166379669</v>
      </c>
    </row>
    <row r="173" spans="1:28" x14ac:dyDescent="0.55000000000000004">
      <c r="A173">
        <v>356.00000000003803</v>
      </c>
      <c r="B173">
        <v>8.3781732788757002E-2</v>
      </c>
      <c r="C173" s="8">
        <v>-7.7852799066411801E-4</v>
      </c>
      <c r="D173" s="8">
        <v>4.3374928896296799E-3</v>
      </c>
      <c r="E173" s="8">
        <v>2.80840203740183E-2</v>
      </c>
      <c r="F173" s="8">
        <v>5.66070397486787E-2</v>
      </c>
      <c r="G173" s="8">
        <v>8.3158726941090805E-2</v>
      </c>
      <c r="H173">
        <v>0.111703476650449</v>
      </c>
      <c r="I173">
        <v>0.140058961564549</v>
      </c>
      <c r="J173">
        <v>0.171196613344517</v>
      </c>
      <c r="K173">
        <v>0.22792238451883001</v>
      </c>
      <c r="L173">
        <v>0.34032895986266898</v>
      </c>
      <c r="M173">
        <v>0.46028547474876802</v>
      </c>
      <c r="N173">
        <v>0.56404783959670102</v>
      </c>
      <c r="V173">
        <v>356.00000000003803</v>
      </c>
      <c r="W173">
        <v>0.108309253497055</v>
      </c>
      <c r="X173">
        <v>0.115278738657176</v>
      </c>
      <c r="Y173" s="8">
        <v>8.9820716017899704E-2</v>
      </c>
      <c r="Z173">
        <v>0.106294863761339</v>
      </c>
      <c r="AA173">
        <v>0.133021859942343</v>
      </c>
      <c r="AB173">
        <v>0.154219750418954</v>
      </c>
    </row>
    <row r="174" spans="1:28" x14ac:dyDescent="0.55000000000000004">
      <c r="A174">
        <v>357.00000000003803</v>
      </c>
      <c r="B174" s="8">
        <v>8.3793099166708504E-2</v>
      </c>
      <c r="C174" s="8">
        <v>-1.59858093108969E-3</v>
      </c>
      <c r="D174" s="8">
        <v>3.5926148688778998E-3</v>
      </c>
      <c r="E174" s="8">
        <v>2.8178281284950701E-2</v>
      </c>
      <c r="F174" s="8">
        <v>5.4458241629047097E-2</v>
      </c>
      <c r="G174" s="8">
        <v>8.0813273693475907E-2</v>
      </c>
      <c r="H174">
        <v>0.106414300345583</v>
      </c>
      <c r="I174">
        <v>0.134830710119205</v>
      </c>
      <c r="J174">
        <v>0.162840056514685</v>
      </c>
      <c r="K174">
        <v>0.22012765527324599</v>
      </c>
      <c r="L174">
        <v>0.32720666200465598</v>
      </c>
      <c r="M174">
        <v>0.44086475913831902</v>
      </c>
      <c r="N174">
        <v>0.54203196541408705</v>
      </c>
      <c r="V174">
        <v>357.00000000003803</v>
      </c>
      <c r="W174">
        <v>0.106347526236642</v>
      </c>
      <c r="X174">
        <v>0.111580746263842</v>
      </c>
      <c r="Y174" s="8">
        <v>8.6323087094860904E-2</v>
      </c>
      <c r="Z174">
        <v>0.103585203337573</v>
      </c>
      <c r="AA174">
        <v>0.126936322991861</v>
      </c>
      <c r="AB174">
        <v>0.148098465844751</v>
      </c>
    </row>
    <row r="175" spans="1:28" x14ac:dyDescent="0.55000000000000004">
      <c r="A175">
        <v>358.00000000003803</v>
      </c>
      <c r="B175">
        <v>8.3804465544660006E-2</v>
      </c>
      <c r="C175" s="8">
        <v>-2.17880752011559E-4</v>
      </c>
      <c r="D175" s="8">
        <v>5.0934644357444204E-3</v>
      </c>
      <c r="E175" s="8">
        <v>2.66540906159877E-2</v>
      </c>
      <c r="F175" s="8">
        <v>5.3187548231649798E-2</v>
      </c>
      <c r="G175" s="8">
        <v>7.6796276804806801E-2</v>
      </c>
      <c r="H175">
        <v>0.10285376896862</v>
      </c>
      <c r="I175">
        <v>0.127957552664308</v>
      </c>
      <c r="J175">
        <v>0.15597724335913599</v>
      </c>
      <c r="K175">
        <v>0.20951115788159999</v>
      </c>
      <c r="L175">
        <v>0.31201649124027098</v>
      </c>
      <c r="M175">
        <v>0.42730490293421902</v>
      </c>
      <c r="N175">
        <v>0.51717545272955301</v>
      </c>
      <c r="V175">
        <v>358.00000000003803</v>
      </c>
      <c r="W175">
        <v>0.103949933226203</v>
      </c>
      <c r="X175">
        <v>0.108396701746945</v>
      </c>
      <c r="Y175" s="8">
        <v>8.2901900212184104E-2</v>
      </c>
      <c r="Z175" s="8">
        <v>9.8857883288861095E-2</v>
      </c>
      <c r="AA175">
        <v>0.12221623337614899</v>
      </c>
      <c r="AB175">
        <v>0.140708397242192</v>
      </c>
    </row>
    <row r="176" spans="1:28" x14ac:dyDescent="0.55000000000000004">
      <c r="A176">
        <v>359.00000000003803</v>
      </c>
      <c r="B176" s="8">
        <v>8.3815831922611495E-2</v>
      </c>
      <c r="C176" s="8">
        <v>-2.03362029612635E-4</v>
      </c>
      <c r="D176" s="8">
        <v>3.87635712488511E-3</v>
      </c>
      <c r="E176" s="8">
        <v>2.57146565550006E-2</v>
      </c>
      <c r="F176" s="8">
        <v>5.0209784913903897E-2</v>
      </c>
      <c r="G176" s="8">
        <v>7.3883382188179705E-2</v>
      </c>
      <c r="H176" s="8">
        <v>9.8364138840699195E-2</v>
      </c>
      <c r="I176">
        <v>0.122461819169985</v>
      </c>
      <c r="J176">
        <v>0.14921520034490399</v>
      </c>
      <c r="K176">
        <v>0.201133908123068</v>
      </c>
      <c r="L176">
        <v>0.30052901012323202</v>
      </c>
      <c r="M176">
        <v>0.40340570965693501</v>
      </c>
      <c r="N176">
        <v>0.492891021590733</v>
      </c>
      <c r="V176">
        <v>359.00000000003803</v>
      </c>
      <c r="W176">
        <v>0.10111842477486099</v>
      </c>
      <c r="X176">
        <v>0.106429364089083</v>
      </c>
      <c r="Y176" s="8">
        <v>7.8658989297665294E-2</v>
      </c>
      <c r="Z176" s="8">
        <v>9.38108659050364E-2</v>
      </c>
      <c r="AA176">
        <v>0.11622475565897999</v>
      </c>
      <c r="AB176">
        <v>0.133989945047709</v>
      </c>
    </row>
    <row r="177" spans="1:28" x14ac:dyDescent="0.55000000000000004">
      <c r="A177">
        <v>360.00000000003899</v>
      </c>
      <c r="B177">
        <v>8.3827198300562997E-2</v>
      </c>
      <c r="C177" s="8">
        <v>5.7325050116965501E-4</v>
      </c>
      <c r="D177" s="8">
        <v>3.9349846022664796E-3</v>
      </c>
      <c r="E177" s="8">
        <v>2.4302897908542301E-2</v>
      </c>
      <c r="F177" s="8">
        <v>4.7966655446867699E-2</v>
      </c>
      <c r="G177" s="8">
        <v>6.8446798837640599E-2</v>
      </c>
      <c r="H177" s="8">
        <v>9.2354518329532106E-2</v>
      </c>
      <c r="I177">
        <v>0.117417522200264</v>
      </c>
      <c r="J177">
        <v>0.142241839789292</v>
      </c>
      <c r="K177">
        <v>0.19055640318474301</v>
      </c>
      <c r="L177">
        <v>0.28402528729051801</v>
      </c>
      <c r="M177">
        <v>0.38398759586851999</v>
      </c>
      <c r="N177">
        <v>0.468248223924706</v>
      </c>
      <c r="V177">
        <v>360.00000000003899</v>
      </c>
      <c r="W177" s="8">
        <v>9.8238067972395801E-2</v>
      </c>
      <c r="X177">
        <v>0.102598500764591</v>
      </c>
      <c r="Y177" s="8">
        <v>7.6489468634328706E-2</v>
      </c>
      <c r="Z177" s="8">
        <v>9.0541921576160395E-2</v>
      </c>
      <c r="AA177">
        <v>0.110379756122277</v>
      </c>
      <c r="AB177">
        <v>0.13022764009740501</v>
      </c>
    </row>
    <row r="178" spans="1:28" x14ac:dyDescent="0.55000000000000004">
      <c r="A178">
        <v>361.00000000003899</v>
      </c>
      <c r="B178" s="8">
        <v>8.3838564678514499E-2</v>
      </c>
      <c r="C178" s="8">
        <v>-4.4171615613428902E-4</v>
      </c>
      <c r="D178" s="8">
        <v>4.05878986891738E-3</v>
      </c>
      <c r="E178" s="8">
        <v>2.34850011668402E-2</v>
      </c>
      <c r="F178" s="8">
        <v>4.45497962987116E-2</v>
      </c>
      <c r="G178" s="8">
        <v>6.4752984130159105E-2</v>
      </c>
      <c r="H178" s="8">
        <v>8.7679147150515599E-2</v>
      </c>
      <c r="I178">
        <v>0.108654965056719</v>
      </c>
      <c r="J178">
        <v>0.133646141946587</v>
      </c>
      <c r="K178">
        <v>0.179060763642992</v>
      </c>
      <c r="L178">
        <v>0.26706907373501099</v>
      </c>
      <c r="M178">
        <v>0.36005192605337799</v>
      </c>
      <c r="N178">
        <v>0.43638367376078502</v>
      </c>
      <c r="V178">
        <v>361.00000000003899</v>
      </c>
      <c r="W178" s="8">
        <v>9.5079186248942904E-2</v>
      </c>
      <c r="X178" s="8">
        <v>9.7556039637139103E-2</v>
      </c>
      <c r="Y178" s="8">
        <v>7.2807709908257606E-2</v>
      </c>
      <c r="Z178" s="8">
        <v>8.5450485354260697E-2</v>
      </c>
      <c r="AA178">
        <v>0.104738889306584</v>
      </c>
      <c r="AB178">
        <v>0.12069946777254401</v>
      </c>
    </row>
    <row r="179" spans="1:28" x14ac:dyDescent="0.55000000000000004">
      <c r="A179">
        <v>362.00000000003899</v>
      </c>
      <c r="B179" s="8">
        <v>8.3849931056466098E-2</v>
      </c>
      <c r="C179" s="8">
        <v>-6.9019020733401902E-4</v>
      </c>
      <c r="D179" s="8">
        <v>4.2668428151823997E-3</v>
      </c>
      <c r="E179" s="8">
        <v>2.16353611177433E-2</v>
      </c>
      <c r="F179" s="8">
        <v>4.1145444452060899E-2</v>
      </c>
      <c r="G179" s="8">
        <v>6.1888813735875597E-2</v>
      </c>
      <c r="H179" s="8">
        <v>8.1854299654704393E-2</v>
      </c>
      <c r="I179">
        <v>0.10292774579769</v>
      </c>
      <c r="J179">
        <v>0.123861898056007</v>
      </c>
      <c r="K179">
        <v>0.167810127706149</v>
      </c>
      <c r="L179">
        <v>0.24993087490306801</v>
      </c>
      <c r="M179">
        <v>0.34062299565563398</v>
      </c>
      <c r="N179">
        <v>0.41501351844220202</v>
      </c>
      <c r="V179">
        <v>362.00000000003899</v>
      </c>
      <c r="W179">
        <v>9.4135633803821006E-2</v>
      </c>
      <c r="X179" s="8">
        <v>9.5674501534406695E-2</v>
      </c>
      <c r="Y179" s="8">
        <v>6.8816790701331204E-2</v>
      </c>
      <c r="Z179" s="8">
        <v>7.9409459033661395E-2</v>
      </c>
      <c r="AA179" s="8">
        <v>9.7624515821460603E-2</v>
      </c>
      <c r="AB179">
        <v>0.114950371635723</v>
      </c>
    </row>
    <row r="180" spans="1:28" x14ac:dyDescent="0.55000000000000004">
      <c r="A180">
        <v>363.00000000003899</v>
      </c>
      <c r="B180" s="8">
        <v>8.38612974344176E-2</v>
      </c>
      <c r="C180" s="8">
        <v>-5.5009071435098997E-4</v>
      </c>
      <c r="D180" s="8">
        <v>3.23316313746199E-3</v>
      </c>
      <c r="E180" s="8">
        <v>1.9707555538446799E-2</v>
      </c>
      <c r="F180" s="8">
        <v>3.8948795439763401E-2</v>
      </c>
      <c r="G180">
        <v>5.8013943300899998E-2</v>
      </c>
      <c r="H180" s="8">
        <v>7.6108705221953094E-2</v>
      </c>
      <c r="I180" s="8">
        <v>9.5943982419482196E-2</v>
      </c>
      <c r="J180">
        <v>0.116148052546115</v>
      </c>
      <c r="K180">
        <v>0.15885520701681</v>
      </c>
      <c r="L180">
        <v>0.23556202028841999</v>
      </c>
      <c r="M180">
        <v>0.319001850781711</v>
      </c>
      <c r="N180">
        <v>0.38883399176678202</v>
      </c>
      <c r="V180">
        <v>363.00000000003899</v>
      </c>
      <c r="W180" s="8">
        <v>9.0193570038378801E-2</v>
      </c>
      <c r="X180" s="8">
        <v>9.1445692457491304E-2</v>
      </c>
      <c r="Y180" s="8">
        <v>6.2895312925909594E-2</v>
      </c>
      <c r="Z180">
        <v>7.3992749656444007E-2</v>
      </c>
      <c r="AA180" s="8">
        <v>9.1659171336772399E-2</v>
      </c>
      <c r="AB180">
        <v>0.108852368832508</v>
      </c>
    </row>
    <row r="181" spans="1:28" x14ac:dyDescent="0.55000000000000004">
      <c r="A181">
        <v>364.00000000004002</v>
      </c>
      <c r="B181" s="8">
        <v>8.3872663812369103E-2</v>
      </c>
      <c r="C181" s="8">
        <v>-3.5837611196268298E-4</v>
      </c>
      <c r="D181" s="8">
        <v>1.2833706021581101E-3</v>
      </c>
      <c r="E181" s="8">
        <v>1.8053274819007901E-2</v>
      </c>
      <c r="F181" s="8">
        <v>3.8182614487141497E-2</v>
      </c>
      <c r="G181" s="8">
        <v>5.3149881573830701E-2</v>
      </c>
      <c r="H181" s="8">
        <v>7.1384532074000903E-2</v>
      </c>
      <c r="I181" s="8">
        <v>9.0046457744398706E-2</v>
      </c>
      <c r="J181">
        <v>0.10894291938679</v>
      </c>
      <c r="K181">
        <v>0.14650145996077699</v>
      </c>
      <c r="L181">
        <v>0.21908969548455501</v>
      </c>
      <c r="M181">
        <v>0.29735772713446001</v>
      </c>
      <c r="N181">
        <v>0.363866434248453</v>
      </c>
      <c r="V181">
        <v>364.00000000004002</v>
      </c>
      <c r="W181">
        <v>8.8708223233582004E-2</v>
      </c>
      <c r="X181" s="8">
        <v>8.7869382035666105E-2</v>
      </c>
      <c r="Y181">
        <v>6.0035875542512003E-2</v>
      </c>
      <c r="Z181">
        <v>7.2400849148480995E-2</v>
      </c>
      <c r="AA181" s="8">
        <v>8.6679166401904498E-2</v>
      </c>
      <c r="AB181" s="8">
        <v>9.9907289563718804E-2</v>
      </c>
    </row>
    <row r="182" spans="1:28" x14ac:dyDescent="0.55000000000000004">
      <c r="A182">
        <v>365.00000000004002</v>
      </c>
      <c r="B182" s="8">
        <v>8.39647288247099E-2</v>
      </c>
      <c r="C182" s="8">
        <v>-1.27060281205932E-3</v>
      </c>
      <c r="D182" s="8">
        <v>2.08205925501203E-3</v>
      </c>
      <c r="E182" s="8">
        <v>1.6961078024648499E-2</v>
      </c>
      <c r="F182" s="8">
        <v>3.5010634708871398E-2</v>
      </c>
      <c r="G182" s="8">
        <v>5.0334932497762802E-2</v>
      </c>
      <c r="H182" s="8">
        <v>6.5370252194932102E-2</v>
      </c>
      <c r="I182" s="8">
        <v>8.2882153610959505E-2</v>
      </c>
      <c r="J182">
        <v>0.100841518212821</v>
      </c>
      <c r="K182">
        <v>0.13572915970522301</v>
      </c>
      <c r="L182">
        <v>0.20126042481935699</v>
      </c>
      <c r="M182">
        <v>0.27704622166399601</v>
      </c>
      <c r="N182">
        <v>0.34106900754794001</v>
      </c>
      <c r="V182">
        <v>365.00000000004002</v>
      </c>
      <c r="W182" s="8">
        <v>8.5813525986656397E-2</v>
      </c>
      <c r="X182" s="8">
        <v>8.4545875022714795E-2</v>
      </c>
      <c r="Y182">
        <v>5.7518180727049999E-2</v>
      </c>
      <c r="Z182" s="8">
        <v>6.4756289556909596E-2</v>
      </c>
      <c r="AA182" s="8">
        <v>8.3071561570858599E-2</v>
      </c>
      <c r="AB182" s="8">
        <v>9.5449697301966202E-2</v>
      </c>
    </row>
    <row r="183" spans="1:28" x14ac:dyDescent="0.55000000000000004">
      <c r="A183">
        <v>366.00000000004002</v>
      </c>
      <c r="B183" s="8">
        <v>8.4390521108217306E-2</v>
      </c>
      <c r="C183" s="8">
        <v>-1.4888576837258501E-4</v>
      </c>
      <c r="D183" s="8">
        <v>1.59597468729242E-3</v>
      </c>
      <c r="E183">
        <v>1.4284632972192001E-2</v>
      </c>
      <c r="F183" s="8">
        <v>3.3575834912765903E-2</v>
      </c>
      <c r="G183" s="8">
        <v>4.6525641387229602E-2</v>
      </c>
      <c r="H183" s="8">
        <v>5.98065996760112E-2</v>
      </c>
      <c r="I183" s="8">
        <v>7.7450809548771204E-2</v>
      </c>
      <c r="J183" s="8">
        <v>9.3323404011000699E-2</v>
      </c>
      <c r="K183">
        <v>0.12498104731468</v>
      </c>
      <c r="L183">
        <v>0.18858910008754701</v>
      </c>
      <c r="M183">
        <v>0.25838130178336999</v>
      </c>
      <c r="N183">
        <v>0.31119451918360502</v>
      </c>
      <c r="V183">
        <v>366.00000000004002</v>
      </c>
      <c r="W183" s="8">
        <v>8.0703193634203294E-2</v>
      </c>
      <c r="X183" s="8">
        <v>8.07078751153084E-2</v>
      </c>
      <c r="Y183" s="8">
        <v>5.5311182487722703E-2</v>
      </c>
      <c r="Z183" s="8">
        <v>6.20230905869582E-2</v>
      </c>
      <c r="AA183" s="8">
        <v>7.6238050796534895E-2</v>
      </c>
      <c r="AB183" s="8">
        <v>8.5924336502801804E-2</v>
      </c>
    </row>
    <row r="184" spans="1:28" x14ac:dyDescent="0.55000000000000004">
      <c r="A184">
        <v>367.00000000004002</v>
      </c>
      <c r="B184">
        <v>8.3615138993155994E-2</v>
      </c>
      <c r="C184" s="8">
        <v>-5.14314823607867E-4</v>
      </c>
      <c r="D184" s="8">
        <v>1.1972827070897E-3</v>
      </c>
      <c r="E184" s="8">
        <v>1.55698378059255E-2</v>
      </c>
      <c r="F184" s="8">
        <v>3.15742478015189E-2</v>
      </c>
      <c r="G184" s="8">
        <v>4.2360107940894898E-2</v>
      </c>
      <c r="H184" s="8">
        <v>5.7264158367274803E-2</v>
      </c>
      <c r="I184">
        <v>7.0880900960906004E-2</v>
      </c>
      <c r="J184" s="8">
        <v>8.7596813973578797E-2</v>
      </c>
      <c r="K184">
        <v>0.115837400201415</v>
      </c>
      <c r="L184">
        <v>0.174187617901262</v>
      </c>
      <c r="M184">
        <v>0.23832637780739899</v>
      </c>
      <c r="N184">
        <v>0.28925012962493302</v>
      </c>
      <c r="V184">
        <v>367.00000000004002</v>
      </c>
      <c r="W184" s="8">
        <v>8.1162624144045306E-2</v>
      </c>
      <c r="X184" s="8">
        <v>7.8684747401333896E-2</v>
      </c>
      <c r="Y184" s="8">
        <v>5.2703254161129497E-2</v>
      </c>
      <c r="Z184" s="8">
        <v>5.7823685659155202E-2</v>
      </c>
      <c r="AA184">
        <v>7.1331327865669994E-2</v>
      </c>
      <c r="AB184" s="8">
        <v>8.1915417634237597E-2</v>
      </c>
    </row>
    <row r="185" spans="1:28" x14ac:dyDescent="0.55000000000000004">
      <c r="A185">
        <v>368.00000000004002</v>
      </c>
      <c r="B185" s="8">
        <v>8.4004733648527494E-2</v>
      </c>
      <c r="C185" s="8">
        <v>1.21521379676886E-3</v>
      </c>
      <c r="D185" s="8">
        <v>1.26550291885179E-3</v>
      </c>
      <c r="E185" s="8">
        <v>1.4048529677626201E-2</v>
      </c>
      <c r="F185" s="8">
        <v>2.7801751100881102E-2</v>
      </c>
      <c r="G185" s="8">
        <v>3.8066559969482397E-2</v>
      </c>
      <c r="H185" s="8">
        <v>5.1044998029042901E-2</v>
      </c>
      <c r="I185" s="8">
        <v>6.5096098075256306E-2</v>
      </c>
      <c r="J185" s="8">
        <v>7.9675586966140202E-2</v>
      </c>
      <c r="K185">
        <v>0.10649223125688199</v>
      </c>
      <c r="L185">
        <v>0.16083666527340501</v>
      </c>
      <c r="M185">
        <v>0.221282335664267</v>
      </c>
      <c r="N185">
        <v>0.26390096168885302</v>
      </c>
      <c r="V185">
        <v>368.00000000004002</v>
      </c>
      <c r="W185" s="8">
        <v>7.8160334121090302E-2</v>
      </c>
      <c r="X185" s="8">
        <v>7.5011670638823302E-2</v>
      </c>
      <c r="Y185" s="8">
        <v>4.6224090079790198E-2</v>
      </c>
      <c r="Z185" s="8">
        <v>5.2223372570962101E-2</v>
      </c>
      <c r="AA185" s="8">
        <v>6.61165212760354E-2</v>
      </c>
      <c r="AB185" s="8">
        <v>7.4564066506936297E-2</v>
      </c>
    </row>
    <row r="186" spans="1:28" x14ac:dyDescent="0.55000000000000004">
      <c r="A186">
        <v>369.00000000004098</v>
      </c>
      <c r="B186" s="8">
        <v>8.4373803053011703E-2</v>
      </c>
      <c r="C186" s="8">
        <v>-9.2689202349347595E-4</v>
      </c>
      <c r="D186" s="8">
        <v>1.4636858490965901E-3</v>
      </c>
      <c r="E186" s="8">
        <v>1.30514717170167E-2</v>
      </c>
      <c r="F186" s="8">
        <v>2.4714688547074499E-2</v>
      </c>
      <c r="G186" s="8">
        <v>3.5851356470836503E-2</v>
      </c>
      <c r="H186" s="8">
        <v>4.5968389603828499E-2</v>
      </c>
      <c r="I186" s="8">
        <v>5.7427524325666703E-2</v>
      </c>
      <c r="J186">
        <v>7.1998178067331997E-2</v>
      </c>
      <c r="K186" s="8">
        <v>9.7457141538903599E-2</v>
      </c>
      <c r="L186">
        <v>0.14708510760542701</v>
      </c>
      <c r="M186">
        <v>0.200374709420376</v>
      </c>
      <c r="N186">
        <v>0.241316103434908</v>
      </c>
      <c r="V186">
        <v>369.00000000004098</v>
      </c>
      <c r="W186" s="8">
        <v>7.5326207283335597E-2</v>
      </c>
      <c r="X186" s="8">
        <v>7.1515749100857298E-2</v>
      </c>
      <c r="Y186" s="8">
        <v>4.3663814682958199E-2</v>
      </c>
      <c r="Z186" s="8">
        <v>4.9109532787053302E-2</v>
      </c>
      <c r="AA186" s="8">
        <v>5.9230102990151703E-2</v>
      </c>
      <c r="AB186" s="8">
        <v>7.0121619585309505E-2</v>
      </c>
    </row>
    <row r="187" spans="1:28" x14ac:dyDescent="0.55000000000000004">
      <c r="A187">
        <v>370.00000000004098</v>
      </c>
      <c r="B187" s="8">
        <v>8.4942333375138498E-2</v>
      </c>
      <c r="C187" s="8">
        <v>-4.2625419786924702E-4</v>
      </c>
      <c r="D187" s="8">
        <v>-4.2812003092702699E-4</v>
      </c>
      <c r="E187" s="8">
        <v>9.6215427597222195E-3</v>
      </c>
      <c r="F187" s="8">
        <v>2.31894331992442E-2</v>
      </c>
      <c r="G187" s="8">
        <v>3.2899592039296099E-2</v>
      </c>
      <c r="H187" s="8">
        <v>4.2232301672819203E-2</v>
      </c>
      <c r="I187" s="8">
        <v>5.3486515610217701E-2</v>
      </c>
      <c r="J187" s="8">
        <v>6.4553114036396894E-2</v>
      </c>
      <c r="K187" s="8">
        <v>8.78797064584734E-2</v>
      </c>
      <c r="L187">
        <v>0.12935600313735601</v>
      </c>
      <c r="M187">
        <v>0.18242863691011099</v>
      </c>
      <c r="N187">
        <v>0.21843182978094999</v>
      </c>
      <c r="V187">
        <v>370.00000000004098</v>
      </c>
      <c r="W187" s="8">
        <v>7.4584505175098903E-2</v>
      </c>
      <c r="X187" s="8">
        <v>6.8523528833908706E-2</v>
      </c>
      <c r="Y187" s="8">
        <v>4.0974345173543703E-2</v>
      </c>
      <c r="Z187" s="8">
        <v>4.4900449099598901E-2</v>
      </c>
      <c r="AA187" s="8">
        <v>5.49881425726702E-2</v>
      </c>
      <c r="AB187" s="8">
        <v>6.3410991310624706E-2</v>
      </c>
    </row>
    <row r="188" spans="1:28" x14ac:dyDescent="0.55000000000000004">
      <c r="A188">
        <v>371.00000000004098</v>
      </c>
      <c r="B188">
        <v>8.5899010208701998E-2</v>
      </c>
      <c r="C188" s="8">
        <v>-4.0416394711548698E-4</v>
      </c>
      <c r="D188" s="8">
        <v>-1.1934259082132901E-3</v>
      </c>
      <c r="E188" s="8">
        <v>9.3298763726755492E-3</v>
      </c>
      <c r="F188" s="8">
        <v>1.90181727114264E-2</v>
      </c>
      <c r="G188" s="8">
        <v>2.8445515574904399E-2</v>
      </c>
      <c r="H188">
        <v>3.7523847095988001E-2</v>
      </c>
      <c r="I188" s="8">
        <v>4.4981353635324503E-2</v>
      </c>
      <c r="J188" s="8">
        <v>5.61027717220648E-2</v>
      </c>
      <c r="K188" s="8">
        <v>7.8759882447144103E-2</v>
      </c>
      <c r="L188">
        <v>0.118942845548844</v>
      </c>
      <c r="M188">
        <v>0.16537272682156101</v>
      </c>
      <c r="N188">
        <v>0.19825585217785199</v>
      </c>
      <c r="V188">
        <v>371.00000000004098</v>
      </c>
      <c r="W188" s="8">
        <v>6.9801008519224703E-2</v>
      </c>
      <c r="X188" s="8">
        <v>6.4735658177730901E-2</v>
      </c>
      <c r="Y188" s="8">
        <v>3.8414296511884098E-2</v>
      </c>
      <c r="Z188" s="8">
        <v>3.9633020125317102E-2</v>
      </c>
      <c r="AA188" s="8">
        <v>4.9912454371600197E-2</v>
      </c>
      <c r="AB188" s="8">
        <v>5.58983211473301E-2</v>
      </c>
    </row>
    <row r="189" spans="1:28" x14ac:dyDescent="0.55000000000000004">
      <c r="A189">
        <v>372.00000000004098</v>
      </c>
      <c r="B189" s="8">
        <v>8.4154369481974398E-2</v>
      </c>
      <c r="C189" s="8">
        <v>1.71700652075165E-3</v>
      </c>
      <c r="D189" s="8">
        <v>4.3326337163780899E-4</v>
      </c>
      <c r="E189" s="8">
        <v>1.04777114729612E-2</v>
      </c>
      <c r="F189" s="8">
        <v>1.9381173244549799E-2</v>
      </c>
      <c r="G189" s="8">
        <v>2.5266740264044601E-2</v>
      </c>
      <c r="H189" s="8">
        <v>3.4857586339373303E-2</v>
      </c>
      <c r="I189" s="8">
        <v>4.0789920369226601E-2</v>
      </c>
      <c r="J189">
        <v>5.4496226493558002E-2</v>
      </c>
      <c r="K189" s="8">
        <v>7.1394893743924603E-2</v>
      </c>
      <c r="L189">
        <v>0.107065522335254</v>
      </c>
      <c r="M189">
        <v>0.149583792429867</v>
      </c>
      <c r="N189">
        <v>0.18004329279105399</v>
      </c>
      <c r="V189">
        <v>372.00000000004098</v>
      </c>
      <c r="W189" s="8">
        <v>6.7741456871326503E-2</v>
      </c>
      <c r="X189" s="8">
        <v>6.2492824190608399E-2</v>
      </c>
      <c r="Y189" s="8">
        <v>3.4085133253926703E-2</v>
      </c>
      <c r="Z189" s="8">
        <v>3.9743746700200797E-2</v>
      </c>
      <c r="AA189" s="8">
        <v>4.6908235359534201E-2</v>
      </c>
      <c r="AB189" s="8">
        <v>5.3182824265400802E-2</v>
      </c>
    </row>
    <row r="190" spans="1:28" x14ac:dyDescent="0.55000000000000004">
      <c r="A190">
        <v>373.00000000004201</v>
      </c>
      <c r="B190">
        <v>8.4430504672324005E-2</v>
      </c>
      <c r="C190" s="8">
        <v>2.0560252286172599E-4</v>
      </c>
      <c r="D190" s="8">
        <v>7.0445333435656897E-4</v>
      </c>
      <c r="E190" s="8">
        <v>1.0122306521595801E-2</v>
      </c>
      <c r="F190" s="8">
        <v>1.83028655097556E-2</v>
      </c>
      <c r="G190" s="8">
        <v>2.41393967597303E-2</v>
      </c>
      <c r="H190" s="8">
        <v>3.0563964895564101E-2</v>
      </c>
      <c r="I190" s="8">
        <v>3.70106771487482E-2</v>
      </c>
      <c r="J190" s="8">
        <v>5.0332235909802299E-2</v>
      </c>
      <c r="K190" s="8">
        <v>6.5303019736426798E-2</v>
      </c>
      <c r="L190" s="8">
        <v>9.4450837626954207E-2</v>
      </c>
      <c r="M190">
        <v>0.13217134405006301</v>
      </c>
      <c r="N190">
        <v>0.15772752720223299</v>
      </c>
      <c r="V190">
        <v>373.00000000004201</v>
      </c>
      <c r="W190" s="8">
        <v>6.7315631692257197E-2</v>
      </c>
      <c r="X190" s="8">
        <v>6.1381544082382201E-2</v>
      </c>
      <c r="Y190" s="8">
        <v>3.2475412624538902E-2</v>
      </c>
      <c r="Z190" s="8">
        <v>3.3515457422804699E-2</v>
      </c>
      <c r="AA190" s="8">
        <v>4.2601852967747399E-2</v>
      </c>
      <c r="AB190" s="8">
        <v>4.8763595094133402E-2</v>
      </c>
    </row>
    <row r="191" spans="1:28" x14ac:dyDescent="0.55000000000000004">
      <c r="A191">
        <v>374.00000000004201</v>
      </c>
      <c r="B191" s="8">
        <v>8.5683117595102595E-2</v>
      </c>
      <c r="C191" s="8">
        <v>8.8891401471928903E-4</v>
      </c>
      <c r="D191" s="8">
        <v>-9.4869809071621101E-4</v>
      </c>
      <c r="E191" s="8">
        <v>7.4576480135966697E-3</v>
      </c>
      <c r="F191" s="8">
        <v>1.4365155573138499E-2</v>
      </c>
      <c r="G191" s="8">
        <v>1.9484839848784401E-2</v>
      </c>
      <c r="H191" s="8">
        <v>2.59026797166368E-2</v>
      </c>
      <c r="I191" s="8">
        <v>3.2137850991763903E-2</v>
      </c>
      <c r="J191" s="8">
        <v>4.0597820877605599E-2</v>
      </c>
      <c r="K191" s="8">
        <v>5.5758182214185298E-2</v>
      </c>
      <c r="L191" s="8">
        <v>8.3119577649492696E-2</v>
      </c>
      <c r="M191">
        <v>0.11735531507204899</v>
      </c>
      <c r="N191">
        <v>0.13710211333497499</v>
      </c>
      <c r="V191">
        <v>374.00000000004201</v>
      </c>
      <c r="W191" s="8">
        <v>6.4035156479688701E-2</v>
      </c>
      <c r="X191" s="8">
        <v>5.5345000888314302E-2</v>
      </c>
      <c r="Y191" s="8">
        <v>2.77460604270236E-2</v>
      </c>
      <c r="Z191" s="8">
        <v>3.1849219570671598E-2</v>
      </c>
      <c r="AA191" s="8">
        <v>3.4766321333965101E-2</v>
      </c>
      <c r="AB191">
        <v>4.3935064304868002E-2</v>
      </c>
    </row>
    <row r="192" spans="1:28" x14ac:dyDescent="0.55000000000000004">
      <c r="A192">
        <v>375.00000000004201</v>
      </c>
      <c r="B192" s="8">
        <v>8.6702492187277602E-2</v>
      </c>
      <c r="C192" s="8">
        <v>-2.3744556673522101E-3</v>
      </c>
      <c r="D192" s="8">
        <v>-6.9290215019359499E-4</v>
      </c>
      <c r="E192" s="8">
        <v>8.1887240665425107E-3</v>
      </c>
      <c r="F192" s="8">
        <v>1.14694425028872E-2</v>
      </c>
      <c r="G192" s="8">
        <v>1.53676598320731E-2</v>
      </c>
      <c r="H192" s="8">
        <v>2.0880310690865801E-2</v>
      </c>
      <c r="I192" s="8">
        <v>2.85124612868735E-2</v>
      </c>
      <c r="J192" s="8">
        <v>3.5510167221486498E-2</v>
      </c>
      <c r="K192" s="8">
        <v>4.8102489260831202E-2</v>
      </c>
      <c r="L192" s="8">
        <v>7.2160863420820898E-2</v>
      </c>
      <c r="M192">
        <v>0.103615679066017</v>
      </c>
      <c r="N192">
        <v>0.118260905367237</v>
      </c>
      <c r="V192">
        <v>375.00000000004201</v>
      </c>
      <c r="W192" s="8">
        <v>6.1792879767528598E-2</v>
      </c>
      <c r="X192" s="8">
        <v>5.3137519184778603E-2</v>
      </c>
      <c r="Y192" s="8">
        <v>2.5238380436031899E-2</v>
      </c>
      <c r="Z192">
        <v>2.8518824297509002E-2</v>
      </c>
      <c r="AA192">
        <v>3.1933018663965002E-2</v>
      </c>
      <c r="AB192" s="8">
        <v>3.6660744222914501E-2</v>
      </c>
    </row>
    <row r="193" spans="1:28" x14ac:dyDescent="0.55000000000000004">
      <c r="A193">
        <v>376.00000000004201</v>
      </c>
      <c r="B193" s="8">
        <v>8.6212621861722696E-2</v>
      </c>
      <c r="C193" s="8">
        <v>4.1304728065491201E-4</v>
      </c>
      <c r="D193" s="8">
        <v>-3.4346272220960001E-4</v>
      </c>
      <c r="E193" s="8">
        <v>5.8033812542358596E-3</v>
      </c>
      <c r="F193" s="8">
        <v>1.06371984731268E-2</v>
      </c>
      <c r="G193" s="8">
        <v>1.3784106799840601E-2</v>
      </c>
      <c r="H193">
        <v>1.7986041331498E-2</v>
      </c>
      <c r="I193" s="8">
        <v>2.4484321309443901E-2</v>
      </c>
      <c r="J193">
        <v>3.0441294161753001E-2</v>
      </c>
      <c r="K193" s="8">
        <v>4.0428058224302302E-2</v>
      </c>
      <c r="L193" s="8">
        <v>6.2497803480931202E-2</v>
      </c>
      <c r="M193" s="8">
        <v>8.9901792981476297E-2</v>
      </c>
      <c r="N193">
        <v>0.103537733700724</v>
      </c>
      <c r="V193">
        <v>376.00000000004201</v>
      </c>
      <c r="W193" s="8">
        <v>5.9466668844907797E-2</v>
      </c>
      <c r="X193" s="8">
        <v>5.0672112990689397E-2</v>
      </c>
      <c r="Y193" s="8">
        <v>2.5134172394711201E-2</v>
      </c>
      <c r="Z193" s="8">
        <v>2.35204982365756E-2</v>
      </c>
      <c r="AA193" s="8">
        <v>2.88156220776381E-2</v>
      </c>
      <c r="AB193" s="8">
        <v>3.1670323966900303E-2</v>
      </c>
    </row>
    <row r="194" spans="1:28" x14ac:dyDescent="0.55000000000000004">
      <c r="A194">
        <v>377.00000000004297</v>
      </c>
      <c r="B194" s="8">
        <v>8.65943096729231E-2</v>
      </c>
      <c r="C194" s="8">
        <v>5.4180708837073998E-5</v>
      </c>
      <c r="D194" s="8">
        <v>-1.0292833978325199E-3</v>
      </c>
      <c r="E194" s="8">
        <v>3.2795773862783401E-3</v>
      </c>
      <c r="F194" s="8">
        <v>9.3987417670903396E-3</v>
      </c>
      <c r="G194" s="8">
        <v>1.16386936525084E-2</v>
      </c>
      <c r="H194">
        <v>1.5709433457533999E-2</v>
      </c>
      <c r="I194" s="8">
        <v>2.1166824371534301E-2</v>
      </c>
      <c r="J194" s="8">
        <v>2.60319389936307E-2</v>
      </c>
      <c r="K194" s="8">
        <v>3.4000296735833699E-2</v>
      </c>
      <c r="L194" s="8">
        <v>5.3533071785687898E-2</v>
      </c>
      <c r="M194" s="8">
        <v>7.6371637720389698E-2</v>
      </c>
      <c r="N194" s="8">
        <v>8.8891271242186695E-2</v>
      </c>
      <c r="O194" s="8"/>
      <c r="P194" s="8"/>
      <c r="Q194" s="8"/>
      <c r="R194" s="8"/>
      <c r="S194" s="8"/>
      <c r="V194">
        <v>377.00000000004297</v>
      </c>
      <c r="W194" s="8">
        <v>5.9011344708149199E-2</v>
      </c>
      <c r="X194" s="8">
        <v>4.91161490699773E-2</v>
      </c>
      <c r="Y194">
        <v>2.194225186696E-2</v>
      </c>
      <c r="Z194" s="8">
        <v>2.3359768499841099E-2</v>
      </c>
      <c r="AA194" s="8">
        <v>2.52267800150087E-2</v>
      </c>
      <c r="AB194" s="8">
        <v>2.7773154252932902E-2</v>
      </c>
    </row>
    <row r="195" spans="1:28" x14ac:dyDescent="0.55000000000000004">
      <c r="A195">
        <v>378.00000000004297</v>
      </c>
      <c r="B195">
        <v>8.6980990988502996E-2</v>
      </c>
      <c r="C195" s="8">
        <v>-1.31301473080381E-3</v>
      </c>
      <c r="D195" s="8">
        <v>8.5489139875817403E-4</v>
      </c>
      <c r="E195" s="8">
        <v>4.2571066381591203E-3</v>
      </c>
      <c r="F195" s="8">
        <v>8.1571745044617203E-3</v>
      </c>
      <c r="G195" s="8">
        <v>8.9415887450653101E-3</v>
      </c>
      <c r="H195" s="8">
        <v>1.18548231887333E-2</v>
      </c>
      <c r="I195" s="8">
        <v>1.6828012501967599E-2</v>
      </c>
      <c r="J195" s="8">
        <v>2.2730109273206501E-2</v>
      </c>
      <c r="K195" s="8">
        <v>2.9949008062972699E-2</v>
      </c>
      <c r="L195" s="8">
        <v>4.4309734142135099E-2</v>
      </c>
      <c r="M195" s="8">
        <v>6.2157318814454701E-2</v>
      </c>
      <c r="N195" s="8">
        <v>7.5793717725447504E-2</v>
      </c>
      <c r="O195" s="8"/>
      <c r="P195" s="8"/>
      <c r="Q195" s="8"/>
      <c r="R195" s="8"/>
      <c r="S195" s="8"/>
      <c r="V195">
        <v>378.00000000004297</v>
      </c>
      <c r="W195" s="8">
        <v>5.6651563534788403E-2</v>
      </c>
      <c r="X195" s="8">
        <v>4.6329485305591202E-2</v>
      </c>
      <c r="Y195" s="8">
        <v>1.8820763654019201E-2</v>
      </c>
      <c r="Z195" s="8">
        <v>1.9318410060943599E-2</v>
      </c>
      <c r="AA195" s="8">
        <v>2.3945833966827298E-2</v>
      </c>
      <c r="AB195" s="8">
        <v>2.4581520964399101E-2</v>
      </c>
    </row>
    <row r="196" spans="1:28" x14ac:dyDescent="0.55000000000000004">
      <c r="A196">
        <v>379.00000000004297</v>
      </c>
      <c r="B196" s="8">
        <v>8.4657763571887895E-2</v>
      </c>
      <c r="C196" s="8">
        <v>3.3615865886147699E-3</v>
      </c>
      <c r="D196" s="8">
        <v>1.1958230097804899E-3</v>
      </c>
      <c r="E196" s="8">
        <v>5.8267022507452098E-3</v>
      </c>
      <c r="F196" s="8">
        <v>1.00044383921676E-2</v>
      </c>
      <c r="G196" s="8">
        <v>1.0183125897636499E-2</v>
      </c>
      <c r="H196" s="8">
        <v>1.1320782018724201E-2</v>
      </c>
      <c r="I196" s="8">
        <v>1.47801358838111E-2</v>
      </c>
      <c r="J196" s="8">
        <v>1.9687067965750302E-2</v>
      </c>
      <c r="K196" s="8">
        <v>2.7859414102996499E-2</v>
      </c>
      <c r="L196" s="8">
        <v>4.00271954278974E-2</v>
      </c>
      <c r="M196" s="8">
        <v>5.49678446027414E-2</v>
      </c>
      <c r="N196">
        <v>6.1400298899807998E-2</v>
      </c>
      <c r="V196">
        <v>379.00000000004297</v>
      </c>
      <c r="W196" s="8">
        <v>5.8711687721314201E-2</v>
      </c>
      <c r="X196" s="8">
        <v>4.78268927685956E-2</v>
      </c>
      <c r="Y196" s="8">
        <v>1.86326163236019E-2</v>
      </c>
      <c r="Z196" s="8">
        <v>1.9259858020918098E-2</v>
      </c>
      <c r="AA196">
        <v>2.2050734814680999E-2</v>
      </c>
      <c r="AB196">
        <v>2.3451638253176001E-2</v>
      </c>
    </row>
    <row r="197" spans="1:28" x14ac:dyDescent="0.55000000000000004">
      <c r="A197">
        <v>380.00000000004297</v>
      </c>
      <c r="B197" s="8">
        <v>8.7682882122622499E-2</v>
      </c>
      <c r="C197" s="8">
        <v>-1.69975207154324E-3</v>
      </c>
      <c r="D197" s="8">
        <v>-8.9459402284276497E-4</v>
      </c>
      <c r="E197" s="8">
        <v>4.0487366209891401E-3</v>
      </c>
      <c r="F197" s="8">
        <v>6.4940509134626097E-3</v>
      </c>
      <c r="G197" s="8">
        <v>5.5249690010976803E-3</v>
      </c>
      <c r="H197" s="8">
        <v>6.0457448103907298E-3</v>
      </c>
      <c r="I197" s="8">
        <v>8.4307222950976996E-3</v>
      </c>
      <c r="J197" s="8">
        <v>1.29035592171904E-2</v>
      </c>
      <c r="K197" s="8">
        <v>1.9773623140778799E-2</v>
      </c>
      <c r="L197" s="8">
        <v>2.78811433428694E-2</v>
      </c>
      <c r="M197" s="8">
        <v>3.9567201576309302E-2</v>
      </c>
      <c r="N197" s="8">
        <v>4.8575679881193302E-2</v>
      </c>
      <c r="O197" s="8"/>
      <c r="P197" s="8"/>
      <c r="Q197" s="8"/>
      <c r="R197" s="8"/>
      <c r="S197" s="8"/>
      <c r="V197">
        <v>380.00000000004297</v>
      </c>
      <c r="W197" s="8">
        <v>5.2704343540234698E-2</v>
      </c>
      <c r="X197" s="8">
        <v>4.4217200417800299E-2</v>
      </c>
      <c r="Y197" s="8">
        <v>1.40659614902531E-2</v>
      </c>
      <c r="Z197" s="8">
        <v>1.1721166227017601E-2</v>
      </c>
      <c r="AA197" s="8">
        <v>1.6639696372172798E-2</v>
      </c>
      <c r="AB197" s="8">
        <v>1.7435633307326299E-2</v>
      </c>
    </row>
    <row r="198" spans="1:28" x14ac:dyDescent="0.55000000000000004">
      <c r="A198">
        <v>381.00000000004297</v>
      </c>
      <c r="B198" s="8">
        <v>8.6302402652381802E-2</v>
      </c>
      <c r="C198" s="8">
        <v>1.6138877021963499E-3</v>
      </c>
      <c r="D198" s="8">
        <v>1.3349139440175901E-3</v>
      </c>
      <c r="E198" s="8">
        <v>2.4011355551220399E-3</v>
      </c>
      <c r="F198" s="8">
        <v>4.4254235981718501E-3</v>
      </c>
      <c r="G198" s="8">
        <v>3.8923617502555899E-3</v>
      </c>
      <c r="H198" s="8">
        <v>4.1073815832828901E-3</v>
      </c>
      <c r="I198" s="8">
        <v>8.1129187105394105E-3</v>
      </c>
      <c r="J198" s="8">
        <v>1.20472200194577E-2</v>
      </c>
      <c r="K198" s="8">
        <v>1.6992276112434899E-2</v>
      </c>
      <c r="L198" s="8">
        <v>2.30259487206225E-2</v>
      </c>
      <c r="M198" s="8">
        <v>3.1439884973667599E-2</v>
      </c>
      <c r="N198" s="8">
        <v>3.8407262343384103E-2</v>
      </c>
      <c r="O198" s="8"/>
      <c r="P198" s="8"/>
      <c r="Q198" s="8"/>
      <c r="R198" s="8"/>
      <c r="S198" s="8"/>
      <c r="V198">
        <v>381.00000000004297</v>
      </c>
      <c r="W198" s="8">
        <v>5.31785462536805E-2</v>
      </c>
      <c r="X198" s="8">
        <v>4.5033678433294602E-2</v>
      </c>
      <c r="Y198" s="8">
        <v>1.2575811854098199E-2</v>
      </c>
      <c r="Z198" s="8">
        <v>1.19815839963911E-2</v>
      </c>
      <c r="AA198" s="8">
        <v>1.43176318764579E-2</v>
      </c>
      <c r="AB198">
        <v>1.7008911322163998E-2</v>
      </c>
    </row>
    <row r="199" spans="1:28" x14ac:dyDescent="0.55000000000000004">
      <c r="A199">
        <v>382.000000000044</v>
      </c>
      <c r="B199" s="8">
        <v>8.8010987716297104E-2</v>
      </c>
      <c r="C199" s="8">
        <v>-2.0379447193793701E-4</v>
      </c>
      <c r="D199" s="8">
        <v>-2.8837830070334901E-3</v>
      </c>
      <c r="E199" s="8">
        <v>2.3215742639573398E-3</v>
      </c>
      <c r="F199" s="8">
        <v>3.2337602180456402E-3</v>
      </c>
      <c r="G199" s="8">
        <v>2.2314838011242102E-3</v>
      </c>
      <c r="H199" s="8">
        <v>7.3473482979882104E-4</v>
      </c>
      <c r="I199" s="8">
        <v>3.2007312502053201E-3</v>
      </c>
      <c r="J199" s="8">
        <v>5.8692885362749397E-3</v>
      </c>
      <c r="K199" s="8">
        <v>1.06081817455634E-2</v>
      </c>
      <c r="L199" s="8">
        <v>1.47027426127913E-2</v>
      </c>
      <c r="M199">
        <v>2.1698771767266999E-2</v>
      </c>
      <c r="N199">
        <v>2.5256082963363E-2</v>
      </c>
      <c r="V199">
        <v>382.000000000044</v>
      </c>
      <c r="W199" s="8">
        <v>5.1845736917185102E-2</v>
      </c>
      <c r="X199">
        <v>3.9451540560294998E-2</v>
      </c>
      <c r="Y199" s="8">
        <v>9.2772713362760297E-3</v>
      </c>
      <c r="Z199" s="8">
        <v>7.1874219853006998E-3</v>
      </c>
      <c r="AA199">
        <v>1.0536671801091999E-2</v>
      </c>
      <c r="AB199" s="8">
        <v>1.28464685474712E-2</v>
      </c>
    </row>
    <row r="200" spans="1:28" x14ac:dyDescent="0.55000000000000004">
      <c r="A200">
        <v>383.000000000044</v>
      </c>
      <c r="B200" s="8">
        <v>8.7690037731578505E-2</v>
      </c>
      <c r="C200" s="8">
        <v>2.28985184945164E-3</v>
      </c>
      <c r="D200" s="8">
        <v>7.9143827387985203E-5</v>
      </c>
      <c r="E200" s="8">
        <v>3.4254055720868998E-3</v>
      </c>
      <c r="F200" s="8">
        <v>3.0425843670602699E-3</v>
      </c>
      <c r="G200" s="8">
        <v>1.58623012576091E-3</v>
      </c>
      <c r="H200" s="8">
        <v>1.33977523472746E-3</v>
      </c>
      <c r="I200" s="8">
        <v>1.5924520319614099E-3</v>
      </c>
      <c r="J200" s="8">
        <v>6.52903070413304E-3</v>
      </c>
      <c r="K200" s="8">
        <v>8.2061732713919807E-3</v>
      </c>
      <c r="L200" s="8">
        <v>1.1580798623980201E-2</v>
      </c>
      <c r="M200">
        <v>1.2657041168464001E-2</v>
      </c>
      <c r="N200" s="8">
        <v>1.60381031428792E-2</v>
      </c>
      <c r="O200" s="8"/>
      <c r="P200" s="8"/>
      <c r="Q200" s="8"/>
      <c r="R200" s="8"/>
      <c r="S200" s="8"/>
      <c r="V200">
        <v>383.000000000044</v>
      </c>
      <c r="W200" s="8">
        <v>4.8630569991627501E-2</v>
      </c>
      <c r="X200">
        <v>3.9723330318129003E-2</v>
      </c>
      <c r="Y200" s="8">
        <v>8.8252270144054401E-3</v>
      </c>
      <c r="Z200" s="8">
        <v>9.6793265663233496E-3</v>
      </c>
      <c r="AA200" s="8">
        <v>9.7190340539698595E-3</v>
      </c>
      <c r="AB200" s="8">
        <v>1.18542123138386E-2</v>
      </c>
    </row>
    <row r="201" spans="1:28" x14ac:dyDescent="0.55000000000000004">
      <c r="A201">
        <v>384.000000000044</v>
      </c>
      <c r="B201" s="8">
        <v>8.8205587862348098E-2</v>
      </c>
      <c r="C201" s="8">
        <v>1.6239993722443999E-3</v>
      </c>
      <c r="D201">
        <v>-1.2920081921190001E-3</v>
      </c>
      <c r="E201" s="8">
        <v>4.9685678481765504E-4</v>
      </c>
      <c r="F201" s="8">
        <v>-8.6393094816625604E-5</v>
      </c>
      <c r="G201" s="8">
        <v>-1.4904215384238301E-3</v>
      </c>
      <c r="H201" s="8">
        <v>-1.5374275594112099E-3</v>
      </c>
      <c r="I201" s="8">
        <v>1.46577086000663E-4</v>
      </c>
      <c r="J201" s="8">
        <v>1.9326485437947099E-3</v>
      </c>
      <c r="K201" s="8">
        <v>-1.2997890175581899E-4</v>
      </c>
      <c r="L201" s="8">
        <v>3.3455595859399499E-3</v>
      </c>
      <c r="M201" s="8">
        <v>5.0052217127014003E-3</v>
      </c>
      <c r="N201" s="8">
        <v>5.6496312109956103E-3</v>
      </c>
      <c r="O201" s="8"/>
      <c r="P201" s="8"/>
      <c r="Q201" s="8"/>
      <c r="R201" s="8"/>
      <c r="S201" s="8"/>
      <c r="V201">
        <v>384.000000000044</v>
      </c>
      <c r="W201" s="8">
        <v>4.7172196580021898E-2</v>
      </c>
      <c r="X201" s="8">
        <v>3.8139846294736601E-2</v>
      </c>
      <c r="Y201" s="8">
        <v>5.1261726087718897E-3</v>
      </c>
      <c r="Z201" s="8">
        <v>6.3861091543010503E-3</v>
      </c>
      <c r="AA201" s="8">
        <v>6.1012385849262699E-3</v>
      </c>
      <c r="AB201" s="8">
        <v>6.38483381965896E-3</v>
      </c>
    </row>
    <row r="202" spans="1:28" x14ac:dyDescent="0.55000000000000004">
      <c r="A202">
        <v>385.000000000044</v>
      </c>
      <c r="B202">
        <v>8.7720801476798005E-2</v>
      </c>
      <c r="C202" s="8">
        <v>-1.19375407974976E-4</v>
      </c>
      <c r="D202" s="8">
        <v>-5.6658684355805999E-4</v>
      </c>
      <c r="E202" s="8">
        <v>8.5181935885734095E-4</v>
      </c>
      <c r="F202" s="8">
        <v>-2.8027588487049098E-4</v>
      </c>
      <c r="G202" s="8">
        <v>8.1739778368351097E-4</v>
      </c>
      <c r="H202" s="8">
        <v>-2.8113938518037102E-3</v>
      </c>
      <c r="I202" s="8">
        <v>-3.3432439797336901E-3</v>
      </c>
      <c r="J202" s="8">
        <v>6.0147564945876495E-4</v>
      </c>
      <c r="K202" s="8">
        <v>-2.49821136825569E-4</v>
      </c>
      <c r="L202" s="8">
        <v>-2.1317014934019401E-3</v>
      </c>
      <c r="M202" s="8">
        <v>-1.2419060921156999E-3</v>
      </c>
      <c r="N202" s="8">
        <v>-1.43567932883838E-3</v>
      </c>
      <c r="O202" s="8"/>
      <c r="P202" s="8"/>
      <c r="Q202" s="8"/>
      <c r="R202" s="8"/>
      <c r="S202" s="8"/>
      <c r="V202">
        <v>385.000000000044</v>
      </c>
      <c r="W202" s="8">
        <v>4.7182899878982901E-2</v>
      </c>
      <c r="X202" s="8">
        <v>3.7729339395528597E-2</v>
      </c>
      <c r="Y202" s="8">
        <v>5.0258567507312901E-3</v>
      </c>
      <c r="Z202" s="8">
        <v>5.5824126209303403E-3</v>
      </c>
      <c r="AA202" s="8">
        <v>4.91543571632291E-3</v>
      </c>
      <c r="AB202" s="8">
        <v>5.1124211307647903E-3</v>
      </c>
    </row>
    <row r="203" spans="1:28" x14ac:dyDescent="0.55000000000000004">
      <c r="A203">
        <v>386.00000000004502</v>
      </c>
      <c r="B203" s="8">
        <v>8.7481722910901505E-2</v>
      </c>
      <c r="C203" s="8">
        <v>7.4890304130516196E-4</v>
      </c>
      <c r="D203" s="8">
        <v>-4.67178405971709E-4</v>
      </c>
      <c r="E203" s="8">
        <v>1.8760594069413901E-3</v>
      </c>
      <c r="F203" s="8">
        <v>5.09946935152347E-4</v>
      </c>
      <c r="G203" s="8">
        <v>-6.8945048299421698E-4</v>
      </c>
      <c r="H203" s="8">
        <v>-2.6190858385786498E-3</v>
      </c>
      <c r="I203" s="8">
        <v>-3.9988452792460603E-3</v>
      </c>
      <c r="J203" s="8">
        <v>-3.9705912276596202E-3</v>
      </c>
      <c r="K203" s="8">
        <v>-4.2193405686070202E-3</v>
      </c>
      <c r="L203" s="8">
        <v>-4.6339155579472697E-3</v>
      </c>
      <c r="M203" s="8">
        <v>-5.2408264271279602E-3</v>
      </c>
      <c r="N203" s="8">
        <v>-9.8758904054504597E-3</v>
      </c>
      <c r="O203" s="8"/>
      <c r="P203" s="8"/>
      <c r="Q203" s="8"/>
      <c r="R203" s="8"/>
      <c r="S203" s="8"/>
      <c r="V203">
        <v>386.00000000004502</v>
      </c>
      <c r="W203" s="8">
        <v>4.6714612688517197E-2</v>
      </c>
      <c r="X203" s="8">
        <v>3.5411572224075198E-2</v>
      </c>
      <c r="Y203" s="8">
        <v>8.3774972835008298E-3</v>
      </c>
      <c r="Z203" s="8">
        <v>4.4178082557811797E-3</v>
      </c>
      <c r="AA203" s="8">
        <v>4.1243275852073597E-3</v>
      </c>
      <c r="AB203" s="8">
        <v>3.9688501102115E-3</v>
      </c>
    </row>
    <row r="204" spans="1:28" x14ac:dyDescent="0.55000000000000004">
      <c r="A204">
        <v>387.00000000004502</v>
      </c>
      <c r="B204">
        <v>8.8676443880116002E-2</v>
      </c>
      <c r="C204" s="8">
        <v>4.9286979976314595E-4</v>
      </c>
      <c r="D204" s="8">
        <v>-9.0882459311580205E-4</v>
      </c>
      <c r="E204" s="8">
        <v>8.4330774849672801E-5</v>
      </c>
      <c r="F204" s="8">
        <v>-1.0974400113707499E-3</v>
      </c>
      <c r="G204" s="8">
        <v>-7.0542755850238996E-4</v>
      </c>
      <c r="H204" s="8">
        <v>-3.2211440838909901E-3</v>
      </c>
      <c r="I204" s="8">
        <v>-5.8591204472214498E-3</v>
      </c>
      <c r="J204" s="8">
        <v>-4.77921419169435E-3</v>
      </c>
      <c r="K204" s="8">
        <v>-5.6248153049266803E-3</v>
      </c>
      <c r="L204" s="8">
        <v>-9.5472374448857394E-3</v>
      </c>
      <c r="M204" s="8">
        <v>-1.1441400347023199E-2</v>
      </c>
      <c r="N204" s="8">
        <v>-1.6391721715404699E-2</v>
      </c>
      <c r="O204" s="8"/>
      <c r="P204" s="8"/>
      <c r="Q204" s="8"/>
      <c r="R204" s="8"/>
      <c r="S204" s="8"/>
      <c r="V204">
        <v>387.00000000004502</v>
      </c>
      <c r="W204" s="8">
        <v>4.7468348216519199E-2</v>
      </c>
      <c r="X204" s="8">
        <v>3.5949710457699499E-2</v>
      </c>
      <c r="Y204" s="8">
        <v>2.8258428039073202E-2</v>
      </c>
      <c r="Z204" s="8">
        <v>2.4337462628855498E-3</v>
      </c>
      <c r="AA204" s="8">
        <v>2.2975380468116501E-4</v>
      </c>
      <c r="AB204" s="8">
        <v>9.8697250853577905E-4</v>
      </c>
    </row>
    <row r="205" spans="1:28" x14ac:dyDescent="0.55000000000000004">
      <c r="A205">
        <v>388.00000000004502</v>
      </c>
      <c r="B205" s="8">
        <v>8.9082184149475094E-2</v>
      </c>
      <c r="C205" s="8">
        <v>8.8457514362255002E-4</v>
      </c>
      <c r="D205" s="8">
        <v>-1.6675782988729E-3</v>
      </c>
      <c r="E205" s="8">
        <v>4.9764937315325002E-4</v>
      </c>
      <c r="F205" s="8">
        <v>-2.1547207511252902E-3</v>
      </c>
      <c r="G205" s="8">
        <v>-4.6339166799848697E-3</v>
      </c>
      <c r="H205" s="8">
        <v>-4.7149715451851402E-3</v>
      </c>
      <c r="I205" s="8">
        <v>-6.2649338408251702E-3</v>
      </c>
      <c r="J205" s="8">
        <v>-7.4801693639987296E-3</v>
      </c>
      <c r="K205" s="8">
        <v>-1.0223117755924801E-2</v>
      </c>
      <c r="L205">
        <v>-1.2709388876999E-2</v>
      </c>
      <c r="M205" s="8">
        <v>-1.4148844925578699E-2</v>
      </c>
      <c r="N205" s="8">
        <v>-2.2808608899895499E-2</v>
      </c>
      <c r="O205" s="8"/>
      <c r="P205" s="8"/>
      <c r="Q205" s="8"/>
      <c r="R205" s="8"/>
      <c r="S205" s="8"/>
      <c r="V205">
        <v>388.00000000004502</v>
      </c>
      <c r="W205">
        <v>4.4058514227664998E-2</v>
      </c>
      <c r="X205" s="8">
        <v>3.3653812234299099E-2</v>
      </c>
      <c r="Y205">
        <v>-0.25826686938089499</v>
      </c>
      <c r="Z205" s="8">
        <v>-1.5087690692626699E-3</v>
      </c>
      <c r="AA205" s="8">
        <v>-4.6450076298006098E-5</v>
      </c>
      <c r="AB205" s="8">
        <v>-2.0725703756245099E-3</v>
      </c>
    </row>
    <row r="206" spans="1:28" x14ac:dyDescent="0.55000000000000004">
      <c r="A206">
        <v>389.00000000004502</v>
      </c>
      <c r="B206" s="8">
        <v>8.7364755904467101E-2</v>
      </c>
      <c r="C206" s="8">
        <v>1.2548582889548301E-3</v>
      </c>
      <c r="D206" s="8">
        <v>1.2161115308776101E-3</v>
      </c>
      <c r="E206" s="8">
        <v>1.0032782915279401E-3</v>
      </c>
      <c r="F206" s="8">
        <v>-2.8355249732372699E-5</v>
      </c>
      <c r="G206" s="8">
        <v>-3.52549756106153E-3</v>
      </c>
      <c r="H206" s="8">
        <v>-5.8395296265861896E-3</v>
      </c>
      <c r="I206" s="8">
        <v>-5.9409548406138199E-3</v>
      </c>
      <c r="J206" s="8">
        <v>-5.4341600633146204E-3</v>
      </c>
      <c r="K206" s="8">
        <v>-9.2460781573240093E-3</v>
      </c>
      <c r="L206" s="8">
        <v>-1.48089427259817E-2</v>
      </c>
      <c r="M206" s="8">
        <v>-1.6748982074515101E-2</v>
      </c>
      <c r="N206" s="8">
        <v>-2.6125750457769801E-2</v>
      </c>
      <c r="O206" s="8"/>
      <c r="P206" s="8"/>
      <c r="Q206" s="8"/>
      <c r="R206" s="8"/>
      <c r="S206" s="8"/>
      <c r="V206">
        <v>389.00000000004502</v>
      </c>
      <c r="W206">
        <v>4.6733637953781999E-2</v>
      </c>
      <c r="X206" s="8">
        <v>3.3826860593129802E-2</v>
      </c>
      <c r="Y206">
        <v>-0.144133284852409</v>
      </c>
      <c r="Z206" s="8">
        <v>1.2761186066403199E-3</v>
      </c>
      <c r="AA206" s="8">
        <v>4.3716525719262098E-4</v>
      </c>
      <c r="AB206" s="8">
        <v>-1.1429805831987901E-3</v>
      </c>
    </row>
    <row r="207" spans="1:28" x14ac:dyDescent="0.55000000000000004">
      <c r="A207">
        <v>390.00000000004502</v>
      </c>
      <c r="B207" s="8">
        <v>8.6042711642555406E-2</v>
      </c>
      <c r="C207" s="8">
        <v>2.1572290673108098E-3</v>
      </c>
      <c r="D207" s="8">
        <v>9.3129816435628401E-4</v>
      </c>
      <c r="E207" s="8">
        <v>2.2797995958638E-3</v>
      </c>
      <c r="F207" s="8">
        <v>7.5865605527425698E-4</v>
      </c>
      <c r="G207" s="8">
        <v>-2.6638651559717599E-3</v>
      </c>
      <c r="H207" s="8">
        <v>-9.2468813880877201E-3</v>
      </c>
      <c r="I207" s="8">
        <v>-8.5978573872442197E-3</v>
      </c>
      <c r="J207" s="8">
        <v>-7.9283347724335308E-3</v>
      </c>
      <c r="K207" s="8">
        <v>-1.10244436640273E-2</v>
      </c>
      <c r="L207" s="8">
        <v>-1.65081020375605E-2</v>
      </c>
      <c r="M207" s="8">
        <v>-1.8410869856156201E-2</v>
      </c>
      <c r="N207" s="8">
        <v>-2.9647120037134399E-2</v>
      </c>
      <c r="O207" s="8"/>
      <c r="P207" s="8"/>
      <c r="Q207" s="8"/>
      <c r="R207" s="8"/>
      <c r="S207" s="8"/>
      <c r="V207">
        <v>390.00000000004502</v>
      </c>
      <c r="W207" s="8">
        <v>4.3112276359181703E-2</v>
      </c>
      <c r="X207" s="8">
        <v>3.1602734730756303E-2</v>
      </c>
      <c r="Y207" s="8">
        <v>-8.1213260419998601E-2</v>
      </c>
      <c r="Z207" s="8">
        <v>2.6989614088874601E-3</v>
      </c>
      <c r="AA207" s="8">
        <v>1.6132487635157601E-4</v>
      </c>
      <c r="AB207" s="8">
        <v>-3.8617263334826098E-3</v>
      </c>
    </row>
    <row r="208" spans="1:28" x14ac:dyDescent="0.55000000000000004">
      <c r="A208">
        <v>391.00000000004599</v>
      </c>
      <c r="B208" s="8">
        <v>8.86550135461176E-2</v>
      </c>
      <c r="C208" s="8">
        <v>1.2688442262449001E-3</v>
      </c>
      <c r="D208" s="8">
        <v>1.3118532105489799E-3</v>
      </c>
      <c r="E208" s="8">
        <v>2.5159024918709398E-3</v>
      </c>
      <c r="F208" s="8">
        <v>3.4934079988296402E-4</v>
      </c>
      <c r="G208" s="8">
        <v>-3.8183662944804801E-3</v>
      </c>
      <c r="H208" s="8">
        <v>-9.3441200964309908E-3</v>
      </c>
      <c r="I208" s="8">
        <v>-1.04785558292649E-2</v>
      </c>
      <c r="J208" s="8">
        <v>-1.00834318476598E-2</v>
      </c>
      <c r="K208" s="8">
        <v>-1.31150770869485E-2</v>
      </c>
      <c r="L208" s="8">
        <v>-2.2690906337092798E-2</v>
      </c>
      <c r="M208" s="8">
        <v>-2.33187515686459E-2</v>
      </c>
      <c r="N208" s="8">
        <v>-3.49070602611855E-2</v>
      </c>
      <c r="O208" s="8"/>
      <c r="P208" s="8"/>
      <c r="Q208" s="8"/>
      <c r="R208" s="8"/>
      <c r="S208" s="8"/>
      <c r="V208">
        <v>391.00000000004599</v>
      </c>
      <c r="W208" s="8">
        <v>4.2506802633977298E-2</v>
      </c>
      <c r="X208" s="8">
        <v>3.1194976579302501E-2</v>
      </c>
      <c r="Y208">
        <v>-0.102168722897967</v>
      </c>
      <c r="Z208" s="8">
        <v>-9.9970848311496793E-4</v>
      </c>
      <c r="AA208" s="8">
        <v>-9.5734808801915502E-4</v>
      </c>
      <c r="AB208" s="8">
        <v>-4.9574194901832102E-3</v>
      </c>
    </row>
    <row r="209" spans="1:28" x14ac:dyDescent="0.55000000000000004">
      <c r="A209">
        <v>392.00000000004599</v>
      </c>
      <c r="B209" s="8">
        <v>8.9320614110562802E-2</v>
      </c>
      <c r="C209" s="8">
        <v>2.6156129805829701E-3</v>
      </c>
      <c r="D209" s="8">
        <v>-1.62878302501331E-3</v>
      </c>
      <c r="E209" s="8">
        <v>-2.12637695176236E-4</v>
      </c>
      <c r="F209" s="8">
        <v>-4.0122816359742302E-3</v>
      </c>
      <c r="G209" s="8">
        <v>-6.3653448693950596E-3</v>
      </c>
      <c r="H209" s="8">
        <v>-7.4944076082623197E-3</v>
      </c>
      <c r="I209">
        <v>-1.2143807482914999E-2</v>
      </c>
      <c r="J209" s="8">
        <v>-1.06638088497655E-2</v>
      </c>
      <c r="K209" s="8">
        <v>-1.5250719520874499E-2</v>
      </c>
      <c r="L209" s="8">
        <v>-2.40749959389479E-2</v>
      </c>
      <c r="M209" s="8">
        <v>-2.75209018498704E-2</v>
      </c>
      <c r="N209" s="8">
        <v>-3.8977473141712599E-2</v>
      </c>
      <c r="O209" s="8"/>
      <c r="P209" s="8"/>
      <c r="Q209" s="8"/>
      <c r="R209" s="8"/>
      <c r="S209" s="8"/>
      <c r="V209">
        <v>392.00000000004599</v>
      </c>
      <c r="W209" s="8">
        <v>4.1958350601312498E-2</v>
      </c>
      <c r="X209" s="8">
        <v>2.73369144291409E-2</v>
      </c>
      <c r="Y209">
        <v>-0.15372880967848199</v>
      </c>
      <c r="Z209" s="8">
        <v>-2.4944808003313601E-3</v>
      </c>
      <c r="AA209" s="8">
        <v>-4.1874155818738797E-3</v>
      </c>
      <c r="AB209" s="8">
        <v>-6.7488708645299803E-3</v>
      </c>
    </row>
    <row r="210" spans="1:28" x14ac:dyDescent="0.55000000000000004">
      <c r="A210">
        <v>393.00000000004599</v>
      </c>
      <c r="B210" s="8">
        <v>9.0061717245840694E-2</v>
      </c>
      <c r="C210" s="8">
        <v>2.1211035487977798E-3</v>
      </c>
      <c r="D210" s="8">
        <v>-1.5894251328717501E-3</v>
      </c>
      <c r="E210" s="8">
        <v>3.5675416164524703E-4</v>
      </c>
      <c r="F210" s="8">
        <v>-4.2384521710010998E-3</v>
      </c>
      <c r="G210" s="8">
        <v>-5.9673231328877304E-3</v>
      </c>
      <c r="H210" s="8">
        <v>-9.5703338672512295E-3</v>
      </c>
      <c r="I210">
        <v>-1.2936320009429E-2</v>
      </c>
      <c r="J210" s="8">
        <v>-1.1848902211784499E-2</v>
      </c>
      <c r="K210" s="8">
        <v>-1.75941192825603E-2</v>
      </c>
      <c r="L210" s="8">
        <v>-2.30189459444958E-2</v>
      </c>
      <c r="M210" s="8">
        <v>-3.01318054464026E-2</v>
      </c>
      <c r="N210" s="8">
        <v>-4.21839415268183E-2</v>
      </c>
      <c r="O210" s="8"/>
      <c r="P210" s="8"/>
      <c r="Q210" s="8"/>
      <c r="R210" s="8"/>
      <c r="S210" s="8"/>
      <c r="V210">
        <v>393.00000000004599</v>
      </c>
      <c r="W210" s="8">
        <v>3.9903927792227699E-2</v>
      </c>
      <c r="X210" s="8">
        <v>2.7627503483504501E-2</v>
      </c>
      <c r="Y210">
        <v>-7.1272727780565995E-2</v>
      </c>
      <c r="Z210" s="8">
        <v>-3.5969262986500598E-3</v>
      </c>
      <c r="AA210" s="8">
        <v>-4.0608812936723804E-3</v>
      </c>
      <c r="AB210" s="8">
        <v>-6.49854236670674E-3</v>
      </c>
    </row>
    <row r="211" spans="1:28" x14ac:dyDescent="0.55000000000000004">
      <c r="A211">
        <v>394.00000000004599</v>
      </c>
      <c r="B211" s="8">
        <v>8.8853335149154403E-2</v>
      </c>
      <c r="C211" s="8">
        <v>-5.3988454218543795E-4</v>
      </c>
      <c r="D211" s="8">
        <v>-1.5107936678184801E-3</v>
      </c>
      <c r="E211" s="8">
        <v>-2.0074015012343399E-3</v>
      </c>
      <c r="F211" s="8">
        <v>-4.31984856059633E-3</v>
      </c>
      <c r="G211" s="8">
        <v>-7.0042120715026598E-3</v>
      </c>
      <c r="H211" s="8">
        <v>-1.2208039142774499E-2</v>
      </c>
      <c r="I211">
        <v>-1.1439984271884E-2</v>
      </c>
      <c r="J211" s="8">
        <v>-1.28317841400927E-2</v>
      </c>
      <c r="K211" s="8">
        <v>-1.6741068814829899E-2</v>
      </c>
      <c r="L211" s="8">
        <v>-2.7823068717561902E-2</v>
      </c>
      <c r="M211" s="8">
        <v>-3.5768208670262903E-2</v>
      </c>
      <c r="N211" s="8">
        <v>-4.4412913782478101E-2</v>
      </c>
      <c r="O211" s="8"/>
      <c r="P211" s="8"/>
      <c r="Q211" s="8"/>
      <c r="R211" s="8"/>
      <c r="S211" s="8"/>
      <c r="V211">
        <v>394.00000000004599</v>
      </c>
      <c r="W211" s="8">
        <v>3.7063133405446202E-2</v>
      </c>
      <c r="X211" s="8">
        <v>2.6419023684544799E-2</v>
      </c>
      <c r="Y211" s="8">
        <v>-5.0121431309376102E-2</v>
      </c>
      <c r="Z211" s="8">
        <v>-5.3448536537609604E-3</v>
      </c>
      <c r="AA211" s="8">
        <v>-5.3816162622307602E-3</v>
      </c>
      <c r="AB211" s="8">
        <v>-1.01744095260372E-2</v>
      </c>
    </row>
    <row r="212" spans="1:28" x14ac:dyDescent="0.55000000000000004">
      <c r="A212">
        <v>395.00000000004701</v>
      </c>
      <c r="B212" s="8">
        <v>8.7818958457205804E-2</v>
      </c>
      <c r="C212" s="8">
        <v>3.14989323891609E-3</v>
      </c>
      <c r="D212" s="8">
        <v>-1.8665699167343099E-5</v>
      </c>
      <c r="E212" s="8">
        <v>2.14231638163869E-4</v>
      </c>
      <c r="F212" s="8">
        <v>-1.1942131066896601E-3</v>
      </c>
      <c r="G212">
        <v>-5.6522311499839998E-3</v>
      </c>
      <c r="H212" s="8">
        <v>-8.6444815415883808E-3</v>
      </c>
      <c r="I212" s="8">
        <v>-9.5768876736064996E-3</v>
      </c>
      <c r="J212" s="8">
        <v>-1.17234611598378E-2</v>
      </c>
      <c r="K212" s="8">
        <v>-1.7206408716136299E-2</v>
      </c>
      <c r="L212" s="8">
        <v>-2.6091236950029899E-2</v>
      </c>
      <c r="M212" s="8">
        <v>-3.4737428288437601E-2</v>
      </c>
      <c r="N212" s="8">
        <v>-4.4404582771669102E-2</v>
      </c>
      <c r="O212" s="8"/>
      <c r="P212" s="8"/>
      <c r="Q212" s="8"/>
      <c r="R212" s="8"/>
      <c r="S212" s="8"/>
      <c r="V212">
        <v>395.00000000004701</v>
      </c>
      <c r="W212" s="8">
        <v>3.9316253192863498E-2</v>
      </c>
      <c r="X212" s="8">
        <v>2.9613454760848399E-2</v>
      </c>
      <c r="Y212" s="8">
        <v>-4.1497725912168097E-2</v>
      </c>
      <c r="Z212" s="8">
        <v>-1.7250431359812899E-3</v>
      </c>
      <c r="AA212" s="8">
        <v>-2.1733600868463101E-3</v>
      </c>
      <c r="AB212" s="8">
        <v>-8.2630643670236707E-3</v>
      </c>
    </row>
    <row r="213" spans="1:28" x14ac:dyDescent="0.55000000000000004">
      <c r="A213">
        <v>396.00000000004701</v>
      </c>
      <c r="B213" s="8">
        <v>8.8041287664699097E-2</v>
      </c>
      <c r="C213" s="8">
        <v>2.3369282575587099E-3</v>
      </c>
      <c r="D213" s="8">
        <v>-8.1850530082043895E-4</v>
      </c>
      <c r="E213" s="8">
        <v>1.6624041103665399E-5</v>
      </c>
      <c r="F213" s="8">
        <v>-3.5625642518339802E-3</v>
      </c>
      <c r="G213" s="8">
        <v>-5.4129447713919202E-3</v>
      </c>
      <c r="H213" s="8">
        <v>-1.0440033589224899E-2</v>
      </c>
      <c r="I213" s="8">
        <v>-1.17238938258435E-2</v>
      </c>
      <c r="J213" s="8">
        <v>-1.36745436129753E-2</v>
      </c>
      <c r="K213" s="8">
        <v>-1.63960865573133E-2</v>
      </c>
      <c r="L213">
        <v>-2.83908742766E-2</v>
      </c>
      <c r="M213">
        <v>-3.7561673733137999E-2</v>
      </c>
      <c r="N213" s="8">
        <v>-4.82016495030793E-2</v>
      </c>
      <c r="O213" s="8"/>
      <c r="P213" s="8"/>
      <c r="Q213" s="8"/>
      <c r="R213" s="8"/>
      <c r="S213" s="8"/>
      <c r="V213">
        <v>396.00000000004701</v>
      </c>
      <c r="W213" s="8">
        <v>3.8655079295475202E-2</v>
      </c>
      <c r="X213" s="8">
        <v>2.8892625701452401E-2</v>
      </c>
      <c r="Y213">
        <v>-0.15833584701422501</v>
      </c>
      <c r="Z213" s="8">
        <v>-2.41409395324426E-3</v>
      </c>
      <c r="AA213" s="8">
        <v>-4.5331149822553001E-3</v>
      </c>
      <c r="AB213" s="8">
        <v>-9.0901622190018797E-3</v>
      </c>
    </row>
    <row r="214" spans="1:28" x14ac:dyDescent="0.55000000000000004">
      <c r="A214">
        <v>397.00000000004701</v>
      </c>
      <c r="B214" s="8">
        <v>8.9388219438748598E-2</v>
      </c>
      <c r="C214" s="8">
        <v>1.3507770169939E-3</v>
      </c>
      <c r="D214" s="8">
        <v>5.9948809311836601E-4</v>
      </c>
      <c r="E214" s="8">
        <v>8.2293219047469598E-4</v>
      </c>
      <c r="F214" s="8">
        <v>-2.6219759642754502E-3</v>
      </c>
      <c r="G214" s="8">
        <v>-4.8016877237778699E-3</v>
      </c>
      <c r="H214" s="8">
        <v>-1.1360991202652901E-2</v>
      </c>
      <c r="I214" s="8">
        <v>-1.31523456758304E-2</v>
      </c>
      <c r="J214" s="8">
        <v>-1.58299730745197E-2</v>
      </c>
      <c r="K214">
        <v>-1.9734730626361E-2</v>
      </c>
      <c r="L214">
        <v>-3.1302536304519998E-2</v>
      </c>
      <c r="M214">
        <v>-4.1491931016976999E-2</v>
      </c>
      <c r="N214" s="8">
        <v>-4.9656816658191598E-2</v>
      </c>
      <c r="O214" s="8"/>
      <c r="P214" s="8"/>
      <c r="Q214" s="8"/>
      <c r="R214" s="8"/>
      <c r="S214" s="8"/>
      <c r="V214">
        <v>397.00000000004701</v>
      </c>
      <c r="W214" s="8">
        <v>3.9739454038210498E-2</v>
      </c>
      <c r="X214" s="8">
        <v>2.4195086588903399E-2</v>
      </c>
      <c r="Y214">
        <v>-0.13186980748559399</v>
      </c>
      <c r="Z214" s="8">
        <v>-3.4724933430461402E-3</v>
      </c>
      <c r="AA214" s="8">
        <v>-6.6244370591733801E-3</v>
      </c>
      <c r="AB214" s="8">
        <v>-1.1222980505535799E-2</v>
      </c>
    </row>
    <row r="215" spans="1:28" x14ac:dyDescent="0.55000000000000004">
      <c r="A215">
        <v>398.00000000004701</v>
      </c>
      <c r="B215" s="8">
        <v>8.99195059895989E-2</v>
      </c>
      <c r="C215" s="8">
        <v>2.3979161349917599E-3</v>
      </c>
      <c r="D215" s="8">
        <v>7.8566165047285895E-4</v>
      </c>
      <c r="E215" s="8">
        <v>1.20646585221039E-3</v>
      </c>
      <c r="F215" s="8">
        <v>-2.70157471374728E-3</v>
      </c>
      <c r="G215" s="8">
        <v>-5.5139909540914602E-3</v>
      </c>
      <c r="H215" s="8">
        <v>-1.18469632808619E-2</v>
      </c>
      <c r="I215" s="8">
        <v>-1.49113709384276E-2</v>
      </c>
      <c r="J215" s="8">
        <v>-1.49708328591298E-2</v>
      </c>
      <c r="K215" s="8">
        <v>-2.1103419801332401E-2</v>
      </c>
      <c r="L215" s="8">
        <v>-2.96440020966777E-2</v>
      </c>
      <c r="M215" s="8">
        <v>-4.0914750546074102E-2</v>
      </c>
      <c r="N215" s="8">
        <v>-5.29865016341204E-2</v>
      </c>
      <c r="O215" s="8"/>
      <c r="P215" s="8"/>
      <c r="Q215" s="8"/>
      <c r="R215" s="8"/>
      <c r="S215" s="8"/>
      <c r="V215">
        <v>398.00000000004701</v>
      </c>
      <c r="W215" s="8">
        <v>3.62485542444273E-2</v>
      </c>
      <c r="X215" s="8">
        <v>2.66760254570092E-2</v>
      </c>
      <c r="Y215">
        <v>-0.13105969109165899</v>
      </c>
      <c r="Z215" s="8">
        <v>-1.3950547132926599E-3</v>
      </c>
      <c r="AA215" s="8">
        <v>-6.7120658891506599E-3</v>
      </c>
      <c r="AB215" s="8">
        <v>-1.05191003238231E-2</v>
      </c>
    </row>
    <row r="216" spans="1:28" x14ac:dyDescent="0.55000000000000004">
      <c r="A216">
        <v>399.00000000004798</v>
      </c>
      <c r="B216" s="8">
        <v>9.0757558454752696E-2</v>
      </c>
      <c r="C216" s="8">
        <v>1.0137475502976E-3</v>
      </c>
      <c r="D216" s="8">
        <v>-7.8133092181933495E-4</v>
      </c>
      <c r="E216" s="8">
        <v>-1.5172027098085501E-3</v>
      </c>
      <c r="F216" s="8">
        <v>-4.4935604396241302E-3</v>
      </c>
      <c r="G216" s="8">
        <v>-7.5392844212176001E-3</v>
      </c>
      <c r="H216" s="8">
        <v>-1.15201071452829E-2</v>
      </c>
      <c r="I216" s="8">
        <v>-1.35728907217087E-2</v>
      </c>
      <c r="J216" s="8">
        <v>-1.74730775185056E-2</v>
      </c>
      <c r="K216" s="8">
        <v>-2.1764615779926701E-2</v>
      </c>
      <c r="L216" s="8">
        <v>-3.0135939427425401E-2</v>
      </c>
      <c r="M216" s="8">
        <v>-4.2849038216780599E-2</v>
      </c>
      <c r="N216" s="8">
        <v>-5.4639111686703497E-2</v>
      </c>
      <c r="O216" s="8"/>
      <c r="P216" s="8"/>
      <c r="Q216" s="8"/>
      <c r="R216" s="8"/>
      <c r="S216" s="8"/>
      <c r="V216">
        <v>399.00000000004798</v>
      </c>
      <c r="W216" s="8">
        <v>3.1684756335766701E-2</v>
      </c>
      <c r="X216" s="8">
        <v>2.5633842012461799E-2</v>
      </c>
      <c r="Y216">
        <v>-5.7478461833205999E-2</v>
      </c>
      <c r="Z216" s="8">
        <v>-3.8082615895706699E-3</v>
      </c>
      <c r="AA216" s="8">
        <v>-8.9540252851982392E-3</v>
      </c>
      <c r="AB216">
        <v>-1.1504413023192E-2</v>
      </c>
    </row>
    <row r="217" spans="1:28" x14ac:dyDescent="0.55000000000000004">
      <c r="A217">
        <v>400.00000000004798</v>
      </c>
      <c r="B217" s="8">
        <v>8.8994088390973405E-2</v>
      </c>
      <c r="C217" s="8">
        <v>4.8825655489375203E-2</v>
      </c>
      <c r="D217" s="8">
        <v>6.8105139140139698E-4</v>
      </c>
      <c r="E217" s="8">
        <v>6.9454172787645303E-4</v>
      </c>
      <c r="F217" s="8">
        <v>-3.1056108804478001E-3</v>
      </c>
      <c r="G217" s="8">
        <v>-8.0290538359034692E-3</v>
      </c>
      <c r="H217" s="8">
        <v>-1.21780386360391E-2</v>
      </c>
      <c r="I217" s="8">
        <v>-1.2554084388628799E-2</v>
      </c>
      <c r="J217" s="8">
        <v>-1.7048034342949901E-2</v>
      </c>
      <c r="K217" s="8">
        <v>-2.1924297887453099E-2</v>
      </c>
      <c r="L217" s="8">
        <v>-3.2551027108158402E-2</v>
      </c>
      <c r="M217" s="8">
        <v>-4.26580042666262E-2</v>
      </c>
      <c r="N217" s="8">
        <v>-5.50735520241405E-2</v>
      </c>
      <c r="O217" s="8"/>
      <c r="P217" s="8"/>
      <c r="Q217" s="8"/>
      <c r="R217" s="8"/>
      <c r="S217" s="8"/>
      <c r="V217">
        <v>400.00000000004798</v>
      </c>
      <c r="W217">
        <v>0.142100203075437</v>
      </c>
      <c r="X217" s="8">
        <v>2.5463377789857699E-2</v>
      </c>
      <c r="Y217">
        <v>-4.1493372704614E-2</v>
      </c>
      <c r="Z217" s="8">
        <v>-4.9948989922050198E-3</v>
      </c>
      <c r="AA217" s="8">
        <v>-6.1902628116038104E-3</v>
      </c>
      <c r="AB217" s="8">
        <v>-9.53247214367689E-3</v>
      </c>
    </row>
    <row r="218" spans="1:28" x14ac:dyDescent="0.55000000000000004">
      <c r="A218">
        <v>401.00000000004798</v>
      </c>
      <c r="B218" s="8">
        <v>6.1330123499297902E-2</v>
      </c>
      <c r="C218" s="8">
        <v>6.3350263880151503E-4</v>
      </c>
      <c r="D218" s="8">
        <v>-1.47268530099444E-5</v>
      </c>
      <c r="E218" s="8">
        <v>-1.5601981432413401E-3</v>
      </c>
      <c r="F218" s="8">
        <v>-4.3309471800420203E-3</v>
      </c>
      <c r="G218" s="8">
        <v>-7.4663835520367003E-3</v>
      </c>
      <c r="H218" s="8">
        <v>-1.03386843873717E-2</v>
      </c>
      <c r="I218" s="8">
        <v>-1.3806483749906199E-2</v>
      </c>
      <c r="J218" s="8">
        <v>-1.52796627475369E-2</v>
      </c>
      <c r="K218" s="8">
        <v>-2.1351943080174601E-2</v>
      </c>
      <c r="L218" s="8">
        <v>-3.16260284859394E-2</v>
      </c>
      <c r="M218" s="8">
        <v>-4.2026277007818698E-2</v>
      </c>
      <c r="N218" s="8">
        <v>-5.44065361644075E-2</v>
      </c>
      <c r="O218" s="8"/>
      <c r="P218" s="8"/>
      <c r="Q218" s="8"/>
      <c r="R218" s="8"/>
      <c r="S218" s="8"/>
      <c r="V218">
        <v>401.00000000004798</v>
      </c>
      <c r="W218" s="8">
        <v>3.6131016441739099E-2</v>
      </c>
      <c r="X218" s="8">
        <v>2.7396090342333201E-2</v>
      </c>
      <c r="Y218" s="8">
        <v>2.3294027574727299E-5</v>
      </c>
      <c r="Z218" s="8">
        <v>-3.9318430619208903E-3</v>
      </c>
      <c r="AA218" s="8">
        <v>-7.1999706152854797E-3</v>
      </c>
      <c r="AB218" s="8">
        <v>-9.7195399073991395E-3</v>
      </c>
    </row>
    <row r="219" spans="1:28" x14ac:dyDescent="0.55000000000000004">
      <c r="A219">
        <v>402.00000000004798</v>
      </c>
      <c r="B219">
        <v>6.1331447045034002E-2</v>
      </c>
      <c r="C219" s="8">
        <v>7.9988050266881195E-4</v>
      </c>
      <c r="D219" s="8">
        <v>-1.4112346797499201E-4</v>
      </c>
      <c r="E219" s="8">
        <v>-1.7897308501148301E-3</v>
      </c>
      <c r="F219" s="8">
        <v>-4.1577817502437102E-3</v>
      </c>
      <c r="G219" s="8">
        <v>-7.6620737508430797E-3</v>
      </c>
      <c r="H219">
        <v>-1.0845334883012E-2</v>
      </c>
      <c r="I219" s="8">
        <v>-1.4233746098896201E-2</v>
      </c>
      <c r="J219" s="8">
        <v>-1.56227504562377E-2</v>
      </c>
      <c r="K219" s="8">
        <v>-2.16927394947223E-2</v>
      </c>
      <c r="L219" s="8">
        <v>-3.2513219197712301E-2</v>
      </c>
      <c r="M219" s="8">
        <v>-4.2881006784138899E-2</v>
      </c>
      <c r="N219" s="8">
        <v>-5.5146125970517899E-2</v>
      </c>
      <c r="O219" s="8"/>
      <c r="P219" s="8"/>
      <c r="Q219" s="8"/>
      <c r="R219" s="8"/>
      <c r="S219" s="8"/>
      <c r="V219">
        <v>402.00000000004798</v>
      </c>
      <c r="W219">
        <v>3.5318466211375001E-2</v>
      </c>
      <c r="X219" s="8">
        <v>2.6819699106943901E-2</v>
      </c>
      <c r="Y219" s="8">
        <v>-7.57773248395353E-4</v>
      </c>
      <c r="Z219" s="8">
        <v>-4.6635762069826897E-3</v>
      </c>
      <c r="AA219" s="8">
        <v>-6.9143872903527697E-3</v>
      </c>
      <c r="AB219" s="8">
        <v>-9.8934344210468896E-3</v>
      </c>
    </row>
    <row r="220" spans="1:28" x14ac:dyDescent="0.55000000000000004">
      <c r="A220">
        <v>403.00000000004798</v>
      </c>
      <c r="B220">
        <v>6.1027825350142999E-2</v>
      </c>
      <c r="C220" s="8">
        <v>1.0693973432700701E-3</v>
      </c>
      <c r="D220" s="8">
        <v>1.04955798011502E-4</v>
      </c>
      <c r="E220" s="8">
        <v>-1.6101111179361899E-3</v>
      </c>
      <c r="F220">
        <v>-4.1534876254579996E-3</v>
      </c>
      <c r="G220" s="8">
        <v>-7.8947659212183097E-3</v>
      </c>
      <c r="H220" s="8">
        <v>-1.06026435185882E-2</v>
      </c>
      <c r="I220" s="8">
        <v>-1.42199205840506E-2</v>
      </c>
      <c r="J220" s="8">
        <v>-1.57093246586677E-2</v>
      </c>
      <c r="K220" s="8">
        <v>-2.1990403171429099E-2</v>
      </c>
      <c r="L220" s="8">
        <v>-3.2707216643368502E-2</v>
      </c>
      <c r="M220" s="8">
        <v>-4.3373456530122298E-2</v>
      </c>
      <c r="N220">
        <v>-5.5770497996209999E-2</v>
      </c>
      <c r="V220">
        <v>403.00000000004798</v>
      </c>
      <c r="W220" s="8">
        <v>3.51890615940482E-2</v>
      </c>
      <c r="X220" s="8">
        <v>2.6021876014842502E-2</v>
      </c>
      <c r="Y220" s="8">
        <v>-5.1456466368929104E-4</v>
      </c>
      <c r="Z220" s="8">
        <v>-4.7270852005671703E-3</v>
      </c>
      <c r="AA220" s="8">
        <v>-6.8598774044098896E-3</v>
      </c>
      <c r="AB220" s="8">
        <v>-1.02878757039052E-2</v>
      </c>
    </row>
    <row r="221" spans="1:28" x14ac:dyDescent="0.55000000000000004">
      <c r="A221">
        <v>404.000000000049</v>
      </c>
      <c r="B221" s="8">
        <v>6.1545519570481801E-2</v>
      </c>
      <c r="C221" s="8">
        <v>5.6145805948262198E-4</v>
      </c>
      <c r="D221" s="8">
        <v>-3.47501017262078E-4</v>
      </c>
      <c r="E221" s="8">
        <v>-2.0464950025767099E-3</v>
      </c>
      <c r="F221" s="8">
        <v>-4.8726170491339704E-3</v>
      </c>
      <c r="G221" s="8">
        <v>-8.2293762496534594E-3</v>
      </c>
      <c r="H221" s="8">
        <v>-1.0995048824972301E-2</v>
      </c>
      <c r="I221" s="8">
        <v>-1.4818487917139101E-2</v>
      </c>
      <c r="J221" s="8">
        <v>-1.6736099854621898E-2</v>
      </c>
      <c r="K221" s="8">
        <v>-2.2791967603152601E-2</v>
      </c>
      <c r="L221" s="8">
        <v>-3.3923068584751803E-2</v>
      </c>
      <c r="M221" s="8">
        <v>-4.4401006319641598E-2</v>
      </c>
      <c r="N221" s="8">
        <v>-5.6756228289028099E-2</v>
      </c>
      <c r="O221" s="8"/>
      <c r="P221" s="8"/>
      <c r="Q221" s="8"/>
      <c r="R221" s="8"/>
      <c r="S221" s="8"/>
      <c r="V221">
        <v>404.000000000049</v>
      </c>
      <c r="W221" s="8">
        <v>3.3707970784099602E-2</v>
      </c>
      <c r="X221" s="8">
        <v>2.5160417021613299E-2</v>
      </c>
      <c r="Y221" s="8">
        <v>-9.6646080532285597E-4</v>
      </c>
      <c r="Z221" s="8">
        <v>-5.2265396072038598E-3</v>
      </c>
      <c r="AA221" s="8">
        <v>-8.1415687404083007E-3</v>
      </c>
      <c r="AB221" s="8">
        <v>-1.07739140884195E-2</v>
      </c>
    </row>
    <row r="222" spans="1:28" x14ac:dyDescent="0.55000000000000004">
      <c r="A222">
        <v>405.000000000049</v>
      </c>
      <c r="B222" s="8">
        <v>6.1566476878960399E-2</v>
      </c>
      <c r="C222" s="8">
        <v>6.9026900756389404E-4</v>
      </c>
      <c r="D222" s="8">
        <v>-2.33296786250423E-4</v>
      </c>
      <c r="E222" s="8">
        <v>-1.6177686993697699E-3</v>
      </c>
      <c r="F222" s="8">
        <v>-4.54184265306911E-3</v>
      </c>
      <c r="G222" s="8">
        <v>-8.2074504190967502E-3</v>
      </c>
      <c r="H222" s="8">
        <v>-1.13690354809128E-2</v>
      </c>
      <c r="I222" s="8">
        <v>-1.4401023257427099E-2</v>
      </c>
      <c r="J222" s="8">
        <v>-1.6637448563621302E-2</v>
      </c>
      <c r="K222" s="8">
        <v>-2.26118136866434E-2</v>
      </c>
      <c r="L222" s="8">
        <v>-3.3232570155748903E-2</v>
      </c>
      <c r="M222">
        <v>-4.3921198214522998E-2</v>
      </c>
      <c r="N222" s="8">
        <v>-5.6778477882431302E-2</v>
      </c>
      <c r="O222" s="8"/>
      <c r="P222" s="8"/>
      <c r="Q222" s="8"/>
      <c r="R222" s="8"/>
      <c r="S222" s="8"/>
      <c r="V222">
        <v>405.000000000049</v>
      </c>
      <c r="W222" s="8">
        <v>3.3787734945187303E-2</v>
      </c>
      <c r="X222">
        <v>2.5144335871252001E-2</v>
      </c>
      <c r="Y222" s="8">
        <v>-1.3100634228508899E-3</v>
      </c>
      <c r="Z222" s="8">
        <v>-5.2773996074074597E-3</v>
      </c>
      <c r="AA222" s="8">
        <v>-8.1188225657356193E-3</v>
      </c>
      <c r="AB222" s="8">
        <v>-1.0490887385463599E-2</v>
      </c>
    </row>
    <row r="223" spans="1:28" x14ac:dyDescent="0.55000000000000004">
      <c r="A223">
        <v>406.000000000049</v>
      </c>
      <c r="B223" s="8">
        <v>6.1607563531749197E-2</v>
      </c>
      <c r="C223" s="8">
        <v>9.4993279384642405E-4</v>
      </c>
      <c r="D223" s="8">
        <v>1.81397210196832E-4</v>
      </c>
      <c r="E223" s="8">
        <v>-1.1819892214319199E-3</v>
      </c>
      <c r="F223" s="8">
        <v>-4.3976428745870202E-3</v>
      </c>
      <c r="G223" s="8">
        <v>-7.7100834436365099E-3</v>
      </c>
      <c r="H223" s="8">
        <v>-1.08687347545943E-2</v>
      </c>
      <c r="I223" s="8">
        <v>-1.4025544570807199E-2</v>
      </c>
      <c r="J223" s="8">
        <v>-1.6178148877678499E-2</v>
      </c>
      <c r="K223">
        <v>-2.1926864520175001E-2</v>
      </c>
      <c r="L223" s="8">
        <v>-3.3263379632742299E-2</v>
      </c>
      <c r="M223" s="8">
        <v>-4.3761280894110702E-2</v>
      </c>
      <c r="N223" s="8">
        <v>-5.64472034859397E-2</v>
      </c>
      <c r="O223" s="8"/>
      <c r="P223" s="8"/>
      <c r="Q223" s="8"/>
      <c r="R223" s="8"/>
      <c r="S223" s="8"/>
      <c r="V223">
        <v>406.000000000049</v>
      </c>
      <c r="W223" s="8">
        <v>3.3698074627445201E-2</v>
      </c>
      <c r="X223" s="8">
        <v>2.50937958010846E-2</v>
      </c>
      <c r="Y223" s="8">
        <v>-7.0001631002273397E-4</v>
      </c>
      <c r="Z223" s="8">
        <v>-5.3789113195620297E-3</v>
      </c>
      <c r="AA223" s="8">
        <v>-7.5689541334694899E-3</v>
      </c>
      <c r="AB223" s="8">
        <v>-1.0638717275324901E-2</v>
      </c>
    </row>
    <row r="224" spans="1:28" x14ac:dyDescent="0.55000000000000004">
      <c r="A224">
        <v>407.000000000049</v>
      </c>
      <c r="B224" s="8">
        <v>6.23685077159611E-2</v>
      </c>
      <c r="C224" s="8">
        <v>4.7331012715378398E-4</v>
      </c>
      <c r="D224" s="8">
        <v>-3.9589703789444798E-4</v>
      </c>
      <c r="E224" s="8">
        <v>-1.80207155685483E-3</v>
      </c>
      <c r="F224" s="8">
        <v>-4.8579226632237699E-3</v>
      </c>
      <c r="G224" s="8">
        <v>-8.0801739042055502E-3</v>
      </c>
      <c r="H224" s="8">
        <v>-1.1046834447158101E-2</v>
      </c>
      <c r="I224" s="8">
        <v>-1.44917988212522E-2</v>
      </c>
      <c r="J224">
        <v>-1.6617998219989001E-2</v>
      </c>
      <c r="K224" s="8">
        <v>-2.28334960446996E-2</v>
      </c>
      <c r="L224" s="8">
        <v>-3.3672973823494101E-2</v>
      </c>
      <c r="M224" s="8">
        <v>-4.47497716892018E-2</v>
      </c>
      <c r="N224" s="8">
        <v>-5.7393327291425301E-2</v>
      </c>
      <c r="O224" s="8"/>
      <c r="P224" s="8"/>
      <c r="Q224" s="8"/>
      <c r="R224" s="8"/>
      <c r="S224" s="8"/>
      <c r="V224">
        <v>407.000000000049</v>
      </c>
      <c r="W224">
        <v>3.2727250125785E-2</v>
      </c>
      <c r="X224">
        <v>2.4321543004380001E-2</v>
      </c>
      <c r="Y224">
        <v>-1.3773206782009999E-3</v>
      </c>
      <c r="Z224" s="8">
        <v>-5.2428800223672002E-3</v>
      </c>
      <c r="AA224" s="8">
        <v>-8.5838670011198492E-3</v>
      </c>
      <c r="AB224" s="8">
        <v>-1.0814731258623899E-2</v>
      </c>
    </row>
    <row r="225" spans="1:28" x14ac:dyDescent="0.55000000000000004">
      <c r="A225">
        <v>408.00000000005002</v>
      </c>
      <c r="B225" s="8">
        <v>6.2981531951313105E-2</v>
      </c>
      <c r="C225" s="8">
        <v>2.57177215511036E-5</v>
      </c>
      <c r="D225" s="8">
        <v>-3.11383463980048E-4</v>
      </c>
      <c r="E225">
        <v>-2.3558098996660001E-3</v>
      </c>
      <c r="F225" s="8">
        <v>-4.9932487496306801E-3</v>
      </c>
      <c r="G225" s="8">
        <v>-8.5172337348060102E-3</v>
      </c>
      <c r="H225" s="8">
        <v>-1.15672359190778E-2</v>
      </c>
      <c r="I225" s="8">
        <v>-1.4726920488344101E-2</v>
      </c>
      <c r="J225" s="8">
        <v>-1.7264502067104101E-2</v>
      </c>
      <c r="K225" s="8">
        <v>-2.29841181005054E-2</v>
      </c>
      <c r="L225" s="8">
        <v>-3.3740803516801601E-2</v>
      </c>
      <c r="M225" s="8">
        <v>-4.49677610103267E-2</v>
      </c>
      <c r="N225" s="8">
        <v>-5.7468371145308499E-2</v>
      </c>
      <c r="O225" s="8"/>
      <c r="P225" s="8"/>
      <c r="Q225" s="8"/>
      <c r="R225" s="8"/>
      <c r="S225" s="8"/>
      <c r="V225">
        <v>408.00000000005002</v>
      </c>
      <c r="W225" s="8">
        <v>3.16834122019947E-2</v>
      </c>
      <c r="X225" s="8">
        <v>2.34459352193482E-2</v>
      </c>
      <c r="Y225" s="8">
        <v>-1.6672949576587699E-3</v>
      </c>
      <c r="Z225" s="8">
        <v>-5.9086774750174301E-3</v>
      </c>
      <c r="AA225" s="8">
        <v>-8.6649949169342599E-3</v>
      </c>
      <c r="AB225" s="8">
        <v>-1.15684524418218E-2</v>
      </c>
    </row>
    <row r="226" spans="1:28" x14ac:dyDescent="0.55000000000000004">
      <c r="A226">
        <v>409.00000000005002</v>
      </c>
      <c r="B226" s="8">
        <v>6.2986822885267205E-2</v>
      </c>
      <c r="C226" s="8">
        <v>2.7942170203209301E-4</v>
      </c>
      <c r="D226" s="8">
        <v>-1.02169262986177E-4</v>
      </c>
      <c r="E226" s="8">
        <v>-1.84258604381919E-3</v>
      </c>
      <c r="F226" s="8">
        <v>-5.0003947438633303E-3</v>
      </c>
      <c r="G226" s="8">
        <v>-8.2870245946594402E-3</v>
      </c>
      <c r="H226" s="8">
        <v>-1.14870041324549E-2</v>
      </c>
      <c r="I226" s="8">
        <v>-1.4827488878248101E-2</v>
      </c>
      <c r="J226">
        <v>-1.6959850362947001E-2</v>
      </c>
      <c r="K226" s="8">
        <v>-2.2884382436923398E-2</v>
      </c>
      <c r="L226" s="8">
        <v>-3.3876621138621103E-2</v>
      </c>
      <c r="M226">
        <v>-4.4707624677539998E-2</v>
      </c>
      <c r="N226" s="8">
        <v>-5.72102928616035E-2</v>
      </c>
      <c r="O226" s="8"/>
      <c r="P226" s="8"/>
      <c r="Q226" s="8"/>
      <c r="R226" s="8"/>
      <c r="S226" s="8"/>
      <c r="V226">
        <v>409.00000000005002</v>
      </c>
      <c r="W226" s="8">
        <v>3.1738817184289198E-2</v>
      </c>
      <c r="X226" s="8">
        <v>2.3735139110879301E-2</v>
      </c>
      <c r="Y226" s="8">
        <v>-1.8081427151152101E-3</v>
      </c>
      <c r="Z226" s="8">
        <v>-5.6733416012085397E-3</v>
      </c>
      <c r="AA226" s="8">
        <v>-8.6545360721706401E-3</v>
      </c>
      <c r="AB226" s="8">
        <v>-1.1082171832132301E-2</v>
      </c>
    </row>
    <row r="227" spans="1:28" x14ac:dyDescent="0.55000000000000004">
      <c r="A227">
        <v>410.00000000005002</v>
      </c>
      <c r="B227" s="8">
        <v>6.32504174334442E-2</v>
      </c>
      <c r="C227" s="8">
        <v>6.43103442984196E-4</v>
      </c>
      <c r="D227" s="8">
        <v>-1.41276872679368E-4</v>
      </c>
      <c r="E227" s="8">
        <v>-1.5101146222483799E-3</v>
      </c>
      <c r="F227" s="8">
        <v>-4.7346022595202604E-3</v>
      </c>
      <c r="G227" s="8">
        <v>-8.1497329771511497E-3</v>
      </c>
      <c r="H227" s="8">
        <v>-1.12957988048237E-2</v>
      </c>
      <c r="I227" s="8">
        <v>-1.45471231920563E-2</v>
      </c>
      <c r="J227" s="8">
        <v>-1.6957032322375901E-2</v>
      </c>
      <c r="K227">
        <v>-2.2987402186157999E-2</v>
      </c>
      <c r="L227" s="8">
        <v>-3.3761953984265701E-2</v>
      </c>
      <c r="M227" s="8">
        <v>-4.4848585652181902E-2</v>
      </c>
      <c r="N227">
        <v>-5.7555716501367003E-2</v>
      </c>
      <c r="V227">
        <v>410.00000000005002</v>
      </c>
      <c r="W227" s="8">
        <v>3.1223650371451899E-2</v>
      </c>
      <c r="X227" s="8">
        <v>2.2733257301982199E-2</v>
      </c>
      <c r="Y227" s="8">
        <v>-1.8961373433763599E-3</v>
      </c>
      <c r="Z227" s="8">
        <v>-5.8181341389267598E-3</v>
      </c>
      <c r="AA227" s="8">
        <v>-8.8026693270753902E-3</v>
      </c>
      <c r="AB227" s="8">
        <v>-1.09173402652865E-2</v>
      </c>
    </row>
    <row r="228" spans="1:28" x14ac:dyDescent="0.55000000000000004">
      <c r="A228">
        <v>411.00000000005002</v>
      </c>
      <c r="B228" s="8">
        <v>6.3483075142181697E-2</v>
      </c>
      <c r="C228" s="8">
        <v>4.70842374560685E-4</v>
      </c>
      <c r="D228" s="8">
        <v>2.90174512928643E-7</v>
      </c>
      <c r="E228" s="8">
        <v>-2.01642356187668E-3</v>
      </c>
      <c r="F228" s="8">
        <v>-5.05095749286112E-3</v>
      </c>
      <c r="G228" s="8">
        <v>-8.1332917805305299E-3</v>
      </c>
      <c r="H228">
        <v>-1.1222609793807001E-2</v>
      </c>
      <c r="I228" s="8">
        <v>-1.47688509990762E-2</v>
      </c>
      <c r="J228" s="8">
        <v>-1.69777157094071E-2</v>
      </c>
      <c r="K228" s="8">
        <v>-2.31115743163244E-2</v>
      </c>
      <c r="L228" s="8">
        <v>-3.3850264854854699E-2</v>
      </c>
      <c r="M228" s="8">
        <v>-4.48910071161462E-2</v>
      </c>
      <c r="N228" s="8">
        <v>-5.7651976882879201E-2</v>
      </c>
      <c r="O228" s="8"/>
      <c r="P228" s="8"/>
      <c r="Q228" s="8"/>
      <c r="R228" s="8"/>
      <c r="S228" s="8"/>
      <c r="V228">
        <v>411.00000000005002</v>
      </c>
      <c r="W228" s="8">
        <v>3.06636998161255E-2</v>
      </c>
      <c r="X228" s="8">
        <v>2.2814661739933101E-2</v>
      </c>
      <c r="Y228" s="8">
        <v>-1.77068557460319E-3</v>
      </c>
      <c r="Z228" s="8">
        <v>-5.7708138340532202E-3</v>
      </c>
      <c r="AA228" s="8">
        <v>-8.4795312405153006E-3</v>
      </c>
      <c r="AB228" s="8">
        <v>-1.0998059013727799E-2</v>
      </c>
    </row>
    <row r="229" spans="1:28" x14ac:dyDescent="0.55000000000000004">
      <c r="A229">
        <v>412.00000000005002</v>
      </c>
      <c r="B229" s="8">
        <v>6.3845174591732307E-2</v>
      </c>
      <c r="C229" s="8">
        <v>4.1151300056765201E-4</v>
      </c>
      <c r="D229" s="8">
        <v>-4.25609046231824E-4</v>
      </c>
      <c r="E229" s="8">
        <v>-1.9887221062413699E-3</v>
      </c>
      <c r="F229" s="8">
        <v>-4.9683374152993797E-3</v>
      </c>
      <c r="G229" s="8">
        <v>-8.7124294789498093E-3</v>
      </c>
      <c r="H229">
        <v>-1.1312169186028001E-2</v>
      </c>
      <c r="I229" s="8">
        <v>-1.4719330607343199E-2</v>
      </c>
      <c r="J229" s="8">
        <v>-1.6974239512047601E-2</v>
      </c>
      <c r="K229" s="8">
        <v>-2.32242737665578E-2</v>
      </c>
      <c r="L229" s="8">
        <v>-3.4172690910091397E-2</v>
      </c>
      <c r="M229">
        <v>-4.4855751344968997E-2</v>
      </c>
      <c r="N229" s="8">
        <v>-5.8122655089437703E-2</v>
      </c>
      <c r="O229" s="8"/>
      <c r="P229" s="8"/>
      <c r="Q229" s="8"/>
      <c r="R229" s="8"/>
      <c r="S229" s="8"/>
      <c r="V229">
        <v>412.00000000005002</v>
      </c>
      <c r="W229" s="8">
        <v>3.0101661124523098E-2</v>
      </c>
      <c r="X229">
        <v>2.2288201695033E-2</v>
      </c>
      <c r="Y229" s="8">
        <v>-2.17334991830003E-3</v>
      </c>
      <c r="Z229" s="8">
        <v>-5.9081205998297304E-3</v>
      </c>
      <c r="AA229" s="8">
        <v>-8.9766529172315493E-3</v>
      </c>
      <c r="AB229">
        <v>-1.1552991535863999E-2</v>
      </c>
    </row>
    <row r="230" spans="1:28" x14ac:dyDescent="0.55000000000000004">
      <c r="A230">
        <v>413.00000000005099</v>
      </c>
      <c r="B230" s="8">
        <v>6.4101485855490706E-2</v>
      </c>
      <c r="C230" s="8">
        <v>3.4490276894560002E-4</v>
      </c>
      <c r="D230" s="8">
        <v>-2.49028905879846E-4</v>
      </c>
      <c r="E230" s="8">
        <v>-2.32984956168974E-3</v>
      </c>
      <c r="F230" s="8">
        <v>-5.1285797510731502E-3</v>
      </c>
      <c r="G230" s="8">
        <v>-8.7122778296149905E-3</v>
      </c>
      <c r="H230" s="8">
        <v>-1.16160424207909E-2</v>
      </c>
      <c r="I230" s="8">
        <v>-1.51209208428722E-2</v>
      </c>
      <c r="J230" s="8">
        <v>-1.7317336506664401E-2</v>
      </c>
      <c r="K230">
        <v>-2.3031937747457001E-2</v>
      </c>
      <c r="L230" s="8">
        <v>-3.4247611326664699E-2</v>
      </c>
      <c r="M230" s="8">
        <v>-4.5205874217098103E-2</v>
      </c>
      <c r="N230" s="8">
        <v>-5.7884833636484702E-2</v>
      </c>
      <c r="O230" s="8"/>
      <c r="P230" s="8"/>
      <c r="Q230" s="8"/>
      <c r="R230" s="8"/>
      <c r="S230" s="8"/>
      <c r="V230">
        <v>413.00000000005099</v>
      </c>
      <c r="W230" s="8">
        <v>2.96305465307709E-2</v>
      </c>
      <c r="X230" s="8">
        <v>2.1533551123026799E-2</v>
      </c>
      <c r="Y230" s="8">
        <v>-2.2700056203736902E-3</v>
      </c>
      <c r="Z230" s="8">
        <v>-6.3241323732366097E-3</v>
      </c>
      <c r="AA230" s="8">
        <v>-8.7955408328989591E-3</v>
      </c>
      <c r="AB230">
        <v>-1.145218470462E-2</v>
      </c>
    </row>
    <row r="231" spans="1:28" x14ac:dyDescent="0.55000000000000004">
      <c r="A231">
        <v>414.00000000005099</v>
      </c>
      <c r="B231" s="8">
        <v>6.3993108588659794E-2</v>
      </c>
      <c r="C231" s="8">
        <v>4.5053881407664702E-4</v>
      </c>
      <c r="D231" s="8">
        <v>-2.4949591879635797E-4</v>
      </c>
      <c r="E231" s="8">
        <v>-2.0063982388921001E-3</v>
      </c>
      <c r="F231" s="8">
        <v>-4.8467197732016097E-3</v>
      </c>
      <c r="G231" s="8">
        <v>-8.3593416951102603E-3</v>
      </c>
      <c r="H231" s="8">
        <v>-1.1074510805429301E-2</v>
      </c>
      <c r="I231" s="8">
        <v>-1.47813054340078E-2</v>
      </c>
      <c r="J231" s="8">
        <v>-1.6783358801001499E-2</v>
      </c>
      <c r="K231" s="8">
        <v>-2.2902168203781201E-2</v>
      </c>
      <c r="L231" s="8">
        <v>-3.3895693023278599E-2</v>
      </c>
      <c r="M231">
        <v>-4.5045693887199E-2</v>
      </c>
      <c r="N231" s="8">
        <v>-5.7604469583910897E-2</v>
      </c>
      <c r="O231" s="8"/>
      <c r="P231" s="8"/>
      <c r="Q231" s="8"/>
      <c r="R231" s="8"/>
      <c r="S231" s="8"/>
      <c r="V231">
        <v>414.00000000005099</v>
      </c>
      <c r="W231" s="8">
        <v>2.95634472915439E-2</v>
      </c>
      <c r="X231" s="8">
        <v>2.1860084042662199E-2</v>
      </c>
      <c r="Y231" s="8">
        <v>-2.2614108572649502E-3</v>
      </c>
      <c r="Z231" s="8">
        <v>-5.8769184373439797E-3</v>
      </c>
      <c r="AA231" s="8">
        <v>-8.5050307351627503E-3</v>
      </c>
      <c r="AB231" s="8">
        <v>-1.14426865590458E-2</v>
      </c>
    </row>
    <row r="232" spans="1:28" x14ac:dyDescent="0.55000000000000004">
      <c r="A232">
        <v>415.00000000005099</v>
      </c>
      <c r="B232" s="8">
        <v>6.4104141256224795E-2</v>
      </c>
      <c r="C232" s="8">
        <v>6.0200554544000996E-4</v>
      </c>
      <c r="D232" s="8">
        <v>-1.16807034612347E-4</v>
      </c>
      <c r="E232" s="8">
        <v>-1.6898320691279599E-3</v>
      </c>
      <c r="F232" s="8">
        <v>-4.7892816566285799E-3</v>
      </c>
      <c r="G232" s="8">
        <v>-8.3601957843630493E-3</v>
      </c>
      <c r="H232" s="8">
        <v>-1.1217623752802899E-2</v>
      </c>
      <c r="I232" s="8">
        <v>-1.4560412125564699E-2</v>
      </c>
      <c r="J232" s="8">
        <v>-1.6832933752877598E-2</v>
      </c>
      <c r="K232" s="8">
        <v>-2.2975139322000099E-2</v>
      </c>
      <c r="L232" s="8">
        <v>-3.3979475468981599E-2</v>
      </c>
      <c r="M232" s="8">
        <v>-4.5095436740082602E-2</v>
      </c>
      <c r="N232" s="8">
        <v>-5.7350869390855902E-2</v>
      </c>
      <c r="O232" s="8"/>
      <c r="P232" s="8"/>
      <c r="Q232" s="8"/>
      <c r="R232" s="8"/>
      <c r="S232" s="8"/>
      <c r="V232">
        <v>415.00000000005099</v>
      </c>
      <c r="W232" s="8">
        <v>2.9372092309780599E-2</v>
      </c>
      <c r="X232" s="8">
        <v>2.0975792052741499E-2</v>
      </c>
      <c r="Y232" s="8">
        <v>-1.8937286740689299E-3</v>
      </c>
      <c r="Z232" s="8">
        <v>-5.7922722091985198E-3</v>
      </c>
      <c r="AA232" s="8">
        <v>-8.9474188123281097E-3</v>
      </c>
      <c r="AB232" s="8">
        <v>-1.1525638230370601E-2</v>
      </c>
    </row>
    <row r="233" spans="1:28" x14ac:dyDescent="0.55000000000000004">
      <c r="A233">
        <v>416.00000000005099</v>
      </c>
      <c r="B233" s="8">
        <v>6.4417267192325101E-2</v>
      </c>
      <c r="C233" s="8">
        <v>3.42078073825089E-4</v>
      </c>
      <c r="D233" s="8">
        <v>-2.4413061277527199E-4</v>
      </c>
      <c r="E233" s="8">
        <v>-2.2295299866144399E-3</v>
      </c>
      <c r="F233" s="8">
        <v>-4.9381665519213297E-3</v>
      </c>
      <c r="G233" s="8">
        <v>-8.5211159590103999E-3</v>
      </c>
      <c r="H233" s="8">
        <v>-1.1327519721125201E-2</v>
      </c>
      <c r="I233" s="8">
        <v>-1.49716894427224E-2</v>
      </c>
      <c r="J233" s="8">
        <v>-1.69265700699778E-2</v>
      </c>
      <c r="K233" s="8">
        <v>-2.2950356475912301E-2</v>
      </c>
      <c r="L233" s="8">
        <v>-3.4158912630473402E-2</v>
      </c>
      <c r="M233" s="8">
        <v>-4.5125501705180801E-2</v>
      </c>
      <c r="N233" s="8">
        <v>-5.7887539206046598E-2</v>
      </c>
      <c r="O233" s="8"/>
      <c r="P233" s="8"/>
      <c r="Q233" s="8"/>
      <c r="R233" s="8"/>
      <c r="S233" s="8"/>
      <c r="V233">
        <v>416.00000000005099</v>
      </c>
      <c r="W233">
        <v>2.8820970953894E-2</v>
      </c>
      <c r="X233" s="8">
        <v>2.07144317872331E-2</v>
      </c>
      <c r="Y233" s="8">
        <v>-2.44884915853934E-3</v>
      </c>
      <c r="Z233">
        <v>-6.3745219678030002E-3</v>
      </c>
      <c r="AA233" s="8">
        <v>-9.0792600637330505E-3</v>
      </c>
      <c r="AB233" s="8">
        <v>-1.1751154172556901E-2</v>
      </c>
    </row>
    <row r="234" spans="1:28" x14ac:dyDescent="0.55000000000000004">
      <c r="A234">
        <v>417.00000000005201</v>
      </c>
      <c r="B234">
        <v>6.4386294479234996E-2</v>
      </c>
      <c r="C234" s="8">
        <v>2.3251367684492399E-4</v>
      </c>
      <c r="D234" s="8">
        <v>-3.3177945961216401E-4</v>
      </c>
      <c r="E234" s="8">
        <v>-2.1211911014028702E-3</v>
      </c>
      <c r="F234" s="8">
        <v>-4.9431073328680703E-3</v>
      </c>
      <c r="G234" s="8">
        <v>-8.1538469299779603E-3</v>
      </c>
      <c r="H234" s="8">
        <v>-1.1473984791892501E-2</v>
      </c>
      <c r="I234" s="8">
        <v>-1.4867817094677299E-2</v>
      </c>
      <c r="J234" s="8">
        <v>-1.6670010835841301E-2</v>
      </c>
      <c r="K234" s="8">
        <v>-2.2915062438004299E-2</v>
      </c>
      <c r="L234" s="8">
        <v>-3.3892076677436898E-2</v>
      </c>
      <c r="M234" s="8">
        <v>-4.5116339030970502E-2</v>
      </c>
      <c r="N234" s="8">
        <v>-5.7487970952397903E-2</v>
      </c>
      <c r="O234" s="8"/>
      <c r="P234" s="8"/>
      <c r="Q234" s="8"/>
      <c r="R234" s="8"/>
      <c r="S234" s="8"/>
      <c r="V234">
        <v>417.00000000005201</v>
      </c>
      <c r="W234" s="8">
        <v>2.82676294089928E-2</v>
      </c>
      <c r="X234" s="8">
        <v>2.04298644662512E-2</v>
      </c>
      <c r="Y234" s="8">
        <v>-2.3533575500914801E-3</v>
      </c>
      <c r="Z234" s="8">
        <v>-6.1082023475824698E-3</v>
      </c>
      <c r="AA234" s="8">
        <v>-8.9169075654700804E-3</v>
      </c>
      <c r="AB234">
        <v>-1.1538350836219E-2</v>
      </c>
    </row>
    <row r="235" spans="1:28" x14ac:dyDescent="0.55000000000000004">
      <c r="A235">
        <v>418.00000000005201</v>
      </c>
      <c r="B235" s="8">
        <v>6.4372434731901199E-2</v>
      </c>
      <c r="C235" s="8">
        <v>5.58081555655715E-4</v>
      </c>
      <c r="D235" s="8">
        <v>-3.8588505948791799E-4</v>
      </c>
      <c r="E235" s="8">
        <v>-2.0835853978646698E-3</v>
      </c>
      <c r="F235" s="8">
        <v>-4.7695701213931498E-3</v>
      </c>
      <c r="G235" s="8">
        <v>-8.3114186383935005E-3</v>
      </c>
      <c r="H235">
        <v>-1.1011939039351999E-2</v>
      </c>
      <c r="I235" s="8">
        <v>-1.47096822948901E-2</v>
      </c>
      <c r="J235" s="8">
        <v>-1.64574434691773E-2</v>
      </c>
      <c r="K235" s="8">
        <v>-2.28761211756289E-2</v>
      </c>
      <c r="L235" s="8">
        <v>-3.4021624189507098E-2</v>
      </c>
      <c r="M235" s="8">
        <v>-4.4935755513833699E-2</v>
      </c>
      <c r="N235" s="8">
        <v>-5.7485160735507898E-2</v>
      </c>
      <c r="O235" s="8"/>
      <c r="P235" s="8"/>
      <c r="Q235" s="8"/>
      <c r="R235" s="8"/>
      <c r="S235" s="8"/>
      <c r="V235">
        <v>418.00000000005201</v>
      </c>
      <c r="W235" s="8">
        <v>2.7718522239041199E-2</v>
      </c>
      <c r="X235" s="8">
        <v>2.02432236103922E-2</v>
      </c>
      <c r="Y235" s="8">
        <v>-2.34214304965168E-3</v>
      </c>
      <c r="Z235" s="8">
        <v>-5.9869342113032398E-3</v>
      </c>
      <c r="AA235" s="8">
        <v>-8.8186055054305604E-3</v>
      </c>
      <c r="AB235" s="8">
        <v>-1.15203047057511E-2</v>
      </c>
    </row>
    <row r="236" spans="1:28" x14ac:dyDescent="0.55000000000000004">
      <c r="A236">
        <v>419.00000000005201</v>
      </c>
      <c r="B236" s="8">
        <v>6.4579228846091297E-2</v>
      </c>
      <c r="C236" s="8">
        <v>2.8623323349986901E-4</v>
      </c>
      <c r="D236" s="8">
        <v>-4.1212701622018002E-4</v>
      </c>
      <c r="E236" s="8">
        <v>-1.8304782922791299E-3</v>
      </c>
      <c r="F236" s="8">
        <v>-4.8620517592814798E-3</v>
      </c>
      <c r="G236" s="8">
        <v>-8.3022701382282401E-3</v>
      </c>
      <c r="H236" s="8">
        <v>-1.1332067427415099E-2</v>
      </c>
      <c r="I236" s="8">
        <v>-1.48045826981504E-2</v>
      </c>
      <c r="J236" s="8">
        <v>-1.67923859449664E-2</v>
      </c>
      <c r="K236" s="8">
        <v>-2.2990640208239502E-2</v>
      </c>
      <c r="L236" s="8">
        <v>-3.4173992942866299E-2</v>
      </c>
      <c r="M236" s="8">
        <v>-4.52128475315089E-2</v>
      </c>
      <c r="N236" s="8">
        <v>-5.7620028173286403E-2</v>
      </c>
      <c r="O236" s="8"/>
      <c r="P236" s="8"/>
      <c r="Q236" s="8"/>
      <c r="R236" s="8"/>
      <c r="S236" s="8"/>
      <c r="V236">
        <v>419.00000000005201</v>
      </c>
      <c r="W236">
        <v>2.7313744710885001E-2</v>
      </c>
      <c r="X236" s="8">
        <v>1.9875311867869901E-2</v>
      </c>
      <c r="Y236" s="8">
        <v>-2.3388016444480099E-3</v>
      </c>
      <c r="Z236" s="8">
        <v>-6.0918966102627E-3</v>
      </c>
      <c r="AA236" s="8">
        <v>-8.7836424390959206E-3</v>
      </c>
      <c r="AB236" s="8">
        <v>-1.1469199101305101E-2</v>
      </c>
    </row>
    <row r="237" spans="1:28" x14ac:dyDescent="0.55000000000000004">
      <c r="A237">
        <v>420.00000000005201</v>
      </c>
      <c r="B237">
        <v>6.4783983474405005E-2</v>
      </c>
      <c r="C237" s="8">
        <v>1.8349105230927899E-4</v>
      </c>
      <c r="D237" s="8">
        <v>-3.96087010947979E-4</v>
      </c>
      <c r="E237" s="8">
        <v>-2.2983051417347499E-3</v>
      </c>
      <c r="F237" s="8">
        <v>-5.0790133566607698E-3</v>
      </c>
      <c r="G237" s="8">
        <v>-8.5829418705310398E-3</v>
      </c>
      <c r="H237">
        <v>-1.1150374785779999E-2</v>
      </c>
      <c r="I237" s="8">
        <v>-1.49368221619928E-2</v>
      </c>
      <c r="J237">
        <v>-1.706176004219E-2</v>
      </c>
      <c r="K237" s="8">
        <v>-2.3110261504276301E-2</v>
      </c>
      <c r="L237" s="8">
        <v>-3.4164977733500197E-2</v>
      </c>
      <c r="M237" s="8">
        <v>-4.5270854153014801E-2</v>
      </c>
      <c r="N237" s="8">
        <v>-5.7552317578167901E-2</v>
      </c>
      <c r="O237" s="8"/>
      <c r="P237" s="8"/>
      <c r="Q237" s="8"/>
      <c r="R237" s="8"/>
      <c r="S237" s="8"/>
      <c r="V237">
        <v>420.00000000005201</v>
      </c>
      <c r="W237" s="8">
        <v>2.6951024732669401E-2</v>
      </c>
      <c r="X237" s="8">
        <v>1.9402147846675301E-2</v>
      </c>
      <c r="Y237" s="8">
        <v>-2.4497061228168E-3</v>
      </c>
      <c r="Z237" s="8">
        <v>-6.25333863597479E-3</v>
      </c>
      <c r="AA237" s="8">
        <v>-9.2032535280982108E-3</v>
      </c>
      <c r="AB237" s="8">
        <v>-1.18518615807059E-2</v>
      </c>
    </row>
    <row r="238" spans="1:28" x14ac:dyDescent="0.55000000000000004">
      <c r="A238">
        <v>421.00000000005298</v>
      </c>
      <c r="B238" s="8">
        <v>6.4625238284376801E-2</v>
      </c>
      <c r="C238" s="8">
        <v>5.3858292412260604E-4</v>
      </c>
      <c r="D238" s="8">
        <v>-1.3981793144063299E-4</v>
      </c>
      <c r="E238" s="8">
        <v>-1.9681298130546101E-3</v>
      </c>
      <c r="F238" s="8">
        <v>-4.7478598395649897E-3</v>
      </c>
      <c r="G238" s="8">
        <v>-8.4721091478821096E-3</v>
      </c>
      <c r="H238" s="8">
        <v>-1.0905734907475401E-2</v>
      </c>
      <c r="I238" s="8">
        <v>-1.4557588792883901E-2</v>
      </c>
      <c r="J238" s="8">
        <v>-1.6898447520703699E-2</v>
      </c>
      <c r="K238">
        <v>-2.2729500727031001E-2</v>
      </c>
      <c r="L238" s="8">
        <v>-3.3778316740567499E-2</v>
      </c>
      <c r="M238" s="8">
        <v>-4.4964108253505101E-2</v>
      </c>
      <c r="N238" s="8">
        <v>-5.7700845051009697E-2</v>
      </c>
      <c r="O238" s="8"/>
      <c r="P238" s="8"/>
      <c r="Q238" s="8"/>
      <c r="R238" s="8"/>
      <c r="S238" s="8"/>
      <c r="V238">
        <v>421.00000000005298</v>
      </c>
      <c r="W238" s="8">
        <v>2.6801701212654301E-2</v>
      </c>
      <c r="X238" s="8">
        <v>1.9334717856573699E-2</v>
      </c>
      <c r="Y238" s="8">
        <v>-2.43779938273038E-3</v>
      </c>
      <c r="Z238" s="8">
        <v>-6.4184703944426399E-3</v>
      </c>
      <c r="AA238" s="8">
        <v>-8.7631032268071195E-3</v>
      </c>
      <c r="AB238" s="8">
        <v>-1.1829703836821699E-2</v>
      </c>
    </row>
    <row r="239" spans="1:28" x14ac:dyDescent="0.55000000000000004">
      <c r="A239">
        <v>422.00000000005298</v>
      </c>
      <c r="B239" s="8">
        <v>6.4733248837023694E-2</v>
      </c>
      <c r="C239" s="8">
        <v>7.1826337889407195E-4</v>
      </c>
      <c r="D239" s="8">
        <v>-1.7451247608959099E-4</v>
      </c>
      <c r="E239" s="8">
        <v>-1.9540448573884999E-3</v>
      </c>
      <c r="F239" s="8">
        <v>-4.7912552883771801E-3</v>
      </c>
      <c r="G239" s="8">
        <v>-8.1574621075588098E-3</v>
      </c>
      <c r="H239" s="8">
        <v>-1.1182235716004499E-2</v>
      </c>
      <c r="I239" s="8">
        <v>-1.45979193564855E-2</v>
      </c>
      <c r="J239" s="8">
        <v>-1.6555166803778599E-2</v>
      </c>
      <c r="K239" s="8">
        <v>-2.2971044818050599E-2</v>
      </c>
      <c r="L239" s="8">
        <v>-3.3630722957068301E-2</v>
      </c>
      <c r="M239" s="8">
        <v>-4.5198556359395403E-2</v>
      </c>
      <c r="N239" s="8">
        <v>-5.7408111361489399E-2</v>
      </c>
      <c r="O239" s="8"/>
      <c r="P239" s="8"/>
      <c r="Q239" s="8"/>
      <c r="R239" s="8"/>
      <c r="S239" s="8"/>
      <c r="V239">
        <v>422.00000000005298</v>
      </c>
      <c r="W239" s="8">
        <v>2.6299290076021501E-2</v>
      </c>
      <c r="X239" s="8">
        <v>1.9192693298671699E-2</v>
      </c>
      <c r="Y239" s="8">
        <v>-2.3398860475839799E-3</v>
      </c>
      <c r="Z239" s="8">
        <v>-6.0924620361043199E-3</v>
      </c>
      <c r="AA239" s="8">
        <v>-9.2120281603842204E-3</v>
      </c>
      <c r="AB239" s="8">
        <v>-1.15425176547142E-2</v>
      </c>
    </row>
    <row r="240" spans="1:28" x14ac:dyDescent="0.55000000000000004">
      <c r="A240">
        <v>423.00000000005298</v>
      </c>
      <c r="B240" s="8">
        <v>6.4914338604859304E-2</v>
      </c>
      <c r="C240" s="8">
        <v>3.9094410253826499E-4</v>
      </c>
      <c r="D240" s="8">
        <v>-3.7159219978873299E-4</v>
      </c>
      <c r="E240" s="8">
        <v>-2.0794879407823501E-3</v>
      </c>
      <c r="F240" s="8">
        <v>-4.70069000352625E-3</v>
      </c>
      <c r="G240" s="8">
        <v>-8.4483520607212693E-3</v>
      </c>
      <c r="H240" s="8">
        <v>-1.1365855521083899E-2</v>
      </c>
      <c r="I240" s="8">
        <v>-1.48779395804488E-2</v>
      </c>
      <c r="J240" s="8">
        <v>-1.6672394238774799E-2</v>
      </c>
      <c r="K240" s="8">
        <v>-2.2974533530467901E-2</v>
      </c>
      <c r="L240" s="8">
        <v>-3.3596610468931601E-2</v>
      </c>
      <c r="M240">
        <v>-4.5289612761615999E-2</v>
      </c>
      <c r="N240" s="8">
        <v>-5.7462953121952397E-2</v>
      </c>
      <c r="O240" s="8"/>
      <c r="P240" s="8"/>
      <c r="Q240" s="8"/>
      <c r="R240" s="8"/>
      <c r="S240" s="8"/>
      <c r="V240">
        <v>423.00000000005298</v>
      </c>
      <c r="W240" s="8">
        <v>2.5760282801160401E-2</v>
      </c>
      <c r="X240" s="8">
        <v>1.8471767039902501E-2</v>
      </c>
      <c r="Y240" s="8">
        <v>-2.66319938575269E-3</v>
      </c>
      <c r="Z240" s="8">
        <v>-6.4104738648686601E-3</v>
      </c>
      <c r="AA240" s="8">
        <v>-9.1787085516666297E-3</v>
      </c>
      <c r="AB240" s="8">
        <v>-1.18835611948124E-2</v>
      </c>
    </row>
    <row r="241" spans="1:28" x14ac:dyDescent="0.55000000000000004">
      <c r="A241">
        <v>424.00000000005298</v>
      </c>
      <c r="B241" s="8">
        <v>6.4942343704563393E-2</v>
      </c>
      <c r="C241" s="8">
        <v>5.9142631773835498E-4</v>
      </c>
      <c r="D241" s="8">
        <v>-4.4278590916255699E-4</v>
      </c>
      <c r="E241" s="8">
        <v>-1.8695158504380301E-3</v>
      </c>
      <c r="F241" s="8">
        <v>-4.8336978071525502E-3</v>
      </c>
      <c r="G241" s="8">
        <v>-8.2948205697592498E-3</v>
      </c>
      <c r="H241" s="8">
        <v>-1.11476558145939E-2</v>
      </c>
      <c r="I241" s="8">
        <v>-1.45761710581741E-2</v>
      </c>
      <c r="J241" s="8">
        <v>-1.6623402543582699E-2</v>
      </c>
      <c r="K241" s="8">
        <v>-2.2973897468689299E-2</v>
      </c>
      <c r="L241" s="8">
        <v>-3.3511607347054502E-2</v>
      </c>
      <c r="M241" s="8">
        <v>-4.5297575147774098E-2</v>
      </c>
      <c r="N241" s="8">
        <v>-5.7219577855378699E-2</v>
      </c>
      <c r="O241" s="8"/>
      <c r="P241" s="8"/>
      <c r="Q241" s="8"/>
      <c r="R241" s="8"/>
      <c r="S241" s="8"/>
      <c r="V241">
        <v>424.00000000005298</v>
      </c>
      <c r="W241" s="8">
        <v>2.5542533155249899E-2</v>
      </c>
      <c r="X241" s="8">
        <v>1.8117428389185501E-2</v>
      </c>
      <c r="Y241" s="8">
        <v>-2.6132758918090099E-3</v>
      </c>
      <c r="Z241" s="8">
        <v>-6.6119998206790303E-3</v>
      </c>
      <c r="AA241" s="8">
        <v>-9.1044867648623299E-3</v>
      </c>
      <c r="AB241">
        <v>-1.1681887603511E-2</v>
      </c>
    </row>
    <row r="242" spans="1:28" x14ac:dyDescent="0.55000000000000004">
      <c r="A242">
        <v>425.00000000005298</v>
      </c>
      <c r="B242" s="8">
        <v>6.5115882728502106E-2</v>
      </c>
      <c r="C242" s="8">
        <v>5.95308273632658E-4</v>
      </c>
      <c r="D242" s="8">
        <v>-3.3909111056907502E-4</v>
      </c>
      <c r="E242" s="8">
        <v>-2.1553217988167302E-3</v>
      </c>
      <c r="F242" s="8">
        <v>-4.8457955153493196E-3</v>
      </c>
      <c r="G242" s="8">
        <v>-8.6102609341716391E-3</v>
      </c>
      <c r="H242">
        <v>-1.1178821488844E-2</v>
      </c>
      <c r="I242" s="8">
        <v>-1.4699267581939301E-2</v>
      </c>
      <c r="J242" s="8">
        <v>-1.66846201141722E-2</v>
      </c>
      <c r="K242" s="8">
        <v>-2.2881842227712799E-2</v>
      </c>
      <c r="L242" s="8">
        <v>-3.3522870196773802E-2</v>
      </c>
      <c r="M242" s="8">
        <v>-4.51876910884507E-2</v>
      </c>
      <c r="N242" s="8">
        <v>-5.75892958693799E-2</v>
      </c>
      <c r="O242" s="8"/>
      <c r="P242" s="8"/>
      <c r="Q242" s="8"/>
      <c r="R242" s="8"/>
      <c r="S242" s="8"/>
      <c r="V242">
        <v>425.00000000005298</v>
      </c>
      <c r="W242" s="8">
        <v>2.5043903448949599E-2</v>
      </c>
      <c r="X242" s="8">
        <v>1.79459225256445E-2</v>
      </c>
      <c r="Y242" s="8">
        <v>-2.7277741271726601E-3</v>
      </c>
      <c r="Z242" s="8">
        <v>-6.5651678459654498E-3</v>
      </c>
      <c r="AA242" s="8">
        <v>-9.3346789646117003E-3</v>
      </c>
      <c r="AB242" s="8">
        <v>-1.1533932049727601E-2</v>
      </c>
    </row>
    <row r="243" spans="1:28" x14ac:dyDescent="0.55000000000000004">
      <c r="A243">
        <v>426.000000000054</v>
      </c>
      <c r="B243" s="8">
        <v>6.5098688118712097E-2</v>
      </c>
      <c r="C243" s="8">
        <v>5.8214384783783404E-4</v>
      </c>
      <c r="D243" s="8">
        <v>-5.4549991071867798E-5</v>
      </c>
      <c r="E243" s="8">
        <v>-1.83417289220363E-3</v>
      </c>
      <c r="F243" s="8">
        <v>-4.8094252614104696E-3</v>
      </c>
      <c r="G243" s="8">
        <v>-8.1953036461597795E-3</v>
      </c>
      <c r="H243" s="8">
        <v>-1.11793705186097E-2</v>
      </c>
      <c r="I243" s="8">
        <v>-1.4517471561016199E-2</v>
      </c>
      <c r="J243">
        <v>-1.6700863135526999E-2</v>
      </c>
      <c r="K243" s="8">
        <v>-2.2865468153669799E-2</v>
      </c>
      <c r="L243" s="8">
        <v>-3.32052228296809E-2</v>
      </c>
      <c r="M243" s="8">
        <v>-4.5239584986308798E-2</v>
      </c>
      <c r="N243" s="8">
        <v>-5.7294276489759502E-2</v>
      </c>
      <c r="O243" s="8"/>
      <c r="P243" s="8"/>
      <c r="Q243" s="8"/>
      <c r="R243" s="8"/>
      <c r="S243" s="8"/>
      <c r="V243">
        <v>426.000000000054</v>
      </c>
      <c r="W243" s="8">
        <v>2.5025021753068401E-2</v>
      </c>
      <c r="X243" s="8">
        <v>1.79938399073412E-2</v>
      </c>
      <c r="Y243" s="8">
        <v>-2.8198780839834101E-3</v>
      </c>
      <c r="Z243" s="8">
        <v>-6.3271277010189904E-3</v>
      </c>
      <c r="AA243" s="8">
        <v>-8.8340189928963093E-3</v>
      </c>
      <c r="AB243" s="8">
        <v>-1.18029135729475E-2</v>
      </c>
    </row>
    <row r="244" spans="1:28" x14ac:dyDescent="0.55000000000000004">
      <c r="A244">
        <v>427.000000000054</v>
      </c>
      <c r="B244" s="8">
        <v>6.5371472202413503E-2</v>
      </c>
      <c r="C244" s="8">
        <v>3.0671185510627597E-4</v>
      </c>
      <c r="D244" s="8">
        <v>-2.0264019788311999E-4</v>
      </c>
      <c r="E244" s="8">
        <v>-1.82846105885347E-3</v>
      </c>
      <c r="F244" s="8">
        <v>-5.0946439904799102E-3</v>
      </c>
      <c r="G244" s="8">
        <v>-8.5534685139381592E-3</v>
      </c>
      <c r="H244" s="8">
        <v>-1.1312381286409601E-2</v>
      </c>
      <c r="I244">
        <v>-1.4715979369079001E-2</v>
      </c>
      <c r="J244" s="8">
        <v>-1.6771564955528801E-2</v>
      </c>
      <c r="K244" s="8">
        <v>-2.29490036223239E-2</v>
      </c>
      <c r="L244" s="8">
        <v>-3.3421251741495198E-2</v>
      </c>
      <c r="M244" s="8">
        <v>-4.53424469963414E-2</v>
      </c>
      <c r="N244" s="8">
        <v>-5.7525478485521697E-2</v>
      </c>
      <c r="O244" s="8"/>
      <c r="P244" s="8"/>
      <c r="Q244" s="8"/>
      <c r="R244" s="8"/>
      <c r="S244" s="8"/>
      <c r="V244">
        <v>427.000000000054</v>
      </c>
      <c r="W244" s="8">
        <v>2.4615882766855099E-2</v>
      </c>
      <c r="X244" s="8">
        <v>1.7239227909116701E-2</v>
      </c>
      <c r="Y244" s="8">
        <v>-2.9721168943657502E-3</v>
      </c>
      <c r="Z244" s="8">
        <v>-6.4824133126908197E-3</v>
      </c>
      <c r="AA244" s="8">
        <v>-9.3267705612858805E-3</v>
      </c>
      <c r="AB244" s="8">
        <v>-1.1670798454734401E-2</v>
      </c>
    </row>
    <row r="245" spans="1:28" x14ac:dyDescent="0.55000000000000004">
      <c r="A245">
        <v>428.000000000054</v>
      </c>
      <c r="B245" s="8">
        <v>6.5449626582405093E-2</v>
      </c>
      <c r="C245" s="8">
        <v>4.5535383831757001E-4</v>
      </c>
      <c r="D245" s="8">
        <v>-2.63283611953611E-4</v>
      </c>
      <c r="E245" s="8">
        <v>-1.94436413023053E-3</v>
      </c>
      <c r="F245" s="8">
        <v>-4.6997604074394501E-3</v>
      </c>
      <c r="G245" s="8">
        <v>-8.5370572878047703E-3</v>
      </c>
      <c r="H245" s="8">
        <v>-1.1282724103013401E-2</v>
      </c>
      <c r="I245" s="8">
        <v>-1.4654487445696701E-2</v>
      </c>
      <c r="J245" s="8">
        <v>-1.6874996663707301E-2</v>
      </c>
      <c r="K245" s="8">
        <v>-2.26778613648107E-2</v>
      </c>
      <c r="L245" s="8">
        <v>-3.3189145424533398E-2</v>
      </c>
      <c r="M245" s="8">
        <v>-4.5360175329427599E-2</v>
      </c>
      <c r="N245" s="8">
        <v>-5.7598480759043898E-2</v>
      </c>
      <c r="O245" s="8"/>
      <c r="P245" s="8"/>
      <c r="Q245" s="8"/>
      <c r="R245" s="8"/>
      <c r="S245" s="8"/>
      <c r="V245">
        <v>428.000000000054</v>
      </c>
      <c r="W245" s="8">
        <v>2.4038155429300399E-2</v>
      </c>
      <c r="X245" s="8">
        <v>1.7207467307425901E-2</v>
      </c>
      <c r="Y245" s="8">
        <v>-2.7396293464723599E-3</v>
      </c>
      <c r="Z245" s="8">
        <v>-6.7354649124109003E-3</v>
      </c>
      <c r="AA245" s="8">
        <v>-9.2171487676115799E-3</v>
      </c>
      <c r="AB245" s="8">
        <v>-1.1768216219038501E-2</v>
      </c>
    </row>
    <row r="246" spans="1:28" x14ac:dyDescent="0.55000000000000004">
      <c r="A246">
        <v>429.000000000054</v>
      </c>
      <c r="B246" s="8">
        <v>6.5517229425256104E-2</v>
      </c>
      <c r="C246" s="8">
        <v>4.9169103483925902E-4</v>
      </c>
      <c r="D246" s="8">
        <v>-4.7504560186321197E-5</v>
      </c>
      <c r="E246" s="8">
        <v>-2.0028204452135702E-3</v>
      </c>
      <c r="F246">
        <v>-4.8009946396270001E-3</v>
      </c>
      <c r="G246" s="8">
        <v>-8.4217659035218297E-3</v>
      </c>
      <c r="H246" s="8">
        <v>-1.11606000016112E-2</v>
      </c>
      <c r="I246" s="8">
        <v>-1.4439012341878501E-2</v>
      </c>
      <c r="J246">
        <v>-1.6561609782921E-2</v>
      </c>
      <c r="K246" s="8">
        <v>-2.28453508194476E-2</v>
      </c>
      <c r="L246" s="8">
        <v>-3.3179353512138098E-2</v>
      </c>
      <c r="M246" s="8">
        <v>-4.5044226872778897E-2</v>
      </c>
      <c r="N246" s="8">
        <v>-5.7475343574487602E-2</v>
      </c>
      <c r="O246" s="8"/>
      <c r="P246" s="8"/>
      <c r="Q246" s="8"/>
      <c r="R246" s="8"/>
      <c r="S246" s="8"/>
      <c r="V246">
        <v>429.000000000054</v>
      </c>
      <c r="W246" s="8">
        <v>2.3803566075593498E-2</v>
      </c>
      <c r="X246" s="8">
        <v>1.7122150945785199E-2</v>
      </c>
      <c r="Y246" s="8">
        <v>-2.8200334720055202E-3</v>
      </c>
      <c r="Z246" s="8">
        <v>-6.5463575089457198E-3</v>
      </c>
      <c r="AA246" s="8">
        <v>-9.2018452135518899E-3</v>
      </c>
      <c r="AB246" s="8">
        <v>-1.1688728427084599E-2</v>
      </c>
    </row>
    <row r="247" spans="1:28" x14ac:dyDescent="0.55000000000000004">
      <c r="A247">
        <v>430.00000000005502</v>
      </c>
      <c r="B247" s="8">
        <v>6.5792202116865595E-2</v>
      </c>
      <c r="C247" s="8">
        <v>3.9121556775142702E-4</v>
      </c>
      <c r="D247" s="8">
        <v>-1.2294622937322701E-4</v>
      </c>
      <c r="E247" s="8">
        <v>-2.2147797721800799E-3</v>
      </c>
      <c r="F247" s="8">
        <v>-5.0354298541421304E-3</v>
      </c>
      <c r="G247" s="8">
        <v>-8.3053445385696499E-3</v>
      </c>
      <c r="H247">
        <v>-1.1332774499490999E-2</v>
      </c>
      <c r="I247" s="8">
        <v>-1.47086217918229E-2</v>
      </c>
      <c r="J247">
        <v>-1.6870216476183999E-2</v>
      </c>
      <c r="K247" s="8">
        <v>-2.2930579198367499E-2</v>
      </c>
      <c r="L247" s="8">
        <v>-3.30476837175522E-2</v>
      </c>
      <c r="M247" s="8">
        <v>-4.5324343741314298E-2</v>
      </c>
      <c r="N247">
        <v>-5.7572422556331E-2</v>
      </c>
      <c r="V247">
        <v>430.00000000005502</v>
      </c>
      <c r="W247">
        <v>2.3252779572639E-2</v>
      </c>
      <c r="X247" s="8">
        <v>1.6434007811299299E-2</v>
      </c>
      <c r="Y247" s="8">
        <v>-2.9306759098249001E-3</v>
      </c>
      <c r="Z247" s="8">
        <v>-6.6254378115944397E-3</v>
      </c>
      <c r="AA247" s="8">
        <v>-9.4511306584063193E-3</v>
      </c>
      <c r="AB247" s="8">
        <v>-1.2065822322992701E-2</v>
      </c>
    </row>
    <row r="248" spans="1:28" x14ac:dyDescent="0.55000000000000004">
      <c r="A248">
        <v>431.00000000005502</v>
      </c>
      <c r="B248" s="8">
        <v>6.5835115256737201E-2</v>
      </c>
      <c r="C248" s="8">
        <v>2.26507644089257E-4</v>
      </c>
      <c r="D248" s="8">
        <v>-2.17731327638549E-4</v>
      </c>
      <c r="E248" s="8">
        <v>-1.87710067526715E-3</v>
      </c>
      <c r="F248" s="8">
        <v>-4.88103607778339E-3</v>
      </c>
      <c r="G248" s="8">
        <v>-8.3713618453426803E-3</v>
      </c>
      <c r="H248" s="8">
        <v>-1.11587193550908E-2</v>
      </c>
      <c r="I248" s="8">
        <v>-1.4642756691570599E-2</v>
      </c>
      <c r="J248" s="8">
        <v>-1.6794841992374701E-2</v>
      </c>
      <c r="K248" s="8">
        <v>-2.2827675289054699E-2</v>
      </c>
      <c r="L248" s="8">
        <v>-3.2895263618653303E-2</v>
      </c>
      <c r="M248" s="8">
        <v>-4.5305842300709699E-2</v>
      </c>
      <c r="N248" s="8">
        <v>-5.7440212692718901E-2</v>
      </c>
      <c r="O248" s="8"/>
      <c r="P248" s="8"/>
      <c r="Q248" s="8"/>
      <c r="R248" s="8"/>
      <c r="S248" s="8"/>
      <c r="V248">
        <v>431.00000000005502</v>
      </c>
      <c r="W248" s="8">
        <v>2.33123535122635E-2</v>
      </c>
      <c r="X248" s="8">
        <v>1.6241849320113501E-2</v>
      </c>
      <c r="Y248" s="8">
        <v>-2.9695476785574198E-3</v>
      </c>
      <c r="Z248" s="8">
        <v>-6.7724719224583202E-3</v>
      </c>
      <c r="AA248" s="8">
        <v>-9.5878406582837594E-3</v>
      </c>
      <c r="AB248">
        <v>-1.1995113251823E-2</v>
      </c>
    </row>
    <row r="249" spans="1:28" x14ac:dyDescent="0.55000000000000004">
      <c r="A249">
        <v>432.00000000005502</v>
      </c>
      <c r="B249" s="8">
        <v>6.5937119563311705E-2</v>
      </c>
      <c r="C249" s="8">
        <v>4.4437605866731402E-4</v>
      </c>
      <c r="D249" s="8">
        <v>-2.5460703902655999E-4</v>
      </c>
      <c r="E249" s="8">
        <v>-1.72603905272128E-3</v>
      </c>
      <c r="F249" s="8">
        <v>-5.06384936268815E-3</v>
      </c>
      <c r="G249" s="8">
        <v>-8.2202281766566195E-3</v>
      </c>
      <c r="H249" s="8">
        <v>-1.10133047145375E-2</v>
      </c>
      <c r="I249" s="8">
        <v>-1.45312347782771E-2</v>
      </c>
      <c r="J249" s="8">
        <v>-1.6606547342061399E-2</v>
      </c>
      <c r="K249" s="8">
        <v>-2.28907011471285E-2</v>
      </c>
      <c r="L249" s="8">
        <v>-3.2724318800933502E-2</v>
      </c>
      <c r="M249" s="8">
        <v>-4.4912617719750199E-2</v>
      </c>
      <c r="N249" s="8">
        <v>-5.7471951949018898E-2</v>
      </c>
      <c r="O249" s="8"/>
      <c r="P249" s="8"/>
      <c r="Q249" s="8"/>
      <c r="R249" s="8"/>
      <c r="S249" s="8"/>
      <c r="V249">
        <v>432.00000000005502</v>
      </c>
      <c r="W249" s="8">
        <v>2.2946744828840401E-2</v>
      </c>
      <c r="X249" s="8">
        <v>1.63584152991651E-2</v>
      </c>
      <c r="Y249" s="8">
        <v>-2.8215213374301802E-3</v>
      </c>
      <c r="Z249" s="8">
        <v>-6.5616748740569501E-3</v>
      </c>
      <c r="AA249" s="8">
        <v>-9.2504825231098098E-3</v>
      </c>
      <c r="AB249" s="8">
        <v>-1.18893965272739E-2</v>
      </c>
    </row>
    <row r="250" spans="1:28" x14ac:dyDescent="0.55000000000000004">
      <c r="A250">
        <v>433.00000000005502</v>
      </c>
      <c r="B250" s="8">
        <v>6.6221264253761805E-2</v>
      </c>
      <c r="C250" s="8">
        <v>2.1266262738038201E-4</v>
      </c>
      <c r="D250" s="8">
        <v>-2.9958906193333499E-4</v>
      </c>
      <c r="E250" s="8">
        <v>-2.0667016579354399E-3</v>
      </c>
      <c r="F250" s="8">
        <v>-4.8782068918675004E-3</v>
      </c>
      <c r="G250" s="8">
        <v>-8.3505124738101795E-3</v>
      </c>
      <c r="H250" s="8">
        <v>-1.1177578012413701E-2</v>
      </c>
      <c r="I250" s="8">
        <v>-1.4677376980345399E-2</v>
      </c>
      <c r="J250" s="8">
        <v>-1.6791196871006799E-2</v>
      </c>
      <c r="K250" s="8">
        <v>-2.2722240031348501E-2</v>
      </c>
      <c r="L250" s="8">
        <v>-3.2606651106000903E-2</v>
      </c>
      <c r="M250" s="8">
        <v>-4.4984066259047502E-2</v>
      </c>
      <c r="N250" s="8">
        <v>-5.7439872332164799E-2</v>
      </c>
      <c r="O250" s="8"/>
      <c r="P250" s="8"/>
      <c r="Q250" s="8"/>
      <c r="R250" s="8"/>
      <c r="S250" s="8"/>
      <c r="V250">
        <v>433.00000000005502</v>
      </c>
      <c r="W250" s="8">
        <v>2.24221301199336E-2</v>
      </c>
      <c r="X250" s="8">
        <v>1.5781091406667801E-2</v>
      </c>
      <c r="Y250" s="8">
        <v>-3.2337477544274098E-3</v>
      </c>
      <c r="Z250" s="8">
        <v>-6.4158579285624297E-3</v>
      </c>
      <c r="AA250" s="8">
        <v>-9.3150196963585393E-3</v>
      </c>
      <c r="AB250" s="8">
        <v>-1.1960393074414599E-2</v>
      </c>
    </row>
    <row r="251" spans="1:28" x14ac:dyDescent="0.55000000000000004">
      <c r="A251">
        <v>434.00000000005502</v>
      </c>
      <c r="B251" s="8">
        <v>6.6267530629868496E-2</v>
      </c>
      <c r="C251" s="8">
        <v>4.5307326488337702E-4</v>
      </c>
      <c r="D251" s="8">
        <v>-2.32787515437047E-4</v>
      </c>
      <c r="E251" s="8">
        <v>-2.03306479087391E-3</v>
      </c>
      <c r="F251" s="8">
        <v>-4.9162310662082299E-3</v>
      </c>
      <c r="G251" s="8">
        <v>-8.3939081009004393E-3</v>
      </c>
      <c r="H251">
        <v>-1.1016908298233E-2</v>
      </c>
      <c r="I251">
        <v>-1.4540050075126E-2</v>
      </c>
      <c r="J251">
        <v>-1.66001327628E-2</v>
      </c>
      <c r="K251">
        <v>-2.2540171305038E-2</v>
      </c>
      <c r="L251" s="8">
        <v>-3.2199833429566699E-2</v>
      </c>
      <c r="M251" s="8">
        <v>-4.4615064118905402E-2</v>
      </c>
      <c r="N251" s="8">
        <v>-5.7109953047577801E-2</v>
      </c>
      <c r="O251" s="8"/>
      <c r="P251" s="8"/>
      <c r="Q251" s="8"/>
      <c r="R251" s="8"/>
      <c r="S251" s="8"/>
      <c r="V251">
        <v>434.00000000005502</v>
      </c>
      <c r="W251" s="8">
        <v>2.2351175940766899E-2</v>
      </c>
      <c r="X251">
        <v>1.5642086871678999E-2</v>
      </c>
      <c r="Y251" s="8">
        <v>-3.1307141050614198E-3</v>
      </c>
      <c r="Z251" s="8">
        <v>-6.48458152283766E-3</v>
      </c>
      <c r="AA251" s="8">
        <v>-9.1859457174772001E-3</v>
      </c>
      <c r="AB251" s="8">
        <v>-1.20503748546947E-2</v>
      </c>
    </row>
    <row r="252" spans="1:28" x14ac:dyDescent="0.55000000000000004">
      <c r="A252">
        <v>435.00000000005599</v>
      </c>
      <c r="B252" s="8">
        <v>6.6466354213270698E-2</v>
      </c>
      <c r="C252" s="8">
        <v>2.22608170110042E-4</v>
      </c>
      <c r="D252" s="8">
        <v>-2.4792578855957497E-4</v>
      </c>
      <c r="E252" s="8">
        <v>-2.0243832544738702E-3</v>
      </c>
      <c r="F252" s="8">
        <v>-4.7072915584040398E-3</v>
      </c>
      <c r="G252" s="8">
        <v>-8.4706644126246195E-3</v>
      </c>
      <c r="H252" s="8">
        <v>-1.09402711836622E-2</v>
      </c>
      <c r="I252" s="8">
        <v>-1.44255766259688E-2</v>
      </c>
      <c r="J252" s="8">
        <v>-1.6596890704110599E-2</v>
      </c>
      <c r="K252" s="8">
        <v>-2.2367901698369899E-2</v>
      </c>
      <c r="L252" s="8">
        <v>-3.21133877835535E-2</v>
      </c>
      <c r="M252" s="8">
        <v>-4.4478739468715098E-2</v>
      </c>
      <c r="N252" s="8">
        <v>-5.66570448610959E-2</v>
      </c>
      <c r="O252" s="8"/>
      <c r="P252" s="8"/>
      <c r="Q252" s="8"/>
      <c r="R252" s="8"/>
      <c r="S252" s="8"/>
      <c r="V252">
        <v>435.00000000005599</v>
      </c>
      <c r="W252" s="8">
        <v>2.2186772680198599E-2</v>
      </c>
      <c r="X252" s="8">
        <v>1.5244478367743199E-2</v>
      </c>
      <c r="Y252" s="8">
        <v>-3.0612166012886398E-3</v>
      </c>
      <c r="Z252" s="8">
        <v>-6.6941279979677599E-3</v>
      </c>
      <c r="AA252" s="8">
        <v>-9.3390368989844097E-3</v>
      </c>
      <c r="AB252">
        <v>-1.1948924503450999E-2</v>
      </c>
    </row>
    <row r="253" spans="1:28" x14ac:dyDescent="0.55000000000000004">
      <c r="A253">
        <v>436.00000000005599</v>
      </c>
      <c r="B253" s="8">
        <v>6.6601861034671403E-2</v>
      </c>
      <c r="C253" s="8">
        <v>2.87882887917533E-4</v>
      </c>
      <c r="D253" s="8">
        <v>-3.3064898855608498E-4</v>
      </c>
      <c r="E253" s="8">
        <v>-2.18906668899274E-3</v>
      </c>
      <c r="F253" s="8">
        <v>-4.7828646911023199E-3</v>
      </c>
      <c r="G253" s="8">
        <v>-8.2689074342629405E-3</v>
      </c>
      <c r="H253">
        <v>-1.0743938478796001E-2</v>
      </c>
      <c r="I253" s="8">
        <v>-1.4464324450271101E-2</v>
      </c>
      <c r="J253" s="8">
        <v>-1.63951600778829E-2</v>
      </c>
      <c r="K253" s="8">
        <v>-2.2477794484428298E-2</v>
      </c>
      <c r="L253" s="8">
        <v>-3.1951036483893101E-2</v>
      </c>
      <c r="M253" s="8">
        <v>-4.4180522934866101E-2</v>
      </c>
      <c r="N253" s="8">
        <v>-5.6389159406784899E-2</v>
      </c>
      <c r="O253" s="8"/>
      <c r="P253" s="8"/>
      <c r="Q253" s="8"/>
      <c r="R253" s="8"/>
      <c r="S253" s="8"/>
      <c r="V253">
        <v>436.00000000005599</v>
      </c>
      <c r="W253" s="8">
        <v>2.1903306227288501E-2</v>
      </c>
      <c r="X253" s="8">
        <v>1.51145739163101E-2</v>
      </c>
      <c r="Y253" s="8">
        <v>-3.1626809830746601E-3</v>
      </c>
      <c r="Z253" s="8">
        <v>-6.6990509124124796E-3</v>
      </c>
      <c r="AA253" s="8">
        <v>-9.1644205424300101E-3</v>
      </c>
      <c r="AB253" s="8">
        <v>-1.1832908370931801E-2</v>
      </c>
    </row>
    <row r="254" spans="1:28" x14ac:dyDescent="0.55000000000000004">
      <c r="A254">
        <v>437.00000000005599</v>
      </c>
      <c r="B254" s="8">
        <v>6.6860206891831503E-2</v>
      </c>
      <c r="C254" s="8">
        <v>1.3038016533153799E-4</v>
      </c>
      <c r="D254" s="8">
        <v>-4.1495018419401798E-4</v>
      </c>
      <c r="E254" s="8">
        <v>-2.0382978161379598E-3</v>
      </c>
      <c r="F254" s="8">
        <v>-4.8435145459362903E-3</v>
      </c>
      <c r="G254" s="8">
        <v>-8.4026230077089894E-3</v>
      </c>
      <c r="H254" s="8">
        <v>-1.07706264684755E-2</v>
      </c>
      <c r="I254" s="8">
        <v>-1.4252454064260499E-2</v>
      </c>
      <c r="J254" s="8">
        <v>-1.6453528662563301E-2</v>
      </c>
      <c r="K254" s="8">
        <v>-2.2445122331814199E-2</v>
      </c>
      <c r="L254" s="8">
        <v>-3.1725064349953098E-2</v>
      </c>
      <c r="M254">
        <v>-4.3974199342435003E-2</v>
      </c>
      <c r="N254" s="8">
        <v>-5.6036811393938603E-2</v>
      </c>
      <c r="O254" s="8"/>
      <c r="P254" s="8"/>
      <c r="Q254" s="8"/>
      <c r="R254" s="8"/>
      <c r="S254" s="8"/>
      <c r="V254">
        <v>437.00000000005599</v>
      </c>
      <c r="W254" s="8">
        <v>2.1343477644789399E-2</v>
      </c>
      <c r="X254" s="8">
        <v>1.4769706910227399E-2</v>
      </c>
      <c r="Y254" s="8">
        <v>-3.0248668810831099E-3</v>
      </c>
      <c r="Z254" s="8">
        <v>-6.4518467186583297E-3</v>
      </c>
      <c r="AA254" s="8">
        <v>-9.3562511228488694E-3</v>
      </c>
      <c r="AB254" s="8">
        <v>-1.18824223758547E-2</v>
      </c>
    </row>
    <row r="255" spans="1:28" x14ac:dyDescent="0.55000000000000004">
      <c r="A255">
        <v>438.00000000005599</v>
      </c>
      <c r="B255">
        <v>6.6720125696457994E-2</v>
      </c>
      <c r="C255" s="8">
        <v>5.12458358759066E-4</v>
      </c>
      <c r="D255" s="8">
        <v>4.3918601102910498E-5</v>
      </c>
      <c r="E255" s="8">
        <v>-1.69747209348746E-3</v>
      </c>
      <c r="F255" s="8">
        <v>-4.6135800475044803E-3</v>
      </c>
      <c r="G255" s="8">
        <v>-7.99868825732164E-3</v>
      </c>
      <c r="H255" s="8">
        <v>-1.0325355087253201E-2</v>
      </c>
      <c r="I255" s="8">
        <v>-1.39121577792258E-2</v>
      </c>
      <c r="J255" s="8">
        <v>-1.5999101305130398E-2</v>
      </c>
      <c r="K255">
        <v>-2.1830195575489E-2</v>
      </c>
      <c r="L255">
        <v>-3.1007044908063001E-2</v>
      </c>
      <c r="M255" s="8">
        <v>-4.3304387494327502E-2</v>
      </c>
      <c r="N255" s="8">
        <v>-5.5159239857872903E-2</v>
      </c>
      <c r="O255" s="8"/>
      <c r="P255" s="8"/>
      <c r="Q255" s="8"/>
      <c r="R255" s="8"/>
      <c r="S255" s="8"/>
      <c r="V255">
        <v>438.00000000005599</v>
      </c>
      <c r="W255" s="8">
        <v>2.1383394270898699E-2</v>
      </c>
      <c r="X255" s="8">
        <v>1.48984476650207E-2</v>
      </c>
      <c r="Y255" s="8">
        <v>-2.8334369923589098E-3</v>
      </c>
      <c r="Z255" s="8">
        <v>-6.28387245731529E-3</v>
      </c>
      <c r="AA255" s="8">
        <v>-9.0983728176687994E-3</v>
      </c>
      <c r="AB255" s="8">
        <v>-1.1299278823211601E-2</v>
      </c>
    </row>
    <row r="256" spans="1:28" x14ac:dyDescent="0.55000000000000004">
      <c r="A256">
        <v>439.00000000005701</v>
      </c>
      <c r="B256" s="8">
        <v>6.6969785663082898E-2</v>
      </c>
      <c r="C256" s="8">
        <v>3.1220049155687799E-4</v>
      </c>
      <c r="D256" s="8">
        <v>-2.9936892259299001E-4</v>
      </c>
      <c r="E256" s="8">
        <v>-1.7693135866974901E-3</v>
      </c>
      <c r="F256" s="8">
        <v>-4.57831684239086E-3</v>
      </c>
      <c r="G256" s="8">
        <v>-7.9674071830837592E-3</v>
      </c>
      <c r="H256" s="8">
        <v>-1.06000475618093E-2</v>
      </c>
      <c r="I256" s="8">
        <v>-1.37997660987984E-2</v>
      </c>
      <c r="J256" s="8">
        <v>-1.58974188464443E-2</v>
      </c>
      <c r="K256" s="8">
        <v>-2.16997438809341E-2</v>
      </c>
      <c r="L256" s="8">
        <v>-3.0781521698562499E-2</v>
      </c>
      <c r="M256" s="8">
        <v>-4.2918760970809697E-2</v>
      </c>
      <c r="N256" s="8">
        <v>-5.4703334111872802E-2</v>
      </c>
      <c r="O256" s="8"/>
      <c r="P256" s="8"/>
      <c r="Q256" s="8"/>
      <c r="R256" s="8"/>
      <c r="S256" s="8"/>
      <c r="V256">
        <v>439.00000000005701</v>
      </c>
      <c r="W256" s="8">
        <v>2.1148985308295901E-2</v>
      </c>
      <c r="X256" s="8">
        <v>1.4576964929960501E-2</v>
      </c>
      <c r="Y256" s="8">
        <v>-2.7780671208243401E-3</v>
      </c>
      <c r="Z256" s="8">
        <v>-6.2596949259866204E-3</v>
      </c>
      <c r="AA256" s="8">
        <v>-8.7460386239633509E-3</v>
      </c>
      <c r="AB256" s="8">
        <v>-1.1330627921182701E-2</v>
      </c>
    </row>
    <row r="257" spans="1:28" x14ac:dyDescent="0.55000000000000004">
      <c r="A257">
        <v>440.00000000005701</v>
      </c>
      <c r="B257" s="8">
        <v>6.7178863456618096E-2</v>
      </c>
      <c r="C257" s="8">
        <v>3.0538241948044299E-4</v>
      </c>
      <c r="D257" s="8">
        <v>-1.5093176328216201E-4</v>
      </c>
      <c r="E257" s="8">
        <v>-1.7714081255898501E-3</v>
      </c>
      <c r="F257" s="8">
        <v>-4.5348627050024503E-3</v>
      </c>
      <c r="G257" s="8">
        <v>-7.9415749208625996E-3</v>
      </c>
      <c r="H257" s="8">
        <v>-1.06047475687972E-2</v>
      </c>
      <c r="I257">
        <v>-1.3626740041744001E-2</v>
      </c>
      <c r="J257" s="8">
        <v>-1.5832748526807699E-2</v>
      </c>
      <c r="K257" s="8">
        <v>-2.1288045216811598E-2</v>
      </c>
      <c r="L257" s="8">
        <v>-3.0559645962590198E-2</v>
      </c>
      <c r="M257" s="8">
        <v>-4.2562249810708198E-2</v>
      </c>
      <c r="N257" s="8">
        <v>-5.4349467021510799E-2</v>
      </c>
      <c r="O257" s="8"/>
      <c r="P257" s="8"/>
      <c r="Q257" s="8"/>
      <c r="R257" s="8"/>
      <c r="S257" s="8"/>
      <c r="V257">
        <v>440.00000000005701</v>
      </c>
      <c r="W257" s="8">
        <v>2.0770732400453899E-2</v>
      </c>
      <c r="X257" s="8">
        <v>1.44064018402779E-2</v>
      </c>
      <c r="Y257" s="8">
        <v>-2.7817538461185499E-3</v>
      </c>
      <c r="Z257" s="8">
        <v>-6.3370155410652001E-3</v>
      </c>
      <c r="AA257" s="8">
        <v>-8.8135573287354708E-3</v>
      </c>
      <c r="AB257">
        <v>-1.1170037981728E-2</v>
      </c>
    </row>
    <row r="258" spans="1:28" x14ac:dyDescent="0.55000000000000004">
      <c r="A258">
        <v>441.00000000005701</v>
      </c>
      <c r="B258" s="8">
        <v>6.7272522071152793E-2</v>
      </c>
      <c r="C258" s="8">
        <v>5.84032117324451E-4</v>
      </c>
      <c r="D258" s="8">
        <v>-2.9719234390908301E-4</v>
      </c>
      <c r="E258" s="8">
        <v>-1.8191235586997301E-3</v>
      </c>
      <c r="F258" s="8">
        <v>-4.3364451597677602E-3</v>
      </c>
      <c r="G258" s="8">
        <v>-7.7851959667625797E-3</v>
      </c>
      <c r="H258">
        <v>-1.0323126450168E-2</v>
      </c>
      <c r="I258" s="8">
        <v>-1.35908463849498E-2</v>
      </c>
      <c r="J258" s="8">
        <v>-1.5525571156602899E-2</v>
      </c>
      <c r="K258">
        <v>-2.0980860717374001E-2</v>
      </c>
      <c r="L258" s="8">
        <v>-3.00715108365434E-2</v>
      </c>
      <c r="M258" s="8">
        <v>-4.1826840671209897E-2</v>
      </c>
      <c r="N258" s="8">
        <v>-5.3625717875235901E-2</v>
      </c>
      <c r="O258" s="8"/>
      <c r="P258" s="8"/>
      <c r="Q258" s="8"/>
      <c r="R258" s="8"/>
      <c r="S258" s="8"/>
      <c r="V258">
        <v>441.00000000005701</v>
      </c>
      <c r="W258" s="8">
        <v>2.0442262827217901E-2</v>
      </c>
      <c r="X258" s="8">
        <v>1.43963088344262E-2</v>
      </c>
      <c r="Y258" s="8">
        <v>-2.8719021530989302E-3</v>
      </c>
      <c r="Z258" s="8">
        <v>-6.1199882946544101E-3</v>
      </c>
      <c r="AA258" s="8">
        <v>-8.6237690256478605E-3</v>
      </c>
      <c r="AB258" s="8">
        <v>-1.12017477758729E-2</v>
      </c>
    </row>
    <row r="259" spans="1:28" x14ac:dyDescent="0.55000000000000004">
      <c r="A259">
        <v>442.00000000005701</v>
      </c>
      <c r="B259" s="8">
        <v>6.74965736978764E-2</v>
      </c>
      <c r="C259" s="8">
        <v>2.90436881995708E-4</v>
      </c>
      <c r="D259" s="8">
        <v>-9.9960234102552405E-5</v>
      </c>
      <c r="E259" s="8">
        <v>-1.6694926994923801E-3</v>
      </c>
      <c r="F259" s="8">
        <v>-4.4357838969249297E-3</v>
      </c>
      <c r="G259" s="8">
        <v>-7.8207274052138308E-3</v>
      </c>
      <c r="H259" s="8">
        <v>-1.01484833533079E-2</v>
      </c>
      <c r="I259" s="8">
        <v>-1.3367073697923899E-2</v>
      </c>
      <c r="J259" s="8">
        <v>-1.55118126437043E-2</v>
      </c>
      <c r="K259" s="8">
        <v>-2.1079721878003901E-2</v>
      </c>
      <c r="L259" s="8">
        <v>-2.9756196884452801E-2</v>
      </c>
      <c r="M259" s="8">
        <v>-4.1369695103561803E-2</v>
      </c>
      <c r="N259" s="8">
        <v>-5.2667314371302801E-2</v>
      </c>
      <c r="O259" s="8"/>
      <c r="P259" s="8"/>
      <c r="Q259" s="8"/>
      <c r="R259" s="8"/>
      <c r="S259" s="8"/>
      <c r="V259">
        <v>442.00000000005701</v>
      </c>
      <c r="W259" s="8">
        <v>2.0171916226374799E-2</v>
      </c>
      <c r="X259" s="8">
        <v>1.4090191189238901E-2</v>
      </c>
      <c r="Y259" s="8">
        <v>-2.6364741709422202E-3</v>
      </c>
      <c r="Z259" s="8">
        <v>-6.1120478117022798E-3</v>
      </c>
      <c r="AA259" s="8">
        <v>-8.6625882570069805E-3</v>
      </c>
      <c r="AB259">
        <v>-1.1015135216374001E-2</v>
      </c>
    </row>
    <row r="260" spans="1:28" x14ac:dyDescent="0.55000000000000004">
      <c r="A260">
        <v>443.00000000005798</v>
      </c>
      <c r="B260" s="8">
        <v>6.7696179640321805E-2</v>
      </c>
      <c r="C260" s="8">
        <v>2.9459662091991298E-4</v>
      </c>
      <c r="D260" s="8">
        <v>-2.2387989075795699E-4</v>
      </c>
      <c r="E260" s="8">
        <v>-1.95134608164084E-3</v>
      </c>
      <c r="F260" s="8">
        <v>-4.5246803197504099E-3</v>
      </c>
      <c r="G260" s="8">
        <v>-7.8060026688161798E-3</v>
      </c>
      <c r="H260" s="8">
        <v>-1.0129998293152099E-2</v>
      </c>
      <c r="I260" s="8">
        <v>-1.3303813055233401E-2</v>
      </c>
      <c r="J260" s="8">
        <v>-1.51360384534813E-2</v>
      </c>
      <c r="K260" s="8">
        <v>-2.0662150027119901E-2</v>
      </c>
      <c r="L260" s="8">
        <v>-2.9483187628283801E-2</v>
      </c>
      <c r="M260" s="8">
        <v>-4.0840633213378601E-2</v>
      </c>
      <c r="N260" s="8">
        <v>-5.20183680583233E-2</v>
      </c>
      <c r="O260" s="8"/>
      <c r="P260" s="8"/>
      <c r="Q260" s="8"/>
      <c r="R260" s="8"/>
      <c r="S260" s="8"/>
      <c r="V260">
        <v>443.00000000005798</v>
      </c>
      <c r="W260" s="8">
        <v>2.00436509889678E-2</v>
      </c>
      <c r="X260" s="8">
        <v>1.3884699549942699E-2</v>
      </c>
      <c r="Y260" s="8">
        <v>-2.7372908570652901E-3</v>
      </c>
      <c r="Z260" s="8">
        <v>-5.8073141738303399E-3</v>
      </c>
      <c r="AA260" s="8">
        <v>-8.5800105968211401E-3</v>
      </c>
      <c r="AB260" s="8">
        <v>-1.10884278466617E-2</v>
      </c>
    </row>
    <row r="261" spans="1:28" x14ac:dyDescent="0.55000000000000004">
      <c r="A261">
        <v>444.00000000005798</v>
      </c>
      <c r="B261" s="8">
        <v>6.77759612089672E-2</v>
      </c>
      <c r="C261" s="8">
        <v>2.81115555474548E-4</v>
      </c>
      <c r="D261" s="8">
        <v>-9.6054336856535205E-5</v>
      </c>
      <c r="E261" s="8">
        <v>-1.79171692660699E-3</v>
      </c>
      <c r="F261" s="8">
        <v>-4.4658098240241998E-3</v>
      </c>
      <c r="G261" s="8">
        <v>-7.5041685540345104E-3</v>
      </c>
      <c r="H261" s="8">
        <v>-9.7807967787097005E-3</v>
      </c>
      <c r="I261" s="8">
        <v>-1.2920747209748199E-2</v>
      </c>
      <c r="J261">
        <v>-1.4958402439042E-2</v>
      </c>
      <c r="K261" s="8">
        <v>-2.0287501946455799E-2</v>
      </c>
      <c r="L261" s="8">
        <v>-2.87425190522058E-2</v>
      </c>
      <c r="M261">
        <v>-4.0038585603767003E-2</v>
      </c>
      <c r="N261" s="8">
        <v>-5.1134610631257599E-2</v>
      </c>
      <c r="O261" s="8"/>
      <c r="P261" s="8"/>
      <c r="Q261" s="8"/>
      <c r="R261" s="8"/>
      <c r="S261" s="8"/>
      <c r="V261">
        <v>444.00000000005798</v>
      </c>
      <c r="W261" s="8">
        <v>1.9920091953010199E-2</v>
      </c>
      <c r="X261" s="8">
        <v>1.38558148214586E-2</v>
      </c>
      <c r="Y261" s="8">
        <v>-2.72921011275549E-3</v>
      </c>
      <c r="Z261" s="8">
        <v>-5.8041701550073602E-3</v>
      </c>
      <c r="AA261" s="8">
        <v>-8.3239808868166894E-3</v>
      </c>
      <c r="AB261" s="8">
        <v>-1.05241407021052E-2</v>
      </c>
    </row>
    <row r="262" spans="1:28" x14ac:dyDescent="0.55000000000000004">
      <c r="A262">
        <v>445.00000000005798</v>
      </c>
      <c r="B262">
        <v>6.7857727120490999E-2</v>
      </c>
      <c r="C262" s="8">
        <v>4.4674847933330098E-4</v>
      </c>
      <c r="D262" s="8">
        <v>-4.4048459395908198E-5</v>
      </c>
      <c r="E262" s="8">
        <v>-1.68750700758683E-3</v>
      </c>
      <c r="F262" s="8">
        <v>-4.2939962252092302E-3</v>
      </c>
      <c r="G262" s="8">
        <v>-7.2663107115987797E-3</v>
      </c>
      <c r="H262" s="8">
        <v>-9.6116360289797802E-3</v>
      </c>
      <c r="I262" s="8">
        <v>-1.2594906782647399E-2</v>
      </c>
      <c r="J262" s="8">
        <v>-1.44558603243471E-2</v>
      </c>
      <c r="K262" s="8">
        <v>-1.97123766383949E-2</v>
      </c>
      <c r="L262" s="8">
        <v>-2.8178899452929299E-2</v>
      </c>
      <c r="M262" s="8">
        <v>-3.91077469877937E-2</v>
      </c>
      <c r="N262" s="8">
        <v>-5.0077988091757203E-2</v>
      </c>
      <c r="O262" s="8"/>
      <c r="P262" s="8"/>
      <c r="Q262" s="8"/>
      <c r="R262" s="8"/>
      <c r="S262" s="8"/>
      <c r="V262">
        <v>445.00000000005798</v>
      </c>
      <c r="W262" s="8">
        <v>1.98365609793833E-2</v>
      </c>
      <c r="X262" s="8">
        <v>1.38216595255535E-2</v>
      </c>
      <c r="Y262" s="8">
        <v>-2.1807826986306499E-3</v>
      </c>
      <c r="Z262" s="8">
        <v>-5.6557287952451202E-3</v>
      </c>
      <c r="AA262" s="8">
        <v>-8.0159187206758006E-3</v>
      </c>
      <c r="AB262" s="8">
        <v>-1.0395524643010899E-2</v>
      </c>
    </row>
    <row r="263" spans="1:28" x14ac:dyDescent="0.55000000000000004">
      <c r="A263">
        <v>446.00000000005798</v>
      </c>
      <c r="B263" s="8">
        <v>6.8043602111984403E-2</v>
      </c>
      <c r="C263" s="8">
        <v>3.1220767573686799E-4</v>
      </c>
      <c r="D263" s="8">
        <v>-1.30927711201113E-4</v>
      </c>
      <c r="E263" s="8">
        <v>-1.57763053047479E-3</v>
      </c>
      <c r="F263" s="8">
        <v>-4.1407271928973503E-3</v>
      </c>
      <c r="G263" s="8">
        <v>-7.0040547318384197E-3</v>
      </c>
      <c r="H263" s="8">
        <v>-9.4403738598484305E-3</v>
      </c>
      <c r="I263" s="8">
        <v>-1.22279060014833E-2</v>
      </c>
      <c r="J263">
        <v>-1.4131950393014001E-2</v>
      </c>
      <c r="K263" s="8">
        <v>-1.9348466323458501E-2</v>
      </c>
      <c r="L263" s="8">
        <v>-2.7200698747273201E-2</v>
      </c>
      <c r="M263" s="8">
        <v>-3.8322655817281198E-2</v>
      </c>
      <c r="N263" s="8">
        <v>-4.8840361402780599E-2</v>
      </c>
      <c r="O263" s="8"/>
      <c r="P263" s="8"/>
      <c r="Q263" s="8"/>
      <c r="R263" s="8"/>
      <c r="S263" s="8"/>
      <c r="V263">
        <v>446.00000000005798</v>
      </c>
      <c r="W263" s="8">
        <v>1.9468051521033199E-2</v>
      </c>
      <c r="X263" s="8">
        <v>1.3766322127304199E-2</v>
      </c>
      <c r="Y263" s="8">
        <v>-2.33314481694294E-3</v>
      </c>
      <c r="Z263">
        <v>-5.383784482564E-3</v>
      </c>
      <c r="AA263" s="8">
        <v>-7.8716727389438294E-3</v>
      </c>
      <c r="AB263" s="8">
        <v>-1.01287236056625E-2</v>
      </c>
    </row>
    <row r="264" spans="1:28" x14ac:dyDescent="0.55000000000000004">
      <c r="A264">
        <v>447.00000000005798</v>
      </c>
      <c r="B264" s="8">
        <v>6.8171029052750201E-2</v>
      </c>
      <c r="C264" s="8">
        <v>3.72764251198989E-4</v>
      </c>
      <c r="D264" s="8">
        <v>-9.7257867845106102E-5</v>
      </c>
      <c r="E264" s="8">
        <v>-1.41750828537617E-3</v>
      </c>
      <c r="F264" s="8">
        <v>-3.9138186909806897E-3</v>
      </c>
      <c r="G264" s="8">
        <v>-6.7835963714337703E-3</v>
      </c>
      <c r="H264" s="8">
        <v>-9.1011700858463097E-3</v>
      </c>
      <c r="I264" s="8">
        <v>-1.18226279637917E-2</v>
      </c>
      <c r="J264" s="8">
        <v>-1.3546264739255701E-2</v>
      </c>
      <c r="K264" s="8">
        <v>-1.86720824243625E-2</v>
      </c>
      <c r="L264" s="8">
        <v>-2.6419241289937799E-2</v>
      </c>
      <c r="M264" s="8">
        <v>-3.7152571128858801E-2</v>
      </c>
      <c r="N264" s="8">
        <v>-4.7412710489519803E-2</v>
      </c>
      <c r="O264" s="8"/>
      <c r="P264" s="8"/>
      <c r="Q264" s="8"/>
      <c r="R264" s="8"/>
      <c r="S264" s="8"/>
      <c r="V264">
        <v>447.00000000005798</v>
      </c>
      <c r="W264">
        <v>1.9308136252774999E-2</v>
      </c>
      <c r="X264">
        <v>1.3673089951796001E-2</v>
      </c>
      <c r="Y264" s="8">
        <v>-2.1136811208105699E-3</v>
      </c>
      <c r="Z264" s="8">
        <v>-5.2219101463224999E-3</v>
      </c>
      <c r="AA264" s="8">
        <v>-7.44183076988992E-3</v>
      </c>
      <c r="AB264" s="8">
        <v>-9.8117791121654207E-3</v>
      </c>
    </row>
    <row r="265" spans="1:28" x14ac:dyDescent="0.55000000000000004">
      <c r="A265">
        <v>448.000000000059</v>
      </c>
      <c r="B265">
        <v>6.8331926459993003E-2</v>
      </c>
      <c r="C265" s="8">
        <v>4.2707960454996702E-4</v>
      </c>
      <c r="D265" s="8">
        <v>-1.8969659459287E-4</v>
      </c>
      <c r="E265" s="8">
        <v>-1.28096698017101E-3</v>
      </c>
      <c r="F265" s="8">
        <v>-3.7790497486796001E-3</v>
      </c>
      <c r="G265" s="8">
        <v>-6.7350918942631803E-3</v>
      </c>
      <c r="H265" s="8">
        <v>-8.8111162482837797E-3</v>
      </c>
      <c r="I265" s="8">
        <v>-1.1694906311895299E-2</v>
      </c>
      <c r="J265" s="8">
        <v>-1.33179826272803E-2</v>
      </c>
      <c r="K265" s="8">
        <v>-1.8215152379695201E-2</v>
      </c>
      <c r="L265" s="8">
        <v>-2.5878761135189499E-2</v>
      </c>
      <c r="M265" s="8">
        <v>-3.5883778674539797E-2</v>
      </c>
      <c r="N265" s="8">
        <v>-4.62933824304127E-2</v>
      </c>
      <c r="O265" s="8"/>
      <c r="P265" s="8"/>
      <c r="Q265" s="8"/>
      <c r="R265" s="8"/>
      <c r="S265" s="8"/>
      <c r="V265">
        <v>448.000000000059</v>
      </c>
      <c r="W265" s="8">
        <v>1.9155894876909801E-2</v>
      </c>
      <c r="X265" s="8">
        <v>1.3403169774089899E-2</v>
      </c>
      <c r="Y265" s="8">
        <v>-1.91334411456786E-3</v>
      </c>
      <c r="Z265" s="8">
        <v>-5.2328019510499103E-3</v>
      </c>
      <c r="AA265" s="8">
        <v>-7.2924239861707598E-3</v>
      </c>
      <c r="AB265" s="8">
        <v>-9.3855392119001693E-3</v>
      </c>
    </row>
    <row r="266" spans="1:28" x14ac:dyDescent="0.55000000000000004">
      <c r="A266">
        <v>449.000000000059</v>
      </c>
      <c r="B266" s="8">
        <v>6.8530146689410307E-2</v>
      </c>
      <c r="C266" s="8">
        <v>3.19324304070581E-4</v>
      </c>
      <c r="D266" s="8">
        <v>-9.8135780724150606E-5</v>
      </c>
      <c r="E266" s="8">
        <v>-1.3504728437032699E-3</v>
      </c>
      <c r="F266" s="8">
        <v>-3.63110025747144E-3</v>
      </c>
      <c r="G266" s="8">
        <v>-6.4114712107578697E-3</v>
      </c>
      <c r="H266" s="8">
        <v>-8.5600371252986997E-3</v>
      </c>
      <c r="I266" s="8">
        <v>-1.1350382373179301E-2</v>
      </c>
      <c r="J266" s="8">
        <v>-1.28107454683278E-2</v>
      </c>
      <c r="K266" s="8">
        <v>-1.78131176699215E-2</v>
      </c>
      <c r="L266" s="8">
        <v>-2.5013407788494899E-2</v>
      </c>
      <c r="M266" s="8">
        <v>-3.4870381817674302E-2</v>
      </c>
      <c r="N266" s="8">
        <v>-4.5012097050731503E-2</v>
      </c>
      <c r="O266" s="8"/>
      <c r="P266" s="8"/>
      <c r="Q266" s="8"/>
      <c r="R266" s="8"/>
      <c r="S266" s="8"/>
      <c r="V266">
        <v>449.000000000059</v>
      </c>
      <c r="W266" s="8">
        <v>1.88883720603353E-2</v>
      </c>
      <c r="X266" s="8">
        <v>1.3243911976069901E-2</v>
      </c>
      <c r="Y266" s="8">
        <v>-1.7683997788416001E-3</v>
      </c>
      <c r="Z266" s="8">
        <v>-5.0193996628023502E-3</v>
      </c>
      <c r="AA266" s="8">
        <v>-7.0421382499108202E-3</v>
      </c>
      <c r="AB266" s="8">
        <v>-9.2020272789026195E-3</v>
      </c>
    </row>
    <row r="267" spans="1:28" x14ac:dyDescent="0.55000000000000004">
      <c r="A267">
        <v>450.000000000059</v>
      </c>
      <c r="B267" s="8">
        <v>6.8378691281317197E-2</v>
      </c>
      <c r="C267" s="8">
        <v>4.9444568472449405E-4</v>
      </c>
      <c r="D267" s="8">
        <v>4.3606067857248997E-5</v>
      </c>
      <c r="E267" s="8">
        <v>-1.0973237371731E-3</v>
      </c>
      <c r="F267" s="8">
        <v>-3.3962502611223698E-3</v>
      </c>
      <c r="G267" s="8">
        <v>-6.03857479634536E-3</v>
      </c>
      <c r="H267" s="8">
        <v>-8.0080071751802307E-3</v>
      </c>
      <c r="I267">
        <v>-1.0811130578726E-2</v>
      </c>
      <c r="J267" s="8">
        <v>-1.2285068089973501E-2</v>
      </c>
      <c r="K267" s="8">
        <v>-1.7057158338023501E-2</v>
      </c>
      <c r="L267" s="8">
        <v>-2.38796104889386E-2</v>
      </c>
      <c r="M267" s="8">
        <v>-3.36066660685196E-2</v>
      </c>
      <c r="N267" s="8">
        <v>-4.3303476856326802E-2</v>
      </c>
      <c r="O267" s="8"/>
      <c r="P267" s="8"/>
      <c r="Q267" s="8"/>
      <c r="R267" s="8"/>
      <c r="S267" s="8"/>
      <c r="V267">
        <v>450.000000000059</v>
      </c>
      <c r="W267" s="8">
        <v>1.90155480602772E-2</v>
      </c>
      <c r="X267" s="8">
        <v>1.3535990443668299E-2</v>
      </c>
      <c r="Y267" s="8">
        <v>-1.6073759988649199E-3</v>
      </c>
      <c r="Z267" s="8">
        <v>-4.5222709512962103E-3</v>
      </c>
      <c r="AA267" s="8">
        <v>-6.59125006141762E-3</v>
      </c>
      <c r="AB267" s="8">
        <v>-8.8575228881887895E-3</v>
      </c>
    </row>
    <row r="268" spans="1:28" x14ac:dyDescent="0.55000000000000004">
      <c r="A268">
        <v>451.000000000059</v>
      </c>
      <c r="B268" s="8">
        <v>6.7758250003078099E-2</v>
      </c>
      <c r="C268" s="8">
        <v>2.14247088946556E-4</v>
      </c>
      <c r="D268" s="8">
        <v>2.5518775042025301E-5</v>
      </c>
      <c r="E268" s="8">
        <v>-1.1335366039409501E-3</v>
      </c>
      <c r="F268" s="8">
        <v>-3.2970595334950899E-3</v>
      </c>
      <c r="G268" s="8">
        <v>-5.9067695554105102E-3</v>
      </c>
      <c r="H268" s="8">
        <v>-7.7717836973407997E-3</v>
      </c>
      <c r="I268" s="8">
        <v>-1.0259782483544699E-2</v>
      </c>
      <c r="J268" s="8">
        <v>-1.1836343995526801E-2</v>
      </c>
      <c r="K268" s="8">
        <v>-1.6408230843589399E-2</v>
      </c>
      <c r="L268" s="8">
        <v>-2.2725947387022299E-2</v>
      </c>
      <c r="M268" s="8">
        <v>-3.2228570571888403E-2</v>
      </c>
      <c r="N268" s="8">
        <v>-4.1677649858360602E-2</v>
      </c>
      <c r="O268" s="8"/>
      <c r="P268" s="8"/>
      <c r="Q268" s="8"/>
      <c r="R268" s="8"/>
      <c r="S268" s="8"/>
      <c r="V268">
        <v>451.000000000059</v>
      </c>
      <c r="W268" s="8">
        <v>1.88685798222685E-2</v>
      </c>
      <c r="X268" s="8">
        <v>1.33775507806752E-2</v>
      </c>
      <c r="Y268" s="8">
        <v>-1.58329945978526E-3</v>
      </c>
      <c r="Z268" s="8">
        <v>-4.3869661196631804E-3</v>
      </c>
      <c r="AA268" s="8">
        <v>-6.1034518107711501E-3</v>
      </c>
      <c r="AB268" s="8">
        <v>-8.4277728067862594E-3</v>
      </c>
    </row>
    <row r="269" spans="1:28" x14ac:dyDescent="0.55000000000000004">
      <c r="A269">
        <v>452.00000000006003</v>
      </c>
      <c r="B269" s="8">
        <v>6.7706370003040903E-2</v>
      </c>
      <c r="C269" s="8">
        <v>4.0098603781588002E-4</v>
      </c>
      <c r="D269" s="8">
        <v>4.4364545825732998E-4</v>
      </c>
      <c r="E269" s="8">
        <v>-8.5831217450670896E-4</v>
      </c>
      <c r="F269" s="8">
        <v>-2.9633212744688501E-3</v>
      </c>
      <c r="G269" s="8">
        <v>-5.6188328422093498E-3</v>
      </c>
      <c r="H269" s="8">
        <v>-7.5594503108908804E-3</v>
      </c>
      <c r="I269" s="8">
        <v>-1.00760484059136E-2</v>
      </c>
      <c r="J269" s="8">
        <v>-1.11392056835776E-2</v>
      </c>
      <c r="K269">
        <v>-1.52411701662E-2</v>
      </c>
      <c r="L269" s="8">
        <v>-2.1814990186993399E-2</v>
      </c>
      <c r="M269" s="8">
        <v>-3.05113989510605E-2</v>
      </c>
      <c r="N269" s="8">
        <v>-3.96061596420745E-2</v>
      </c>
      <c r="O269" s="8"/>
      <c r="P269" s="8"/>
      <c r="Q269" s="8"/>
      <c r="R269" s="8"/>
      <c r="S269" s="8"/>
      <c r="V269">
        <v>452.00000000006003</v>
      </c>
      <c r="W269">
        <v>1.8490458741012E-2</v>
      </c>
      <c r="X269" s="8">
        <v>1.36367314448523E-2</v>
      </c>
      <c r="Y269" s="8">
        <v>-1.1969129621767201E-3</v>
      </c>
      <c r="Z269" s="8">
        <v>-3.78701535380172E-3</v>
      </c>
      <c r="AA269" s="8">
        <v>-5.9492821751433401E-3</v>
      </c>
      <c r="AB269" s="8">
        <v>-7.6077079011529899E-3</v>
      </c>
    </row>
    <row r="270" spans="1:28" x14ac:dyDescent="0.55000000000000004">
      <c r="A270">
        <v>453.00000000006003</v>
      </c>
      <c r="B270" s="8">
        <v>6.78185052066205E-2</v>
      </c>
      <c r="C270" s="8">
        <v>5.1673207330149898E-4</v>
      </c>
      <c r="D270" s="8">
        <v>1.6259897355023001E-4</v>
      </c>
      <c r="E270" s="8">
        <v>-6.0931461555335602E-4</v>
      </c>
      <c r="F270" s="8">
        <v>-2.72617353008035E-3</v>
      </c>
      <c r="G270" s="8">
        <v>-5.5016915989369603E-3</v>
      </c>
      <c r="H270" s="8">
        <v>-7.0843001462646696E-3</v>
      </c>
      <c r="I270" s="8">
        <v>-9.4910119646920595E-3</v>
      </c>
      <c r="J270" s="8">
        <v>-1.06468148415555E-2</v>
      </c>
      <c r="K270" s="8">
        <v>-1.4557176566321099E-2</v>
      </c>
      <c r="L270" s="8">
        <v>-2.07732004400728E-2</v>
      </c>
      <c r="M270" s="8">
        <v>-2.8934332779632501E-2</v>
      </c>
      <c r="N270" s="8">
        <v>-3.7282518018542501E-2</v>
      </c>
      <c r="O270" s="8"/>
      <c r="P270" s="8"/>
      <c r="Q270" s="8"/>
      <c r="R270" s="8"/>
      <c r="S270" s="8"/>
      <c r="V270">
        <v>453.00000000006003</v>
      </c>
      <c r="W270" s="8">
        <v>1.86337603314355E-2</v>
      </c>
      <c r="X270" s="8">
        <v>1.3679557036572801E-2</v>
      </c>
      <c r="Y270" s="8">
        <v>-9.2863437481799404E-4</v>
      </c>
      <c r="Z270" s="8">
        <v>-3.52827411318571E-3</v>
      </c>
      <c r="AA270" s="8">
        <v>-5.3267401625273396E-3</v>
      </c>
      <c r="AB270" s="8">
        <v>-7.1967527663087602E-3</v>
      </c>
    </row>
    <row r="271" spans="1:28" x14ac:dyDescent="0.55000000000000004">
      <c r="A271">
        <v>454.00000000006003</v>
      </c>
      <c r="B271" s="8">
        <v>6.8284205385254898E-2</v>
      </c>
      <c r="C271" s="8">
        <v>1.8774582563765301E-4</v>
      </c>
      <c r="D271" s="8">
        <v>1.5481801936191301E-4</v>
      </c>
      <c r="E271" s="8">
        <v>-1.17847023172384E-3</v>
      </c>
      <c r="F271" s="8">
        <v>-2.7344688347003799E-3</v>
      </c>
      <c r="G271" s="8">
        <v>-5.0419564047188498E-3</v>
      </c>
      <c r="H271" s="8">
        <v>-6.8500706935910602E-3</v>
      </c>
      <c r="I271" s="8">
        <v>-9.1776954557794797E-3</v>
      </c>
      <c r="J271" s="8">
        <v>-1.01568316564862E-2</v>
      </c>
      <c r="K271" s="8">
        <v>-1.39210283249941E-2</v>
      </c>
      <c r="L271" s="8">
        <v>-1.9529122745901101E-2</v>
      </c>
      <c r="M271" s="8">
        <v>-2.76619010393367E-2</v>
      </c>
      <c r="N271" s="8">
        <v>-3.5825940107801602E-2</v>
      </c>
      <c r="O271" s="8"/>
      <c r="P271" s="8"/>
      <c r="Q271" s="8"/>
      <c r="R271" s="8"/>
      <c r="S271" s="8"/>
      <c r="V271">
        <v>454.00000000006003</v>
      </c>
      <c r="W271" s="8">
        <v>1.8269311656954099E-2</v>
      </c>
      <c r="X271" s="8">
        <v>1.34545810344709E-2</v>
      </c>
      <c r="Y271" s="8">
        <v>-1.0170498461967699E-3</v>
      </c>
      <c r="Z271" s="8">
        <v>-3.45018476193747E-3</v>
      </c>
      <c r="AA271" s="8">
        <v>-5.5656610573575202E-3</v>
      </c>
      <c r="AB271" s="8">
        <v>-7.2840903385275498E-3</v>
      </c>
    </row>
    <row r="272" spans="1:28" x14ac:dyDescent="0.55000000000000004">
      <c r="A272">
        <v>455.00000000006003</v>
      </c>
      <c r="B272" s="8">
        <v>6.8196241645391606E-2</v>
      </c>
      <c r="C272" s="8">
        <v>6.0796050563323705E-4</v>
      </c>
      <c r="D272" s="8">
        <v>1.5787142767471801E-4</v>
      </c>
      <c r="E272" s="8">
        <v>-8.3874354978434205E-4</v>
      </c>
      <c r="F272" s="8">
        <v>-2.5820549149880101E-3</v>
      </c>
      <c r="G272" s="8">
        <v>-4.7796218873650499E-3</v>
      </c>
      <c r="H272" s="8">
        <v>-6.0423606414227397E-3</v>
      </c>
      <c r="I272" s="8">
        <v>-8.3524040244533099E-3</v>
      </c>
      <c r="J272" s="8">
        <v>-9.2522047263130808E-3</v>
      </c>
      <c r="K272">
        <v>-1.3130423971181001E-2</v>
      </c>
      <c r="L272" s="8">
        <v>-1.8571723151275501E-2</v>
      </c>
      <c r="M272">
        <v>-2.6115447843219002E-2</v>
      </c>
      <c r="N272" s="8">
        <v>-3.3703044497467298E-2</v>
      </c>
      <c r="O272" s="8"/>
      <c r="P272" s="8"/>
      <c r="Q272" s="8"/>
      <c r="R272" s="8"/>
      <c r="S272" s="8"/>
      <c r="V272">
        <v>455.00000000006003</v>
      </c>
      <c r="W272" s="8">
        <v>1.8095345513444501E-2</v>
      </c>
      <c r="X272" s="8">
        <v>1.30988384536054E-2</v>
      </c>
      <c r="Y272" s="8">
        <v>-3.9165891767591201E-4</v>
      </c>
      <c r="Z272" s="8">
        <v>-2.7934338668003898E-3</v>
      </c>
      <c r="AA272" s="8">
        <v>-4.8681962855528903E-3</v>
      </c>
      <c r="AB272" s="8">
        <v>-6.3596128193640902E-3</v>
      </c>
    </row>
    <row r="273" spans="1:28" x14ac:dyDescent="0.55000000000000004">
      <c r="A273">
        <v>456.00000000006003</v>
      </c>
      <c r="B273" s="8">
        <v>6.8663231565486899E-2</v>
      </c>
      <c r="C273" s="8">
        <v>7.3550039503948099E-4</v>
      </c>
      <c r="D273" s="8">
        <v>1.1071611205612E-4</v>
      </c>
      <c r="E273" s="8">
        <v>-1.0141461385239699E-3</v>
      </c>
      <c r="F273" s="8">
        <v>-2.4900242919977601E-3</v>
      </c>
      <c r="G273" s="8">
        <v>-4.7443780730553296E-3</v>
      </c>
      <c r="H273" s="8">
        <v>-5.7206992204456098E-3</v>
      </c>
      <c r="I273" s="8">
        <v>-7.7930155331940197E-3</v>
      </c>
      <c r="J273" s="8">
        <v>-8.7925572367950899E-3</v>
      </c>
      <c r="K273" s="8">
        <v>-1.2224230838954299E-2</v>
      </c>
      <c r="L273" s="8">
        <v>-1.7333485813442299E-2</v>
      </c>
      <c r="M273" s="8">
        <v>-2.4524322441223101E-2</v>
      </c>
      <c r="N273" s="8">
        <v>-3.1389260214880498E-2</v>
      </c>
      <c r="O273" s="8"/>
      <c r="P273" s="8"/>
      <c r="Q273" s="8"/>
      <c r="R273" s="8"/>
      <c r="S273" s="8"/>
      <c r="V273">
        <v>456.00000000006003</v>
      </c>
      <c r="W273" s="8">
        <v>1.8150772277028899E-2</v>
      </c>
      <c r="X273" s="8">
        <v>1.3132508857678801E-2</v>
      </c>
      <c r="Y273" s="8">
        <v>-3.1869333472220698E-4</v>
      </c>
      <c r="Z273" s="8">
        <v>-2.6022885549051101E-3</v>
      </c>
      <c r="AA273">
        <v>-4.1428024741749997E-3</v>
      </c>
      <c r="AB273" s="8">
        <v>-5.9885403365817396E-3</v>
      </c>
    </row>
    <row r="274" spans="1:28" x14ac:dyDescent="0.55000000000000004">
      <c r="A274">
        <v>457.00000000006099</v>
      </c>
      <c r="B274" s="8">
        <v>6.8761076275976205E-2</v>
      </c>
      <c r="C274" s="8">
        <v>6.8218687399327499E-4</v>
      </c>
      <c r="D274" s="8">
        <v>3.2528531158575701E-4</v>
      </c>
      <c r="E274" s="8">
        <v>-2.23989285649361E-4</v>
      </c>
      <c r="F274" s="8">
        <v>-1.7264236628892701E-3</v>
      </c>
      <c r="G274" s="8">
        <v>-4.1027162230776798E-3</v>
      </c>
      <c r="H274" s="8">
        <v>-5.1458374164873996E-3</v>
      </c>
      <c r="I274" s="8">
        <v>-7.4224773410069503E-3</v>
      </c>
      <c r="J274" s="8">
        <v>-7.9291005003078504E-3</v>
      </c>
      <c r="K274">
        <v>-1.1015853543612999E-2</v>
      </c>
      <c r="L274" s="8">
        <v>-1.5780871036719799E-2</v>
      </c>
      <c r="M274" s="8">
        <v>-2.21922674731065E-2</v>
      </c>
      <c r="N274" s="8">
        <v>-2.9019618415932699E-2</v>
      </c>
      <c r="O274" s="8"/>
      <c r="P274" s="8"/>
      <c r="Q274" s="8"/>
      <c r="R274" s="8"/>
      <c r="S274" s="8"/>
      <c r="V274">
        <v>457.00000000006099</v>
      </c>
      <c r="W274">
        <v>1.801773878873E-2</v>
      </c>
      <c r="X274">
        <v>1.3346887493042E-2</v>
      </c>
      <c r="Y274" s="8">
        <v>-4.97112287110614E-5</v>
      </c>
      <c r="Z274" s="8">
        <v>-2.3484292294621198E-3</v>
      </c>
      <c r="AA274" s="8">
        <v>-3.4867774193307198E-3</v>
      </c>
      <c r="AB274" s="8">
        <v>-5.3084280482139801E-3</v>
      </c>
    </row>
    <row r="275" spans="1:28" x14ac:dyDescent="0.55000000000000004">
      <c r="A275">
        <v>458.00000000006099</v>
      </c>
      <c r="B275" s="8">
        <v>6.9307102975641896E-2</v>
      </c>
      <c r="C275" s="8">
        <v>1.4526359030098699E-4</v>
      </c>
      <c r="D275" s="8">
        <v>1.8834683894313601E-4</v>
      </c>
      <c r="E275" s="8">
        <v>-2.7740114501161002E-4</v>
      </c>
      <c r="F275" s="8">
        <v>-1.94439558965181E-3</v>
      </c>
      <c r="G275" s="8">
        <v>-3.80006995005894E-3</v>
      </c>
      <c r="H275" s="8">
        <v>-4.7479489341861903E-3</v>
      </c>
      <c r="I275" s="8">
        <v>-6.7938857842953599E-3</v>
      </c>
      <c r="J275" s="8">
        <v>-7.2770923902377603E-3</v>
      </c>
      <c r="K275" s="8">
        <v>-1.0340499433455601E-2</v>
      </c>
      <c r="L275">
        <v>-1.4832813302362E-2</v>
      </c>
      <c r="M275">
        <v>-2.0547181567237002E-2</v>
      </c>
      <c r="N275" s="8">
        <v>-2.6375928566136402E-2</v>
      </c>
      <c r="O275" s="8"/>
      <c r="P275" s="8"/>
      <c r="Q275" s="8"/>
      <c r="R275" s="8"/>
      <c r="S275" s="8"/>
      <c r="V275">
        <v>458.00000000006099</v>
      </c>
      <c r="W275" s="8">
        <v>1.7725536278562899E-2</v>
      </c>
      <c r="X275" s="8">
        <v>1.3318488828482701E-2</v>
      </c>
      <c r="Y275" s="8">
        <v>1.44113348470113E-4</v>
      </c>
      <c r="Z275" s="8">
        <v>-1.97983047953225E-3</v>
      </c>
      <c r="AA275" s="8">
        <v>-3.2136597294076001E-3</v>
      </c>
      <c r="AB275" s="8">
        <v>-4.68671823058283E-3</v>
      </c>
    </row>
    <row r="276" spans="1:28" x14ac:dyDescent="0.55000000000000004">
      <c r="A276">
        <v>459.00000000006099</v>
      </c>
      <c r="B276" s="8">
        <v>6.9262590394894796E-2</v>
      </c>
      <c r="C276" s="8">
        <v>5.5885937793081597E-4</v>
      </c>
      <c r="D276" s="8">
        <v>4.2766943452379101E-4</v>
      </c>
      <c r="E276" s="8">
        <v>1.3037396935940699E-4</v>
      </c>
      <c r="F276" s="8">
        <v>-1.21757103393738E-3</v>
      </c>
      <c r="G276" s="8">
        <v>-3.2060578864115501E-3</v>
      </c>
      <c r="H276" s="8">
        <v>-4.0971375624337799E-3</v>
      </c>
      <c r="I276" s="8">
        <v>-5.61608094553808E-3</v>
      </c>
      <c r="J276" s="8">
        <v>-6.2765695022687501E-3</v>
      </c>
      <c r="K276" s="8">
        <v>-8.7166518590916699E-3</v>
      </c>
      <c r="L276" s="8">
        <v>-1.2973033699492299E-2</v>
      </c>
      <c r="M276" s="8">
        <v>-1.8140945090864499E-2</v>
      </c>
      <c r="N276" s="8">
        <v>-2.3317320225378399E-2</v>
      </c>
      <c r="O276" s="8"/>
      <c r="P276" s="8"/>
      <c r="Q276" s="8"/>
      <c r="R276" s="8"/>
      <c r="S276" s="8"/>
      <c r="V276">
        <v>459.00000000006099</v>
      </c>
      <c r="W276" s="8">
        <v>1.7863500850649399E-2</v>
      </c>
      <c r="X276" s="8">
        <v>1.35159015586701E-2</v>
      </c>
      <c r="Y276" s="8">
        <v>7.9194319102841295E-4</v>
      </c>
      <c r="Z276" s="8">
        <v>-9.8046300197420096E-4</v>
      </c>
      <c r="AA276" s="8">
        <v>-2.57273668844437E-3</v>
      </c>
      <c r="AB276" s="8">
        <v>-3.6412193576847102E-3</v>
      </c>
    </row>
    <row r="277" spans="1:28" x14ac:dyDescent="0.55000000000000004">
      <c r="A277">
        <v>460.00000000006099</v>
      </c>
      <c r="B277" s="8">
        <v>6.9680403565624202E-2</v>
      </c>
      <c r="C277" s="8">
        <v>5.5833952673752603E-4</v>
      </c>
      <c r="D277" s="8">
        <v>2.56662596264212E-4</v>
      </c>
      <c r="E277" s="8">
        <v>6.6961312658935998E-6</v>
      </c>
      <c r="F277" s="8">
        <v>-1.22632733694038E-3</v>
      </c>
      <c r="G277" s="8">
        <v>-2.9695170450821698E-3</v>
      </c>
      <c r="H277" s="8">
        <v>-3.6421279164884301E-3</v>
      </c>
      <c r="I277" s="8">
        <v>-5.2094518226759303E-3</v>
      </c>
      <c r="J277" s="8">
        <v>-5.6240858930085803E-3</v>
      </c>
      <c r="K277" s="8">
        <v>-7.8408339919859207E-3</v>
      </c>
      <c r="L277" s="8">
        <v>-1.1404926980061399E-2</v>
      </c>
      <c r="M277" s="8">
        <v>-1.5822339983329901E-2</v>
      </c>
      <c r="N277" s="8">
        <v>-2.07194322448216E-2</v>
      </c>
      <c r="O277" s="8"/>
      <c r="P277" s="8"/>
      <c r="Q277" s="8"/>
      <c r="R277" s="8"/>
      <c r="S277" s="8"/>
      <c r="V277">
        <v>460.00000000006099</v>
      </c>
      <c r="W277" s="8">
        <v>1.7802312486726399E-2</v>
      </c>
      <c r="X277" s="8">
        <v>1.37026266444187E-2</v>
      </c>
      <c r="Y277" s="8">
        <v>1.0557946512534399E-3</v>
      </c>
      <c r="Z277" s="8">
        <v>-9.0318736548123497E-4</v>
      </c>
      <c r="AA277" s="8">
        <v>-2.0748687024194899E-3</v>
      </c>
      <c r="AB277" s="8">
        <v>-3.4458438479821399E-3</v>
      </c>
    </row>
    <row r="278" spans="1:28" x14ac:dyDescent="0.55000000000000004">
      <c r="A278">
        <v>461.00000000006202</v>
      </c>
      <c r="B278" s="8">
        <v>7.0239396014987701E-2</v>
      </c>
      <c r="C278" s="8">
        <v>4.7346940607766497E-5</v>
      </c>
      <c r="D278" s="8">
        <v>2.9038744717058899E-4</v>
      </c>
      <c r="E278" s="8">
        <v>-1.04392427101881E-4</v>
      </c>
      <c r="F278" s="8">
        <v>-1.10550416938591E-3</v>
      </c>
      <c r="G278" s="8">
        <v>-2.6574009596153502E-3</v>
      </c>
      <c r="H278" s="8">
        <v>-3.2113309600030199E-3</v>
      </c>
      <c r="I278" s="8">
        <v>-4.5649835952284003E-3</v>
      </c>
      <c r="J278" s="8">
        <v>-4.9751839124161897E-3</v>
      </c>
      <c r="K278" s="8">
        <v>-6.8626846241803497E-3</v>
      </c>
      <c r="L278" s="8">
        <v>-9.9147249593371494E-3</v>
      </c>
      <c r="M278" s="8">
        <v>-1.36523438767774E-2</v>
      </c>
      <c r="N278" s="8">
        <v>-1.8314872038542401E-2</v>
      </c>
      <c r="O278" s="8"/>
      <c r="P278" s="8"/>
      <c r="Q278" s="8"/>
      <c r="R278" s="8"/>
      <c r="S278" s="8"/>
      <c r="V278">
        <v>461.00000000006202</v>
      </c>
      <c r="W278" s="8">
        <v>1.77520587889178E-2</v>
      </c>
      <c r="X278" s="8">
        <v>1.36068351633848E-2</v>
      </c>
      <c r="Y278" s="8">
        <v>1.26499020219279E-3</v>
      </c>
      <c r="Z278" s="8">
        <v>-7.0987682239278095E-4</v>
      </c>
      <c r="AA278" s="8">
        <v>-1.7871021370948299E-3</v>
      </c>
      <c r="AB278" s="8">
        <v>-2.8776250385893101E-3</v>
      </c>
    </row>
    <row r="279" spans="1:28" x14ac:dyDescent="0.55000000000000004">
      <c r="A279">
        <v>462.00000000006202</v>
      </c>
      <c r="B279" s="8">
        <v>7.0554235131467802E-2</v>
      </c>
      <c r="C279" s="8">
        <v>4.0659427137338202E-4</v>
      </c>
      <c r="D279" s="8">
        <v>3.4906192715095498E-4</v>
      </c>
      <c r="E279" s="8">
        <v>-2.07168583761698E-4</v>
      </c>
      <c r="F279" s="8">
        <v>-7.4706893796933798E-4</v>
      </c>
      <c r="G279" s="8">
        <v>-2.2360250450944499E-3</v>
      </c>
      <c r="H279" s="8">
        <v>-2.8176579044937298E-3</v>
      </c>
      <c r="I279" s="8">
        <v>-3.9310933582772101E-3</v>
      </c>
      <c r="J279" s="8">
        <v>-4.0625631707543897E-3</v>
      </c>
      <c r="K279" s="8">
        <v>-5.6551008540739597E-3</v>
      </c>
      <c r="L279" s="8">
        <v>-8.1827858005947308E-3</v>
      </c>
      <c r="M279" s="8">
        <v>-1.12030392883074E-2</v>
      </c>
      <c r="N279" s="8">
        <v>-1.49547417259635E-2</v>
      </c>
      <c r="O279" s="8"/>
      <c r="P279" s="8"/>
      <c r="Q279" s="8"/>
      <c r="R279" s="8"/>
      <c r="S279" s="8"/>
      <c r="V279">
        <v>462.00000000006202</v>
      </c>
      <c r="W279" s="8">
        <v>1.7699348609457599E-2</v>
      </c>
      <c r="X279" s="8">
        <v>1.3852055160450299E-2</v>
      </c>
      <c r="Y279" s="8">
        <v>1.6467601240610201E-3</v>
      </c>
      <c r="Z279" s="8">
        <v>-8.0936638164158899E-5</v>
      </c>
      <c r="AA279" s="8">
        <v>-6.8809820691710004E-4</v>
      </c>
      <c r="AB279" s="8">
        <v>-1.9029732685458601E-3</v>
      </c>
    </row>
    <row r="280" spans="1:28" x14ac:dyDescent="0.55000000000000004">
      <c r="A280">
        <v>463.00000000006202</v>
      </c>
      <c r="B280" s="8">
        <v>7.0853008188754604E-2</v>
      </c>
      <c r="C280" s="8">
        <v>5.1704331747156902E-4</v>
      </c>
      <c r="D280" s="8">
        <v>4.89235239168069E-4</v>
      </c>
      <c r="E280" s="8">
        <v>2.6217638966571401E-4</v>
      </c>
      <c r="F280" s="8">
        <v>-4.0629365095801699E-4</v>
      </c>
      <c r="G280" s="8">
        <v>-1.72466572158511E-3</v>
      </c>
      <c r="H280">
        <v>-2.0408616672059998E-3</v>
      </c>
      <c r="I280" s="8">
        <v>-3.21141331380022E-3</v>
      </c>
      <c r="J280" s="8">
        <v>-3.2893225136965999E-3</v>
      </c>
      <c r="K280" s="8">
        <v>-4.4088767514842697E-3</v>
      </c>
      <c r="L280" s="8">
        <v>-6.66090436864361E-3</v>
      </c>
      <c r="M280" s="8">
        <v>-8.8887580096453003E-3</v>
      </c>
      <c r="N280" s="8">
        <v>-1.19085641664168E-2</v>
      </c>
      <c r="O280" s="8"/>
      <c r="P280" s="8"/>
      <c r="Q280" s="8"/>
      <c r="R280" s="8"/>
      <c r="S280" s="8"/>
      <c r="V280">
        <v>463.00000000006202</v>
      </c>
      <c r="W280" s="8">
        <v>1.7750728678343201E-2</v>
      </c>
      <c r="X280" s="8">
        <v>1.38800081637694E-2</v>
      </c>
      <c r="Y280" s="8">
        <v>2.0654384330309598E-3</v>
      </c>
      <c r="Z280" s="8">
        <v>2.6801974841215499E-4</v>
      </c>
      <c r="AA280" s="8">
        <v>-1.72268433009905E-4</v>
      </c>
      <c r="AB280" s="8">
        <v>-1.06819904396499E-3</v>
      </c>
    </row>
    <row r="281" spans="1:28" x14ac:dyDescent="0.55000000000000004">
      <c r="A281">
        <v>464.00000000006202</v>
      </c>
      <c r="B281" s="8">
        <v>7.1258927245202205E-2</v>
      </c>
      <c r="C281" s="8">
        <v>3.34597969648429E-4</v>
      </c>
      <c r="D281" s="8">
        <v>2.4943757436400501E-4</v>
      </c>
      <c r="E281" s="8">
        <v>3.9273733016602401E-4</v>
      </c>
      <c r="F281" s="8">
        <v>-1.77986973651944E-4</v>
      </c>
      <c r="G281" s="8">
        <v>-1.2668167649979201E-3</v>
      </c>
      <c r="H281" s="8">
        <v>-1.33205778169738E-3</v>
      </c>
      <c r="I281" s="8">
        <v>-2.6458596062822999E-3</v>
      </c>
      <c r="J281" s="8">
        <v>-2.6408522548766601E-3</v>
      </c>
      <c r="K281" s="8">
        <v>-3.5081692971282701E-3</v>
      </c>
      <c r="L281" s="8">
        <v>-5.0544314557078602E-3</v>
      </c>
      <c r="M281" s="8">
        <v>-6.9817526085505901E-3</v>
      </c>
      <c r="N281" s="8">
        <v>-9.5455879612569398E-3</v>
      </c>
      <c r="O281" s="8"/>
      <c r="P281" s="8"/>
      <c r="Q281" s="8"/>
      <c r="R281" s="8"/>
      <c r="S281" s="8"/>
      <c r="V281">
        <v>464.00000000006202</v>
      </c>
      <c r="W281">
        <v>1.7675770713157998E-2</v>
      </c>
      <c r="X281" s="8">
        <v>1.3948042050596099E-2</v>
      </c>
      <c r="Y281" s="8">
        <v>2.1844449459755902E-3</v>
      </c>
      <c r="Z281" s="8">
        <v>7.5521717101177102E-4</v>
      </c>
      <c r="AA281" s="8">
        <v>1.9260968034189E-4</v>
      </c>
      <c r="AB281" s="8">
        <v>-5.2756684561202196E-4</v>
      </c>
    </row>
    <row r="282" spans="1:28" x14ac:dyDescent="0.55000000000000004">
      <c r="A282">
        <v>465.00000000006298</v>
      </c>
      <c r="B282">
        <v>7.1694047973966002E-2</v>
      </c>
      <c r="C282" s="8">
        <v>1.11677340751938E-4</v>
      </c>
      <c r="D282" s="8">
        <v>3.0504540984365499E-4</v>
      </c>
      <c r="E282" s="8">
        <v>1.67123454585133E-4</v>
      </c>
      <c r="F282" s="8">
        <v>9.3199723648282295E-6</v>
      </c>
      <c r="G282" s="8">
        <v>-1.1795941971250901E-3</v>
      </c>
      <c r="H282" s="8">
        <v>-1.2182087328174501E-3</v>
      </c>
      <c r="I282" s="8">
        <v>-2.0823583532670401E-3</v>
      </c>
      <c r="J282" s="8">
        <v>-1.9117080144415699E-3</v>
      </c>
      <c r="K282" s="8">
        <v>-2.73343702533251E-3</v>
      </c>
      <c r="L282" s="8">
        <v>-3.8751156732541201E-3</v>
      </c>
      <c r="M282" s="8">
        <v>-5.0097102996571096E-3</v>
      </c>
      <c r="N282" s="8">
        <v>-7.34044199370923E-3</v>
      </c>
      <c r="O282" s="8"/>
      <c r="P282" s="8"/>
      <c r="Q282" s="8"/>
      <c r="R282" s="8"/>
      <c r="S282" s="8"/>
      <c r="V282">
        <v>465.00000000006298</v>
      </c>
      <c r="W282" s="8">
        <v>1.74138522643442E-2</v>
      </c>
      <c r="X282">
        <v>1.3819435697543E-2</v>
      </c>
      <c r="Y282" s="8">
        <v>2.4714626839181801E-3</v>
      </c>
      <c r="Z282" s="8">
        <v>1.03198693435063E-3</v>
      </c>
      <c r="AA282" s="8">
        <v>6.21038392627685E-4</v>
      </c>
      <c r="AB282" s="8">
        <v>-1.6633766520708301E-4</v>
      </c>
    </row>
    <row r="283" spans="1:28" x14ac:dyDescent="0.55000000000000004">
      <c r="A283">
        <v>466.00000000006298</v>
      </c>
      <c r="B283" s="8">
        <v>7.1972756930770806E-2</v>
      </c>
      <c r="C283" s="8">
        <v>1.5778550426111401E-4</v>
      </c>
      <c r="D283" s="8">
        <v>4.2572353603425098E-4</v>
      </c>
      <c r="E283" s="8">
        <v>6.4579569045252101E-4</v>
      </c>
      <c r="F283" s="8">
        <v>3.87324516810989E-4</v>
      </c>
      <c r="G283" s="8">
        <v>-7.05245529031983E-4</v>
      </c>
      <c r="H283" s="8">
        <v>-6.7349707940823195E-4</v>
      </c>
      <c r="I283" s="8">
        <v>-1.11308955498503E-3</v>
      </c>
      <c r="J283" s="8">
        <v>-8.2663131674487803E-4</v>
      </c>
      <c r="K283" s="8">
        <v>-1.67996833166182E-3</v>
      </c>
      <c r="L283" s="8">
        <v>-2.3009879201150701E-3</v>
      </c>
      <c r="M283" s="8">
        <v>-2.6903367356234001E-3</v>
      </c>
      <c r="N283" s="8">
        <v>-4.5189890417349499E-3</v>
      </c>
      <c r="O283" s="8"/>
      <c r="P283" s="8"/>
      <c r="Q283" s="8"/>
      <c r="R283" s="8"/>
      <c r="S283" s="8"/>
      <c r="V283">
        <v>466.00000000006298</v>
      </c>
      <c r="W283" s="8">
        <v>1.7553031363843299E-2</v>
      </c>
      <c r="X283" s="8">
        <v>1.4075271477719101E-2</v>
      </c>
      <c r="Y283" s="8">
        <v>2.77453141802115E-3</v>
      </c>
      <c r="Z283" s="8">
        <v>1.76965585800207E-3</v>
      </c>
      <c r="AA283" s="8">
        <v>1.3670425615383099E-3</v>
      </c>
      <c r="AB283" s="8">
        <v>8.0619118748751601E-4</v>
      </c>
    </row>
    <row r="284" spans="1:28" x14ac:dyDescent="0.55000000000000004">
      <c r="A284">
        <v>467.00000000006298</v>
      </c>
      <c r="B284">
        <v>7.2391903338771005E-2</v>
      </c>
      <c r="C284" s="8">
        <v>1.8848442674469499E-4</v>
      </c>
      <c r="D284" s="8">
        <v>3.8449738091824099E-4</v>
      </c>
      <c r="E284" s="8">
        <v>6.9770661269109304E-4</v>
      </c>
      <c r="F284" s="8">
        <v>7.0424864021716702E-4</v>
      </c>
      <c r="G284" s="8">
        <v>-2.2176380711285199E-4</v>
      </c>
      <c r="H284" s="8">
        <v>-5.2824739384213497E-5</v>
      </c>
      <c r="I284" s="8">
        <v>-4.1768701129501302E-4</v>
      </c>
      <c r="J284" s="8">
        <v>8.5341501710776299E-5</v>
      </c>
      <c r="K284" s="8">
        <v>-2.1689021549040801E-4</v>
      </c>
      <c r="L284" s="8">
        <v>-3.27810110620518E-4</v>
      </c>
      <c r="M284" s="8">
        <v>-1.1609267015705301E-4</v>
      </c>
      <c r="N284" s="8">
        <v>-1.01275466831764E-3</v>
      </c>
      <c r="O284" s="8"/>
      <c r="P284" s="8"/>
      <c r="Q284" s="8"/>
      <c r="R284" s="8"/>
      <c r="S284" s="8"/>
      <c r="V284">
        <v>467.00000000006298</v>
      </c>
      <c r="W284" s="8">
        <v>1.74957591512916E-2</v>
      </c>
      <c r="X284" s="8">
        <v>1.42060988611872E-2</v>
      </c>
      <c r="Y284" s="8">
        <v>3.4393388591471901E-3</v>
      </c>
      <c r="Z284" s="8">
        <v>2.13446501578054E-3</v>
      </c>
      <c r="AA284" s="8">
        <v>1.9995767150625598E-3</v>
      </c>
      <c r="AB284" s="8">
        <v>1.5851775873118501E-3</v>
      </c>
    </row>
    <row r="285" spans="1:28" x14ac:dyDescent="0.55000000000000004">
      <c r="A285">
        <v>468.00000000006298</v>
      </c>
      <c r="B285" s="8">
        <v>7.2627000873093497E-2</v>
      </c>
      <c r="C285" s="8">
        <v>2.8860610170353102E-4</v>
      </c>
      <c r="D285" s="8">
        <v>5.0317534930879903E-4</v>
      </c>
      <c r="E285" s="8">
        <v>1.06686605691213E-3</v>
      </c>
      <c r="F285" s="8">
        <v>1.24050492781957E-3</v>
      </c>
      <c r="G285" s="8">
        <v>4.3798915678635599E-4</v>
      </c>
      <c r="H285" s="8">
        <v>8.0259701717216901E-4</v>
      </c>
      <c r="I285" s="8">
        <v>4.8957365887236605E-4</v>
      </c>
      <c r="J285" s="8">
        <v>1.3064404357420701E-3</v>
      </c>
      <c r="K285" s="8">
        <v>1.4322827438663999E-3</v>
      </c>
      <c r="L285" s="8">
        <v>1.7742558272373201E-3</v>
      </c>
      <c r="M285" s="8">
        <v>2.88285740491344E-3</v>
      </c>
      <c r="N285" s="8">
        <v>2.33132320673309E-3</v>
      </c>
      <c r="O285" s="8"/>
      <c r="P285" s="8"/>
      <c r="Q285" s="8"/>
      <c r="R285" s="8"/>
      <c r="S285" s="8"/>
      <c r="V285">
        <v>468.00000000006298</v>
      </c>
      <c r="W285" s="8">
        <v>1.75591901454984E-2</v>
      </c>
      <c r="X285">
        <v>1.4622264204975E-2</v>
      </c>
      <c r="Y285" s="8">
        <v>3.8798620915190098E-3</v>
      </c>
      <c r="Z285" s="8">
        <v>2.6232046100363002E-3</v>
      </c>
      <c r="AA285" s="8">
        <v>3.01350618234318E-3</v>
      </c>
      <c r="AB285" s="8">
        <v>2.56412158918167E-3</v>
      </c>
    </row>
    <row r="286" spans="1:28" x14ac:dyDescent="0.55000000000000004">
      <c r="A286">
        <v>469.00000000006298</v>
      </c>
      <c r="B286" s="8">
        <v>7.2901294341621403E-2</v>
      </c>
      <c r="C286" s="8">
        <v>2.96492413140694E-4</v>
      </c>
      <c r="D286" s="8">
        <v>5.7205868824967998E-4</v>
      </c>
      <c r="E286" s="8">
        <v>1.21551924075786E-3</v>
      </c>
      <c r="F286" s="8">
        <v>1.5321211509982599E-3</v>
      </c>
      <c r="G286" s="8">
        <v>1.0654753292706201E-3</v>
      </c>
      <c r="H286" s="8">
        <v>1.4775303007202099E-3</v>
      </c>
      <c r="I286" s="8">
        <v>1.2005793210532699E-3</v>
      </c>
      <c r="J286" s="8">
        <v>2.11319419829051E-3</v>
      </c>
      <c r="K286" s="8">
        <v>2.5017750548544898E-3</v>
      </c>
      <c r="L286" s="8">
        <v>3.4020484950791001E-3</v>
      </c>
      <c r="M286" s="8">
        <v>4.8868053249336296E-3</v>
      </c>
      <c r="N286" s="8">
        <v>5.1075641426398801E-3</v>
      </c>
      <c r="O286" s="8"/>
      <c r="P286" s="8"/>
      <c r="Q286" s="8"/>
      <c r="R286" s="8"/>
      <c r="S286" s="8"/>
      <c r="V286">
        <v>469.00000000006298</v>
      </c>
      <c r="W286" s="8">
        <v>1.7446127882167099E-2</v>
      </c>
      <c r="X286" s="8">
        <v>1.46007135292196E-2</v>
      </c>
      <c r="Y286" s="8">
        <v>4.1818190556854899E-3</v>
      </c>
      <c r="Z286" s="8">
        <v>3.4688767316852602E-3</v>
      </c>
      <c r="AA286" s="8">
        <v>3.5237023841075102E-3</v>
      </c>
      <c r="AB286" s="8">
        <v>3.2236631715010502E-3</v>
      </c>
    </row>
    <row r="287" spans="1:28" x14ac:dyDescent="0.55000000000000004">
      <c r="A287">
        <v>470.00000000006401</v>
      </c>
      <c r="B287" s="8">
        <v>7.3416858442267099E-2</v>
      </c>
      <c r="C287" s="8">
        <v>1.4975381267211699E-4</v>
      </c>
      <c r="D287" s="8">
        <v>5.7537239063411001E-4</v>
      </c>
      <c r="E287" s="8">
        <v>1.09805851254347E-3</v>
      </c>
      <c r="F287" s="8">
        <v>1.57918956788116E-3</v>
      </c>
      <c r="G287" s="8">
        <v>1.0483121094575199E-3</v>
      </c>
      <c r="H287" s="8">
        <v>1.6667085618721001E-3</v>
      </c>
      <c r="I287" s="8">
        <v>1.5632561991812701E-3</v>
      </c>
      <c r="J287" s="8">
        <v>2.5246625543561899E-3</v>
      </c>
      <c r="K287" s="8">
        <v>3.0416004685702401E-3</v>
      </c>
      <c r="L287" s="8">
        <v>4.4997828156940296E-3</v>
      </c>
      <c r="M287" s="8">
        <v>6.3225094989521804E-3</v>
      </c>
      <c r="N287" s="8">
        <v>7.2065929304947198E-3</v>
      </c>
      <c r="O287" s="8"/>
      <c r="P287" s="8"/>
      <c r="Q287" s="8"/>
      <c r="R287" s="8"/>
      <c r="S287" s="8"/>
      <c r="V287">
        <v>470.00000000006401</v>
      </c>
      <c r="W287" s="8">
        <v>1.72854670564303E-2</v>
      </c>
      <c r="X287">
        <v>1.442486670313E-2</v>
      </c>
      <c r="Y287" s="8">
        <v>4.3372568360688403E-3</v>
      </c>
      <c r="Z287" s="8">
        <v>3.6628300187805502E-3</v>
      </c>
      <c r="AA287" s="8">
        <v>3.87305046048303E-3</v>
      </c>
      <c r="AB287" s="8">
        <v>3.5958220796658501E-3</v>
      </c>
    </row>
    <row r="288" spans="1:28" x14ac:dyDescent="0.55000000000000004">
      <c r="A288">
        <v>471.00000000006401</v>
      </c>
      <c r="B288" s="8">
        <v>7.38680979995089E-2</v>
      </c>
      <c r="C288" s="8">
        <v>3.9982729470522403E-5</v>
      </c>
      <c r="D288" s="8">
        <v>4.7036667845942401E-4</v>
      </c>
      <c r="E288" s="8">
        <v>1.1476401745686799E-3</v>
      </c>
      <c r="F288" s="8">
        <v>1.70727755449703E-3</v>
      </c>
      <c r="G288" s="8">
        <v>1.3003159488650701E-3</v>
      </c>
      <c r="H288" s="8">
        <v>2.1737750709781701E-3</v>
      </c>
      <c r="I288" s="8">
        <v>1.9945940830248801E-3</v>
      </c>
      <c r="J288" s="8">
        <v>3.0361149241845101E-3</v>
      </c>
      <c r="K288" s="8">
        <v>3.7923434983684699E-3</v>
      </c>
      <c r="L288" s="8">
        <v>5.3469476736037001E-3</v>
      </c>
      <c r="M288" s="8">
        <v>8.2328110386497306E-3</v>
      </c>
      <c r="N288" s="8">
        <v>9.3245935366599308E-3</v>
      </c>
      <c r="O288" s="8"/>
      <c r="P288" s="8"/>
      <c r="Q288" s="8"/>
      <c r="R288" s="8"/>
      <c r="S288" s="8"/>
      <c r="V288">
        <v>471.00000000006401</v>
      </c>
      <c r="W288" s="8">
        <v>1.72889445182824E-2</v>
      </c>
      <c r="X288" s="8">
        <v>1.4573975860236101E-2</v>
      </c>
      <c r="Y288" s="8">
        <v>4.5539995764787497E-3</v>
      </c>
      <c r="Z288" s="8">
        <v>3.8428444228699901E-3</v>
      </c>
      <c r="AA288" s="8">
        <v>4.1791444290614497E-3</v>
      </c>
      <c r="AB288" s="8">
        <v>4.1163371809008501E-3</v>
      </c>
    </row>
    <row r="289" spans="1:28" x14ac:dyDescent="0.55000000000000004">
      <c r="A289">
        <v>472.00000000006401</v>
      </c>
      <c r="B289" s="8">
        <v>7.4216705711124195E-2</v>
      </c>
      <c r="C289" s="8">
        <v>1.36681489083049E-4</v>
      </c>
      <c r="D289" s="8">
        <v>4.9034546698789702E-4</v>
      </c>
      <c r="E289" s="8">
        <v>1.3095915530234501E-3</v>
      </c>
      <c r="F289" s="8">
        <v>1.92575435683384E-3</v>
      </c>
      <c r="G289" s="8">
        <v>1.8714626397649699E-3</v>
      </c>
      <c r="H289" s="8">
        <v>2.8291131422619699E-3</v>
      </c>
      <c r="I289" s="8">
        <v>2.83046448862049E-3</v>
      </c>
      <c r="J289" s="8">
        <v>4.0898122813859796E-3</v>
      </c>
      <c r="K289" s="8">
        <v>5.0530785019566298E-3</v>
      </c>
      <c r="L289" s="8">
        <v>7.1309899165308797E-3</v>
      </c>
      <c r="M289" s="8">
        <v>1.05159607120748E-2</v>
      </c>
      <c r="N289" s="8">
        <v>1.2264719564228499E-2</v>
      </c>
      <c r="O289" s="8"/>
      <c r="P289" s="8"/>
      <c r="Q289" s="8"/>
      <c r="R289" s="8"/>
      <c r="S289" s="8"/>
      <c r="V289">
        <v>472.00000000006401</v>
      </c>
      <c r="W289" s="8">
        <v>1.72128478015477E-2</v>
      </c>
      <c r="X289" s="8">
        <v>1.47238864659385E-2</v>
      </c>
      <c r="Y289" s="8">
        <v>4.8455380543268303E-3</v>
      </c>
      <c r="Z289" s="8">
        <v>4.3100531101361696E-3</v>
      </c>
      <c r="AA289" s="8">
        <v>4.63494380578457E-3</v>
      </c>
      <c r="AB289" s="8">
        <v>4.87598435731635E-3</v>
      </c>
    </row>
    <row r="290" spans="1:28" x14ac:dyDescent="0.55000000000000004">
      <c r="A290">
        <v>473.00000000006401</v>
      </c>
      <c r="B290" s="8">
        <v>7.4499693588239602E-2</v>
      </c>
      <c r="C290" s="8">
        <v>1.4490014892658501E-4</v>
      </c>
      <c r="D290" s="8">
        <v>5.7028626393334299E-4</v>
      </c>
      <c r="E290" s="8">
        <v>1.54448931753332E-3</v>
      </c>
      <c r="F290" s="8">
        <v>2.3352965575031601E-3</v>
      </c>
      <c r="G290" s="8">
        <v>2.4810443012833901E-3</v>
      </c>
      <c r="H290" s="8">
        <v>3.32791601603395E-3</v>
      </c>
      <c r="I290" s="8">
        <v>3.8683747794427598E-3</v>
      </c>
      <c r="J290" s="8">
        <v>5.1230249611803197E-3</v>
      </c>
      <c r="K290" s="8">
        <v>6.5772617828604597E-3</v>
      </c>
      <c r="L290" s="8">
        <v>9.3583197309501306E-3</v>
      </c>
      <c r="M290" s="8">
        <v>1.33779729066204E-2</v>
      </c>
      <c r="N290" s="8">
        <v>1.5804262231274201E-2</v>
      </c>
      <c r="O290" s="8"/>
      <c r="P290" s="8"/>
      <c r="Q290" s="8"/>
      <c r="R290" s="8"/>
      <c r="S290" s="8"/>
      <c r="V290">
        <v>473.00000000006401</v>
      </c>
      <c r="W290" s="8">
        <v>1.7094983080261299E-2</v>
      </c>
      <c r="X290" s="8">
        <v>1.48920968342298E-2</v>
      </c>
      <c r="Y290" s="8">
        <v>5.3286007194734203E-3</v>
      </c>
      <c r="Z290" s="8">
        <v>4.7705803863742104E-3</v>
      </c>
      <c r="AA290" s="8">
        <v>5.5158775049189103E-3</v>
      </c>
      <c r="AB290" s="8">
        <v>5.7229910937827396E-3</v>
      </c>
    </row>
    <row r="291" spans="1:28" x14ac:dyDescent="0.55000000000000004">
      <c r="A291">
        <v>474.00000000006497</v>
      </c>
      <c r="B291" s="8">
        <v>7.4693860363731296E-2</v>
      </c>
      <c r="C291" s="8">
        <v>3.94671507213655E-4</v>
      </c>
      <c r="D291" s="8">
        <v>7.0967571577455399E-4</v>
      </c>
      <c r="E291" s="8">
        <v>1.9953616957276502E-3</v>
      </c>
      <c r="F291" s="8">
        <v>2.91340171396258E-3</v>
      </c>
      <c r="G291" s="8">
        <v>3.27898954594146E-3</v>
      </c>
      <c r="H291" s="8">
        <v>4.39214976490251E-3</v>
      </c>
      <c r="I291" s="8">
        <v>4.9506943838356996E-3</v>
      </c>
      <c r="J291" s="8">
        <v>6.3526419102166304E-3</v>
      </c>
      <c r="K291" s="8">
        <v>8.2175985184169895E-3</v>
      </c>
      <c r="L291" s="8">
        <v>1.1712302719750401E-2</v>
      </c>
      <c r="M291" s="8">
        <v>1.6721051387599401E-2</v>
      </c>
      <c r="N291" s="8">
        <v>1.9794392314970301E-2</v>
      </c>
      <c r="O291" s="8"/>
      <c r="P291" s="8"/>
      <c r="Q291" s="8"/>
      <c r="R291" s="8"/>
      <c r="S291" s="8"/>
      <c r="V291">
        <v>474.00000000006497</v>
      </c>
      <c r="W291" s="8">
        <v>1.72525985381006E-2</v>
      </c>
      <c r="X291" s="8">
        <v>1.51588716840057E-2</v>
      </c>
      <c r="Y291" s="8">
        <v>5.9371773805339404E-3</v>
      </c>
      <c r="Z291" s="8">
        <v>5.4077326630854097E-3</v>
      </c>
      <c r="AA291" s="8">
        <v>6.5489263797734801E-3</v>
      </c>
      <c r="AB291" s="8">
        <v>6.5842185191330102E-3</v>
      </c>
    </row>
    <row r="292" spans="1:28" x14ac:dyDescent="0.55000000000000004">
      <c r="A292">
        <v>475.00000000006497</v>
      </c>
      <c r="B292" s="8">
        <v>7.4956304542041594E-2</v>
      </c>
      <c r="C292" s="8">
        <v>3.0869731877499401E-4</v>
      </c>
      <c r="D292" s="8">
        <v>7.3352035753777899E-4</v>
      </c>
      <c r="E292" s="8">
        <v>2.13073267363001E-3</v>
      </c>
      <c r="F292" s="8">
        <v>3.1962789301835698E-3</v>
      </c>
      <c r="G292" s="8">
        <v>3.9071042813624002E-3</v>
      </c>
      <c r="H292" s="8">
        <v>5.2553615361295601E-3</v>
      </c>
      <c r="I292" s="8">
        <v>5.9394366277421102E-3</v>
      </c>
      <c r="J292" s="8">
        <v>7.6362944899695398E-3</v>
      </c>
      <c r="K292" s="8">
        <v>1.00023280075986E-2</v>
      </c>
      <c r="L292" s="8">
        <v>1.4047622962878301E-2</v>
      </c>
      <c r="M292" s="8">
        <v>2.00040727081961E-2</v>
      </c>
      <c r="N292" s="8">
        <v>2.39730782128727E-2</v>
      </c>
      <c r="O292" s="8"/>
      <c r="P292" s="8"/>
      <c r="Q292" s="8"/>
      <c r="R292" s="8"/>
      <c r="S292" s="8"/>
      <c r="V292">
        <v>475.00000000006497</v>
      </c>
      <c r="W292" s="8">
        <v>1.7351180180299599E-2</v>
      </c>
      <c r="X292" s="8">
        <v>1.53546116653453E-2</v>
      </c>
      <c r="Y292" s="8">
        <v>6.5017126551114796E-3</v>
      </c>
      <c r="Z292" s="8">
        <v>6.3882040914840501E-3</v>
      </c>
      <c r="AA292" s="8">
        <v>7.4558820842806602E-3</v>
      </c>
      <c r="AB292" s="8">
        <v>7.7303323499008699E-3</v>
      </c>
    </row>
    <row r="293" spans="1:28" x14ac:dyDescent="0.55000000000000004">
      <c r="A293">
        <v>476.00000000006497</v>
      </c>
      <c r="B293" s="8">
        <v>7.5264085958024196E-2</v>
      </c>
      <c r="C293" s="8">
        <v>2.0326559409429199E-4</v>
      </c>
      <c r="D293" s="8">
        <v>8.27630882256605E-4</v>
      </c>
      <c r="E293" s="8">
        <v>2.18766680916763E-3</v>
      </c>
      <c r="F293" s="8">
        <v>3.6240504525864802E-3</v>
      </c>
      <c r="G293" s="8">
        <v>4.3101535656894499E-3</v>
      </c>
      <c r="H293" s="8">
        <v>6.1351269654919801E-3</v>
      </c>
      <c r="I293" s="8">
        <v>6.9490085601073897E-3</v>
      </c>
      <c r="J293" s="8">
        <v>8.9587167675828795E-3</v>
      </c>
      <c r="K293" s="8">
        <v>1.1652257865567501E-2</v>
      </c>
      <c r="L293" s="8">
        <v>1.66038315778183E-2</v>
      </c>
      <c r="M293" s="8">
        <v>2.3265319842077699E-2</v>
      </c>
      <c r="N293" s="8">
        <v>2.8232789150559899E-2</v>
      </c>
      <c r="O293" s="8"/>
      <c r="P293" s="8"/>
      <c r="Q293" s="8"/>
      <c r="R293" s="8"/>
      <c r="S293" s="8"/>
      <c r="V293">
        <v>476.00000000006497</v>
      </c>
      <c r="W293" s="8">
        <v>1.7360109163483701E-2</v>
      </c>
      <c r="X293" s="8">
        <v>1.56228328167662E-2</v>
      </c>
      <c r="Y293" s="8">
        <v>6.9399777960372899E-3</v>
      </c>
      <c r="Z293" s="8">
        <v>7.1766682991999302E-3</v>
      </c>
      <c r="AA293" s="8">
        <v>8.3641091314502602E-3</v>
      </c>
      <c r="AB293" s="8">
        <v>8.8925282513813396E-3</v>
      </c>
    </row>
    <row r="294" spans="1:28" x14ac:dyDescent="0.55000000000000004">
      <c r="A294">
        <v>477.00000000006497</v>
      </c>
      <c r="B294" s="8">
        <v>7.5372385826641505E-2</v>
      </c>
      <c r="C294" s="8">
        <v>2.7990765255745699E-4</v>
      </c>
      <c r="D294" s="8">
        <v>1.00594631450908E-3</v>
      </c>
      <c r="E294" s="8">
        <v>2.5740510528012199E-3</v>
      </c>
      <c r="F294" s="8">
        <v>4.2531921799771897E-3</v>
      </c>
      <c r="G294" s="8">
        <v>5.1370122341808403E-3</v>
      </c>
      <c r="H294" s="8">
        <v>7.1458289442659501E-3</v>
      </c>
      <c r="I294" s="8">
        <v>8.1399841866857999E-3</v>
      </c>
      <c r="J294" s="8">
        <v>1.05011028737821E-2</v>
      </c>
      <c r="K294" s="8">
        <v>1.35556868913825E-2</v>
      </c>
      <c r="L294" s="8">
        <v>1.9429144014561601E-2</v>
      </c>
      <c r="M294" s="8">
        <v>2.7054166686639802E-2</v>
      </c>
      <c r="N294" s="8">
        <v>3.30615582927105E-2</v>
      </c>
      <c r="O294" s="8"/>
      <c r="P294" s="8"/>
      <c r="Q294" s="8"/>
      <c r="R294" s="8"/>
      <c r="S294" s="8"/>
      <c r="V294">
        <v>477.00000000006497</v>
      </c>
      <c r="W294" s="8">
        <v>1.76091088339493E-2</v>
      </c>
      <c r="X294" s="8">
        <v>1.6301081857175201E-2</v>
      </c>
      <c r="Y294" s="8">
        <v>7.4993334874339903E-3</v>
      </c>
      <c r="Z294" s="8">
        <v>8.0311400341520102E-3</v>
      </c>
      <c r="AA294" s="8">
        <v>9.4875319774439491E-3</v>
      </c>
      <c r="AB294" s="8">
        <v>1.02147613535778E-2</v>
      </c>
    </row>
    <row r="295" spans="1:28" x14ac:dyDescent="0.55000000000000004">
      <c r="A295">
        <v>478.00000000006497</v>
      </c>
      <c r="B295">
        <v>7.5517431179041999E-2</v>
      </c>
      <c r="C295" s="8">
        <v>2.90450830330929E-4</v>
      </c>
      <c r="D295" s="8">
        <v>1.0529931776191599E-3</v>
      </c>
      <c r="E295" s="8">
        <v>3.0043653990520299E-3</v>
      </c>
      <c r="F295" s="8">
        <v>4.8263264055477496E-3</v>
      </c>
      <c r="G295" s="8">
        <v>6.0205410551865601E-3</v>
      </c>
      <c r="H295" s="8">
        <v>8.2136155638414792E-3</v>
      </c>
      <c r="I295" s="8">
        <v>9.5222812831585301E-3</v>
      </c>
      <c r="J295" s="8">
        <v>1.1920694308354299E-2</v>
      </c>
      <c r="K295" s="8">
        <v>1.56984198362091E-2</v>
      </c>
      <c r="L295" s="8">
        <v>2.2350419075305199E-2</v>
      </c>
      <c r="M295">
        <v>3.1003295343311001E-2</v>
      </c>
      <c r="N295" s="8">
        <v>3.8078212004314098E-2</v>
      </c>
      <c r="O295" s="8"/>
      <c r="P295" s="8"/>
      <c r="Q295" s="8"/>
      <c r="R295" s="8"/>
      <c r="S295" s="8"/>
      <c r="V295">
        <v>478.00000000006497</v>
      </c>
      <c r="W295" s="8">
        <v>1.7608411198006699E-2</v>
      </c>
      <c r="X295" s="8">
        <v>1.6421615169187401E-2</v>
      </c>
      <c r="Y295" s="8">
        <v>8.3194574203184803E-3</v>
      </c>
      <c r="Z295" s="8">
        <v>8.9107158141018897E-3</v>
      </c>
      <c r="AA295" s="8">
        <v>1.05026935907483E-2</v>
      </c>
      <c r="AB295" s="8">
        <v>1.14116655681445E-2</v>
      </c>
    </row>
    <row r="296" spans="1:28" x14ac:dyDescent="0.55000000000000004">
      <c r="A296">
        <v>479.000000000066</v>
      </c>
      <c r="B296" s="8">
        <v>7.5812764104201194E-2</v>
      </c>
      <c r="C296" s="8">
        <v>2.6340627073345398E-4</v>
      </c>
      <c r="D296" s="8">
        <v>9.7583822040060795E-4</v>
      </c>
      <c r="E296" s="8">
        <v>3.1025049233703601E-3</v>
      </c>
      <c r="F296" s="8">
        <v>5.3313157347014096E-3</v>
      </c>
      <c r="G296" s="8">
        <v>6.5151353940250799E-3</v>
      </c>
      <c r="H296" s="8">
        <v>9.2095242024103994E-3</v>
      </c>
      <c r="I296" s="8">
        <v>1.07260823959209E-2</v>
      </c>
      <c r="J296" s="8">
        <v>1.3473937364409499E-2</v>
      </c>
      <c r="K296" s="8">
        <v>1.7656725883303401E-2</v>
      </c>
      <c r="L296" s="8">
        <v>2.5507169982494499E-2</v>
      </c>
      <c r="M296" s="8">
        <v>3.50329582238132E-2</v>
      </c>
      <c r="N296" s="8">
        <v>4.33458754070132E-2</v>
      </c>
      <c r="O296" s="8"/>
      <c r="P296" s="8"/>
      <c r="Q296" s="8"/>
      <c r="R296" s="8"/>
      <c r="S296" s="8"/>
      <c r="V296">
        <v>479.000000000066</v>
      </c>
      <c r="W296">
        <v>1.7660412341542E-2</v>
      </c>
      <c r="X296" s="8">
        <v>1.6573676473838301E-2</v>
      </c>
      <c r="Y296" s="8">
        <v>8.8969323157071806E-3</v>
      </c>
      <c r="Z296" s="8">
        <v>9.6792216454673896E-3</v>
      </c>
      <c r="AA296" s="8">
        <v>1.14409924806814E-2</v>
      </c>
      <c r="AB296" s="8">
        <v>1.24000674142611E-2</v>
      </c>
    </row>
    <row r="297" spans="1:28" x14ac:dyDescent="0.55000000000000004">
      <c r="A297">
        <v>480.000000000066</v>
      </c>
      <c r="B297" s="8">
        <v>7.59049960950203E-2</v>
      </c>
      <c r="C297" s="8">
        <v>3.1671050280691697E-4</v>
      </c>
      <c r="D297" s="8">
        <v>9.1509269850322797E-4</v>
      </c>
      <c r="E297" s="8">
        <v>3.3818857899056199E-3</v>
      </c>
      <c r="F297" s="8">
        <v>6.0690844770099096E-3</v>
      </c>
      <c r="G297" s="8">
        <v>7.42056219384852E-3</v>
      </c>
      <c r="H297" s="8">
        <v>1.03949342429992E-2</v>
      </c>
      <c r="I297" s="8">
        <v>1.2299735904005699E-2</v>
      </c>
      <c r="J297" s="8">
        <v>1.5367936245122501E-2</v>
      </c>
      <c r="K297" s="8">
        <v>2.0071280145729498E-2</v>
      </c>
      <c r="L297" s="8">
        <v>2.8977669294926699E-2</v>
      </c>
      <c r="M297">
        <v>3.9537006190079001E-2</v>
      </c>
      <c r="N297" s="8">
        <v>4.9094944572960403E-2</v>
      </c>
      <c r="O297" s="8"/>
      <c r="P297" s="8"/>
      <c r="Q297" s="8"/>
      <c r="R297" s="8"/>
      <c r="S297" s="8"/>
      <c r="V297">
        <v>480.000000000066</v>
      </c>
      <c r="W297" s="8">
        <v>1.7855489644042401E-2</v>
      </c>
      <c r="X297" s="8">
        <v>1.7052566872561299E-2</v>
      </c>
      <c r="Y297" s="8">
        <v>9.5701789361993892E-3</v>
      </c>
      <c r="Z297">
        <v>1.0613111406442E-2</v>
      </c>
      <c r="AA297" s="8">
        <v>1.26842428994349E-2</v>
      </c>
      <c r="AB297" s="8">
        <v>1.4072191890517701E-2</v>
      </c>
    </row>
    <row r="298" spans="1:28" x14ac:dyDescent="0.55000000000000004">
      <c r="A298">
        <v>481.000000000066</v>
      </c>
      <c r="B298" s="8">
        <v>7.6034921576874803E-2</v>
      </c>
      <c r="C298" s="8">
        <v>1.94843180837972E-4</v>
      </c>
      <c r="D298" s="8">
        <v>1.07855706493039E-3</v>
      </c>
      <c r="E298" s="8">
        <v>3.5071595415579202E-3</v>
      </c>
      <c r="F298" s="8">
        <v>6.6048015442628496E-3</v>
      </c>
      <c r="G298" s="8">
        <v>8.3108788354164902E-3</v>
      </c>
      <c r="H298">
        <v>1.153105240206E-2</v>
      </c>
      <c r="I298" s="8">
        <v>1.3804327253270399E-2</v>
      </c>
      <c r="J298" s="8">
        <v>1.71747187154059E-2</v>
      </c>
      <c r="K298">
        <v>2.2561103013770002E-2</v>
      </c>
      <c r="L298" s="8">
        <v>3.24903534809192E-2</v>
      </c>
      <c r="M298">
        <v>4.4298722329399999E-2</v>
      </c>
      <c r="N298" s="8">
        <v>5.4876667631954201E-2</v>
      </c>
      <c r="O298" s="8"/>
      <c r="P298" s="8"/>
      <c r="Q298" s="8"/>
      <c r="R298" s="8"/>
      <c r="S298" s="8"/>
      <c r="V298">
        <v>481.000000000066</v>
      </c>
      <c r="W298" s="8">
        <v>1.8027090970534499E-2</v>
      </c>
      <c r="X298" s="8">
        <v>1.74587331687787E-2</v>
      </c>
      <c r="Y298" s="8">
        <v>1.0377395048671099E-2</v>
      </c>
      <c r="Z298" s="8">
        <v>1.16815484004074E-2</v>
      </c>
      <c r="AA298" s="8">
        <v>1.38500262555581E-2</v>
      </c>
      <c r="AB298" s="8">
        <v>1.5671376269630801E-2</v>
      </c>
    </row>
    <row r="299" spans="1:28" x14ac:dyDescent="0.55000000000000004">
      <c r="A299">
        <v>482.000000000066</v>
      </c>
      <c r="B299" s="8">
        <v>7.6064034303689507E-2</v>
      </c>
      <c r="C299" s="8">
        <v>3.2432364972375798E-4</v>
      </c>
      <c r="D299" s="8">
        <v>1.2717579687939601E-3</v>
      </c>
      <c r="E299" s="8">
        <v>3.8729007387965598E-3</v>
      </c>
      <c r="F299" s="8">
        <v>7.1981260832656704E-3</v>
      </c>
      <c r="G299" s="8">
        <v>9.3707170772760803E-3</v>
      </c>
      <c r="H299" s="8">
        <v>1.28386326153809E-2</v>
      </c>
      <c r="I299" s="8">
        <v>1.5408744025020699E-2</v>
      </c>
      <c r="J299">
        <v>1.8992416310846999E-2</v>
      </c>
      <c r="K299" s="8">
        <v>2.5098860847716401E-2</v>
      </c>
      <c r="L299" s="8">
        <v>3.6287141671312299E-2</v>
      </c>
      <c r="M299" s="8">
        <v>4.9436588028175701E-2</v>
      </c>
      <c r="N299" s="8">
        <v>6.12956471169048E-2</v>
      </c>
      <c r="O299" s="8"/>
      <c r="P299" s="8"/>
      <c r="Q299" s="8"/>
      <c r="R299" s="8"/>
      <c r="S299" s="8"/>
      <c r="V299">
        <v>482.000000000066</v>
      </c>
      <c r="W299" s="8">
        <v>1.82756213098011E-2</v>
      </c>
      <c r="X299" s="8">
        <v>1.79937506925479E-2</v>
      </c>
      <c r="Y299" s="8">
        <v>1.12212909859996E-2</v>
      </c>
      <c r="Z299" s="8">
        <v>1.29216561343912E-2</v>
      </c>
      <c r="AA299" s="8">
        <v>1.51355242906814E-2</v>
      </c>
      <c r="AB299" s="8">
        <v>1.7125266546340299E-2</v>
      </c>
    </row>
    <row r="300" spans="1:28" x14ac:dyDescent="0.55000000000000004">
      <c r="A300">
        <v>483.00000000006702</v>
      </c>
      <c r="B300" s="8">
        <v>7.6200601402711496E-2</v>
      </c>
      <c r="C300" s="8">
        <v>1.6430763997901001E-4</v>
      </c>
      <c r="D300" s="8">
        <v>1.1694738332928101E-3</v>
      </c>
      <c r="E300" s="8">
        <v>4.1821226792717204E-3</v>
      </c>
      <c r="F300" s="8">
        <v>7.69294437150386E-3</v>
      </c>
      <c r="G300" s="8">
        <v>1.03999943144652E-2</v>
      </c>
      <c r="H300" s="8">
        <v>1.40913915836333E-2</v>
      </c>
      <c r="I300" s="8">
        <v>1.7010456194244399E-2</v>
      </c>
      <c r="J300">
        <v>2.0814366141852E-2</v>
      </c>
      <c r="K300" s="8">
        <v>2.75838198357037E-2</v>
      </c>
      <c r="L300" s="8">
        <v>3.9948531832052499E-2</v>
      </c>
      <c r="M300" s="8">
        <v>5.4589236083312197E-2</v>
      </c>
      <c r="N300" s="8">
        <v>6.7859248012134901E-2</v>
      </c>
      <c r="O300" s="8"/>
      <c r="P300" s="8"/>
      <c r="Q300" s="8"/>
      <c r="R300" s="8"/>
      <c r="S300" s="8"/>
      <c r="V300">
        <v>483.00000000006702</v>
      </c>
      <c r="W300" s="8">
        <v>1.83909065790204E-2</v>
      </c>
      <c r="X300" s="8">
        <v>1.8356407651367802E-2</v>
      </c>
      <c r="Y300" s="8">
        <v>1.19150443957605E-2</v>
      </c>
      <c r="Z300" s="8">
        <v>1.3880242260663599E-2</v>
      </c>
      <c r="AA300" s="8">
        <v>1.65986788910155E-2</v>
      </c>
      <c r="AB300" s="8">
        <v>1.8716853557124401E-2</v>
      </c>
    </row>
    <row r="301" spans="1:28" x14ac:dyDescent="0.55000000000000004">
      <c r="A301">
        <v>484.00000000006702</v>
      </c>
      <c r="B301" s="8">
        <v>7.6178725373129197E-2</v>
      </c>
      <c r="C301" s="8">
        <v>2.5453678653045701E-4</v>
      </c>
      <c r="D301" s="8">
        <v>1.3390071021270799E-3</v>
      </c>
      <c r="E301" s="8">
        <v>4.65809737678443E-3</v>
      </c>
      <c r="F301" s="8">
        <v>8.3525382329253592E-3</v>
      </c>
      <c r="G301" s="8">
        <v>1.14870434793148E-2</v>
      </c>
      <c r="H301">
        <v>1.5520660663426E-2</v>
      </c>
      <c r="I301" s="8">
        <v>1.8684220628777101E-2</v>
      </c>
      <c r="J301" s="8">
        <v>2.3076612422414901E-2</v>
      </c>
      <c r="K301" s="8">
        <v>3.0384143001253298E-2</v>
      </c>
      <c r="L301" s="8">
        <v>4.4062084414001501E-2</v>
      </c>
      <c r="M301" s="8">
        <v>6.0085157441657197E-2</v>
      </c>
      <c r="N301" s="8">
        <v>7.4859674553842695E-2</v>
      </c>
      <c r="O301" s="8"/>
      <c r="P301" s="8"/>
      <c r="Q301" s="8"/>
      <c r="R301" s="8"/>
      <c r="S301" s="8"/>
      <c r="V301">
        <v>484.00000000006702</v>
      </c>
      <c r="W301" s="8">
        <v>1.8602954021005199E-2</v>
      </c>
      <c r="X301" s="8">
        <v>1.9015139905478699E-2</v>
      </c>
      <c r="Y301" s="8">
        <v>1.29034924556965E-2</v>
      </c>
      <c r="Z301" s="8">
        <v>1.50647013556059E-2</v>
      </c>
      <c r="AA301" s="8">
        <v>1.8158569789485799E-2</v>
      </c>
      <c r="AB301" s="8">
        <v>2.0508450165087799E-2</v>
      </c>
    </row>
    <row r="302" spans="1:28" x14ac:dyDescent="0.55000000000000004">
      <c r="A302">
        <v>485.00000000006702</v>
      </c>
      <c r="B302" s="8">
        <v>7.6172463812889599E-2</v>
      </c>
      <c r="C302" s="8">
        <v>3.6353729644500801E-4</v>
      </c>
      <c r="D302" s="8">
        <v>1.4234406580252901E-3</v>
      </c>
      <c r="E302" s="8">
        <v>5.1735925092607797E-3</v>
      </c>
      <c r="F302" s="8">
        <v>9.1569860203298097E-3</v>
      </c>
      <c r="G302" s="8">
        <v>1.26144663009832E-2</v>
      </c>
      <c r="H302" s="8">
        <v>1.7003944505105902E-2</v>
      </c>
      <c r="I302" s="8">
        <v>2.05758133519586E-2</v>
      </c>
      <c r="J302" s="8">
        <v>2.5195125856033802E-2</v>
      </c>
      <c r="K302" s="8">
        <v>3.3334623279916299E-2</v>
      </c>
      <c r="L302" s="8">
        <v>4.8348868159357399E-2</v>
      </c>
      <c r="M302" s="8">
        <v>6.5868148358657605E-2</v>
      </c>
      <c r="N302" s="8">
        <v>8.1835914173556096E-2</v>
      </c>
      <c r="O302" s="8"/>
      <c r="P302" s="8"/>
      <c r="Q302" s="8"/>
      <c r="R302" s="8"/>
      <c r="S302" s="8"/>
      <c r="V302">
        <v>485.00000000006702</v>
      </c>
      <c r="W302" s="8">
        <v>1.8880576397668401E-2</v>
      </c>
      <c r="X302" s="8">
        <v>1.95505040341677E-2</v>
      </c>
      <c r="Y302" s="8">
        <v>1.3920782941746699E-2</v>
      </c>
      <c r="Z302">
        <v>1.6335936133513002E-2</v>
      </c>
      <c r="AA302">
        <v>1.9719287242003E-2</v>
      </c>
      <c r="AB302" s="8">
        <v>2.22591665832736E-2</v>
      </c>
    </row>
    <row r="303" spans="1:28" x14ac:dyDescent="0.55000000000000004">
      <c r="A303">
        <v>486.00000000006702</v>
      </c>
      <c r="B303" s="8">
        <v>7.6385293557078293E-2</v>
      </c>
      <c r="C303" s="8">
        <v>1.5013476634774699E-4</v>
      </c>
      <c r="D303" s="8">
        <v>1.2445431749708001E-3</v>
      </c>
      <c r="E303" s="8">
        <v>5.2651845702702902E-3</v>
      </c>
      <c r="F303" s="8">
        <v>9.8402543077437208E-3</v>
      </c>
      <c r="G303" s="8">
        <v>1.3588432699612799E-2</v>
      </c>
      <c r="H303" s="8">
        <v>1.85531487891465E-2</v>
      </c>
      <c r="I303">
        <v>2.2312456374706E-2</v>
      </c>
      <c r="J303" s="8">
        <v>2.7219201086677899E-2</v>
      </c>
      <c r="K303">
        <v>3.6074969109234002E-2</v>
      </c>
      <c r="L303" s="8">
        <v>5.2622720429537598E-2</v>
      </c>
      <c r="M303">
        <v>7.1761188381923996E-2</v>
      </c>
      <c r="N303" s="8">
        <v>8.90379520507176E-2</v>
      </c>
      <c r="O303" s="8"/>
      <c r="P303" s="8"/>
      <c r="Q303" s="8"/>
      <c r="R303" s="8"/>
      <c r="S303" s="8"/>
      <c r="V303">
        <v>486.00000000006702</v>
      </c>
      <c r="W303" s="8">
        <v>1.8937399338287201E-2</v>
      </c>
      <c r="X303">
        <v>1.9780504722866001E-2</v>
      </c>
      <c r="Y303" s="8">
        <v>1.46197119423439E-2</v>
      </c>
      <c r="Z303" s="8">
        <v>1.7359983493859799E-2</v>
      </c>
      <c r="AA303" s="8">
        <v>2.1067126931982798E-2</v>
      </c>
      <c r="AB303" s="8">
        <v>2.3829366863823701E-2</v>
      </c>
    </row>
    <row r="304" spans="1:28" x14ac:dyDescent="0.55000000000000004">
      <c r="A304">
        <v>487.00000000006798</v>
      </c>
      <c r="B304" s="8">
        <v>7.6455370869973699E-2</v>
      </c>
      <c r="C304" s="8">
        <v>8.8064352842963305E-5</v>
      </c>
      <c r="D304" s="8">
        <v>1.22961594345216E-3</v>
      </c>
      <c r="E304" s="8">
        <v>5.6070709365437102E-3</v>
      </c>
      <c r="F304" s="8">
        <v>1.0594069539942101E-2</v>
      </c>
      <c r="G304" s="8">
        <v>1.4674294796967399E-2</v>
      </c>
      <c r="H304" s="8">
        <v>2.0069884228339802E-2</v>
      </c>
      <c r="I304" s="8">
        <v>2.40938944642759E-2</v>
      </c>
      <c r="J304">
        <v>2.9613571653338999E-2</v>
      </c>
      <c r="K304" s="8">
        <v>3.9143591471136198E-2</v>
      </c>
      <c r="L304" s="8">
        <v>5.7250985544323597E-2</v>
      </c>
      <c r="M304" s="8">
        <v>7.7784456612536301E-2</v>
      </c>
      <c r="N304" s="8">
        <v>9.6763598500905407E-2</v>
      </c>
      <c r="O304" s="8"/>
      <c r="P304" s="8"/>
      <c r="Q304" s="8"/>
      <c r="R304" s="8"/>
      <c r="S304" s="8"/>
      <c r="V304">
        <v>487.00000000006798</v>
      </c>
      <c r="W304" s="8">
        <v>1.9196995599394199E-2</v>
      </c>
      <c r="X304" s="8">
        <v>2.03183415365309E-2</v>
      </c>
      <c r="Y304" s="8">
        <v>1.55846513523887E-2</v>
      </c>
      <c r="Z304" s="8">
        <v>1.8703793938114201E-2</v>
      </c>
      <c r="AA304" s="8">
        <v>2.2669116843388799E-2</v>
      </c>
      <c r="AB304">
        <v>2.5765511805479001E-2</v>
      </c>
    </row>
    <row r="305" spans="1:28" x14ac:dyDescent="0.55000000000000004">
      <c r="A305">
        <v>488.00000000006798</v>
      </c>
      <c r="B305" s="8">
        <v>7.6351757724908695E-2</v>
      </c>
      <c r="C305" s="8">
        <v>3.5475416943745201E-4</v>
      </c>
      <c r="D305" s="8">
        <v>1.48775217039719E-3</v>
      </c>
      <c r="E305" s="8">
        <v>6.2302592659728697E-3</v>
      </c>
      <c r="F305" s="8">
        <v>1.1517709855292799E-2</v>
      </c>
      <c r="G305" s="8">
        <v>1.6199783286683301E-2</v>
      </c>
      <c r="H305" s="8">
        <v>2.16414135506681E-2</v>
      </c>
      <c r="I305" s="8">
        <v>2.6250507761915901E-2</v>
      </c>
      <c r="J305" s="8">
        <v>3.2127955852273599E-2</v>
      </c>
      <c r="K305">
        <v>4.2446567802354E-2</v>
      </c>
      <c r="L305" s="8">
        <v>6.2116897081896702E-2</v>
      </c>
      <c r="M305" s="8">
        <v>8.4297818164417601E-2</v>
      </c>
      <c r="N305">
        <v>0.104751009852317</v>
      </c>
      <c r="V305">
        <v>488.00000000006798</v>
      </c>
      <c r="W305" s="8">
        <v>1.95619465100598E-2</v>
      </c>
      <c r="X305" s="8">
        <v>2.11371380958825E-2</v>
      </c>
      <c r="Y305" s="8">
        <v>1.6910389147884501E-2</v>
      </c>
      <c r="Z305" s="8">
        <v>2.01487169596699E-2</v>
      </c>
      <c r="AA305">
        <v>2.4502106676340001E-2</v>
      </c>
      <c r="AB305" s="8">
        <v>2.79236246664624E-2</v>
      </c>
    </row>
    <row r="306" spans="1:28" x14ac:dyDescent="0.55000000000000004">
      <c r="A306">
        <v>489.00000000006798</v>
      </c>
      <c r="B306" s="8">
        <v>7.6316825056817902E-2</v>
      </c>
      <c r="C306" s="8">
        <v>5.0096609878104296E-4</v>
      </c>
      <c r="D306" s="8">
        <v>1.80634932115133E-3</v>
      </c>
      <c r="E306" s="8">
        <v>6.7197741607482302E-3</v>
      </c>
      <c r="F306" s="8">
        <v>1.2455946748352599E-2</v>
      </c>
      <c r="G306" s="8">
        <v>1.7391892921168699E-2</v>
      </c>
      <c r="H306" s="8">
        <v>2.3353810139392799E-2</v>
      </c>
      <c r="I306" s="8">
        <v>2.84553452473362E-2</v>
      </c>
      <c r="J306" s="8">
        <v>3.4621061122262202E-2</v>
      </c>
      <c r="K306" s="8">
        <v>4.5771803932640097E-2</v>
      </c>
      <c r="L306" s="8">
        <v>6.7060110428816697E-2</v>
      </c>
      <c r="M306" s="8">
        <v>9.0903671873469899E-2</v>
      </c>
      <c r="N306">
        <v>0.112989504734007</v>
      </c>
      <c r="V306">
        <v>489.00000000006798</v>
      </c>
      <c r="W306" s="8">
        <v>1.99074396733348E-2</v>
      </c>
      <c r="X306" s="8">
        <v>2.1930482266023101E-2</v>
      </c>
      <c r="Y306" s="8">
        <v>1.8082733672549901E-2</v>
      </c>
      <c r="Z306" s="8">
        <v>2.1556985826346499E-2</v>
      </c>
      <c r="AA306" s="8">
        <v>2.6223907578790701E-2</v>
      </c>
      <c r="AB306" s="8">
        <v>3.0011654386503599E-2</v>
      </c>
    </row>
    <row r="307" spans="1:28" x14ac:dyDescent="0.55000000000000004">
      <c r="A307">
        <v>490.00000000006798</v>
      </c>
      <c r="B307" s="8">
        <v>7.6459786198876903E-2</v>
      </c>
      <c r="C307" s="8">
        <v>3.0062177335433998E-4</v>
      </c>
      <c r="D307" s="8">
        <v>1.75662951440448E-3</v>
      </c>
      <c r="E307" s="8">
        <v>7.0247965380044698E-3</v>
      </c>
      <c r="F307" s="8">
        <v>1.3324437787757401E-2</v>
      </c>
      <c r="G307">
        <v>1.8474591901971E-2</v>
      </c>
      <c r="H307" s="8">
        <v>2.49305247199809E-2</v>
      </c>
      <c r="I307" s="8">
        <v>3.0674340904999198E-2</v>
      </c>
      <c r="J307" s="8">
        <v>3.7100563137018303E-2</v>
      </c>
      <c r="K307" s="8">
        <v>4.9063351174790798E-2</v>
      </c>
      <c r="L307" s="8">
        <v>7.1902889292264904E-2</v>
      </c>
      <c r="M307" s="8">
        <v>9.7542732136004298E-2</v>
      </c>
      <c r="N307">
        <v>0.121246883259939</v>
      </c>
      <c r="V307">
        <v>490.00000000006798</v>
      </c>
      <c r="W307" s="8">
        <v>2.0195094158576399E-2</v>
      </c>
      <c r="X307" s="8">
        <v>2.2474963409860601E-2</v>
      </c>
      <c r="Y307" s="8">
        <v>1.9017951192271801E-2</v>
      </c>
      <c r="Z307" s="8">
        <v>2.3053455392469901E-2</v>
      </c>
      <c r="AA307" s="8">
        <v>2.7864940962716502E-2</v>
      </c>
      <c r="AB307" s="8">
        <v>3.2115503446384697E-2</v>
      </c>
    </row>
    <row r="308" spans="1:28" x14ac:dyDescent="0.55000000000000004">
      <c r="A308">
        <v>491.00000000006798</v>
      </c>
      <c r="B308" s="8">
        <v>7.6533972399902506E-2</v>
      </c>
      <c r="C308" s="8">
        <v>2.7644145353335198E-4</v>
      </c>
      <c r="D308" s="8">
        <v>1.70703245640013E-3</v>
      </c>
      <c r="E308" s="8">
        <v>7.4822911696700699E-3</v>
      </c>
      <c r="F308" s="8">
        <v>1.42000499235537E-2</v>
      </c>
      <c r="G308" s="8">
        <v>1.98674164852757E-2</v>
      </c>
      <c r="H308" s="8">
        <v>2.6664442216402899E-2</v>
      </c>
      <c r="I308" s="8">
        <v>3.27778260593211E-2</v>
      </c>
      <c r="J308" s="8">
        <v>3.9706346111046398E-2</v>
      </c>
      <c r="K308" s="8">
        <v>5.2507614633764098E-2</v>
      </c>
      <c r="L308" s="8">
        <v>7.6992595625524199E-2</v>
      </c>
      <c r="M308">
        <v>0.10446133348848501</v>
      </c>
      <c r="N308">
        <v>0.12978139879133599</v>
      </c>
      <c r="V308">
        <v>491.00000000006798</v>
      </c>
      <c r="W308" s="8">
        <v>2.0528110312124301E-2</v>
      </c>
      <c r="X308" s="8">
        <v>2.3248512212222801E-2</v>
      </c>
      <c r="Y308" s="8">
        <v>2.0105612563382901E-2</v>
      </c>
      <c r="Z308" s="8">
        <v>2.4538556219943601E-2</v>
      </c>
      <c r="AA308" s="8">
        <v>2.9782209735011101E-2</v>
      </c>
      <c r="AB308" s="8">
        <v>3.42809064806101E-2</v>
      </c>
    </row>
    <row r="309" spans="1:28" x14ac:dyDescent="0.55000000000000004">
      <c r="A309">
        <v>492.00000000006901</v>
      </c>
      <c r="B309" s="8">
        <v>7.6551306421855397E-2</v>
      </c>
      <c r="C309" s="8">
        <v>4.58090377819981E-4</v>
      </c>
      <c r="D309" s="8">
        <v>1.88433816567573E-3</v>
      </c>
      <c r="E309" s="8">
        <v>7.94459910046336E-3</v>
      </c>
      <c r="F309" s="8">
        <v>1.5104961680149799E-2</v>
      </c>
      <c r="G309" s="8">
        <v>2.1239083056114199E-2</v>
      </c>
      <c r="H309" s="8">
        <v>2.85391442145351E-2</v>
      </c>
      <c r="I309" s="8">
        <v>3.5015353219462399E-2</v>
      </c>
      <c r="J309" s="8">
        <v>4.2523735893976199E-2</v>
      </c>
      <c r="K309" s="8">
        <v>5.6233493135731102E-2</v>
      </c>
      <c r="L309" s="8">
        <v>8.2335900868099096E-2</v>
      </c>
      <c r="M309">
        <v>0.111381116379072</v>
      </c>
      <c r="N309">
        <v>0.138787553301428</v>
      </c>
      <c r="V309">
        <v>492.00000000006901</v>
      </c>
      <c r="W309">
        <v>2.0792878087205001E-2</v>
      </c>
      <c r="X309">
        <v>2.4055641334425001E-2</v>
      </c>
      <c r="Y309" s="8">
        <v>2.1245663423110898E-2</v>
      </c>
      <c r="Z309" s="8">
        <v>2.6079820938762099E-2</v>
      </c>
      <c r="AA309" s="8">
        <v>3.1787941513867497E-2</v>
      </c>
      <c r="AB309">
        <v>3.6415145091887001E-2</v>
      </c>
    </row>
    <row r="310" spans="1:28" x14ac:dyDescent="0.55000000000000004">
      <c r="A310">
        <v>493.00000000006901</v>
      </c>
      <c r="B310" s="8">
        <v>7.6736991259913595E-2</v>
      </c>
      <c r="C310" s="8">
        <v>2.6432700011615298E-4</v>
      </c>
      <c r="D310" s="8">
        <v>1.9856372520842599E-3</v>
      </c>
      <c r="E310" s="8">
        <v>8.2885838279403105E-3</v>
      </c>
      <c r="F310" s="8">
        <v>1.5985912252938501E-2</v>
      </c>
      <c r="G310" s="8">
        <v>2.2530191621972801E-2</v>
      </c>
      <c r="H310" s="8">
        <v>3.02639823625462E-2</v>
      </c>
      <c r="I310" s="8">
        <v>3.7249712965005503E-2</v>
      </c>
      <c r="J310" s="8">
        <v>4.5125720675880297E-2</v>
      </c>
      <c r="K310" s="8">
        <v>5.9787823015314802E-2</v>
      </c>
      <c r="L310" s="8">
        <v>8.7509893491486704E-2</v>
      </c>
      <c r="M310">
        <v>0.11847408719331599</v>
      </c>
      <c r="N310">
        <v>0.14760002237123299</v>
      </c>
      <c r="V310">
        <v>493.00000000006901</v>
      </c>
      <c r="W310" s="8">
        <v>2.10778571212707E-2</v>
      </c>
      <c r="X310" s="8">
        <v>2.4478569056895199E-2</v>
      </c>
      <c r="Y310" s="8">
        <v>2.2375836598548301E-2</v>
      </c>
      <c r="Z310" s="8">
        <v>2.7511708659893799E-2</v>
      </c>
      <c r="AA310" s="8">
        <v>3.3599634202685899E-2</v>
      </c>
      <c r="AB310" s="8">
        <v>3.8584384846793399E-2</v>
      </c>
    </row>
    <row r="311" spans="1:28" x14ac:dyDescent="0.55000000000000004">
      <c r="A311">
        <v>494.00000000006901</v>
      </c>
      <c r="B311" s="8">
        <v>7.6918250465189103E-2</v>
      </c>
      <c r="C311" s="8">
        <v>1.41427265382741E-4</v>
      </c>
      <c r="D311" s="8">
        <v>2.08693633849279E-3</v>
      </c>
      <c r="E311" s="8">
        <v>8.6771165443144307E-3</v>
      </c>
      <c r="F311" s="8">
        <v>1.68623963519005E-2</v>
      </c>
      <c r="G311" s="8">
        <v>2.3881240544604901E-2</v>
      </c>
      <c r="H311" s="8">
        <v>3.1996510425926099E-2</v>
      </c>
      <c r="I311" s="8">
        <v>3.9388997406766602E-2</v>
      </c>
      <c r="J311" s="8">
        <v>4.7771728448843101E-2</v>
      </c>
      <c r="K311" s="8">
        <v>6.3417005744227706E-2</v>
      </c>
      <c r="L311" s="8">
        <v>9.2952735051468297E-2</v>
      </c>
      <c r="M311">
        <v>0.12566702989148101</v>
      </c>
      <c r="N311">
        <v>0.15674420413788501</v>
      </c>
      <c r="V311">
        <v>494.00000000006901</v>
      </c>
      <c r="W311" s="8">
        <v>2.1405598796632699E-2</v>
      </c>
      <c r="X311" s="8">
        <v>2.5079230470813299E-2</v>
      </c>
      <c r="Y311" s="8">
        <v>2.3540679652739701E-2</v>
      </c>
      <c r="Z311">
        <v>2.9001615746820999E-2</v>
      </c>
      <c r="AA311" s="8">
        <v>3.54122306392625E-2</v>
      </c>
      <c r="AB311" s="8">
        <v>4.0732540926112303E-2</v>
      </c>
    </row>
    <row r="312" spans="1:28" x14ac:dyDescent="0.55000000000000004">
      <c r="A312">
        <v>495.00000000006901</v>
      </c>
      <c r="B312" s="8">
        <v>7.69424899590824E-2</v>
      </c>
      <c r="C312" s="8">
        <v>3.8318008663645902E-4</v>
      </c>
      <c r="D312" s="8">
        <v>2.18823542490132E-3</v>
      </c>
      <c r="E312" s="8">
        <v>9.2855203328483897E-3</v>
      </c>
      <c r="F312" s="8">
        <v>1.78777694718384E-2</v>
      </c>
      <c r="G312" s="8">
        <v>2.5474328985871701E-2</v>
      </c>
      <c r="H312" s="8">
        <v>3.4060816171870102E-2</v>
      </c>
      <c r="I312" s="8">
        <v>4.1863433561359201E-2</v>
      </c>
      <c r="J312" s="8">
        <v>5.0659126251876102E-2</v>
      </c>
      <c r="K312" s="8">
        <v>6.73884016062027E-2</v>
      </c>
      <c r="L312" s="8">
        <v>9.8632749130519407E-2</v>
      </c>
      <c r="M312">
        <v>0.13318413771496501</v>
      </c>
      <c r="N312">
        <v>0.166387517467946</v>
      </c>
      <c r="V312">
        <v>495.00000000006901</v>
      </c>
      <c r="W312" s="8">
        <v>2.1871549467498599E-2</v>
      </c>
      <c r="X312" s="8">
        <v>2.59994747545183E-2</v>
      </c>
      <c r="Y312" s="8">
        <v>2.4790990823629601E-2</v>
      </c>
      <c r="Z312" s="8">
        <v>3.0773921809302801E-2</v>
      </c>
      <c r="AA312" s="8">
        <v>3.7553831163192802E-2</v>
      </c>
      <c r="AB312" s="8">
        <v>4.3220077930342597E-2</v>
      </c>
    </row>
    <row r="313" spans="1:28" x14ac:dyDescent="0.55000000000000004">
      <c r="A313">
        <v>496.00000000006997</v>
      </c>
      <c r="B313" s="8">
        <v>7.7095779828215596E-2</v>
      </c>
      <c r="C313" s="8">
        <v>2.3968624836108601E-4</v>
      </c>
      <c r="D313" s="8">
        <v>2.2895345113098501E-3</v>
      </c>
      <c r="E313" s="8">
        <v>9.7711149139950992E-3</v>
      </c>
      <c r="F313" s="8">
        <v>1.88367080817173E-2</v>
      </c>
      <c r="G313" s="8">
        <v>2.6760825805110799E-2</v>
      </c>
      <c r="H313" s="8">
        <v>3.5963961758233097E-2</v>
      </c>
      <c r="I313" s="8">
        <v>4.4213799236571802E-2</v>
      </c>
      <c r="J313" s="8">
        <v>5.3520209718913803E-2</v>
      </c>
      <c r="K313" s="8">
        <v>7.1268327263288897E-2</v>
      </c>
      <c r="L313">
        <v>0.10421962933455001</v>
      </c>
      <c r="M313">
        <v>0.14086321127064499</v>
      </c>
      <c r="N313">
        <v>0.175745016285377</v>
      </c>
      <c r="V313">
        <v>496.00000000006997</v>
      </c>
      <c r="W313" s="8">
        <v>2.2265770813283799E-2</v>
      </c>
      <c r="X313" s="8">
        <v>2.6758194783001701E-2</v>
      </c>
      <c r="Y313" s="8">
        <v>2.59386225155799E-2</v>
      </c>
      <c r="Z313" s="8">
        <v>3.2170152305353902E-2</v>
      </c>
      <c r="AA313" s="8">
        <v>3.95495908473854E-2</v>
      </c>
      <c r="AB313" s="8">
        <v>4.5557536691463299E-2</v>
      </c>
    </row>
    <row r="314" spans="1:28" x14ac:dyDescent="0.55000000000000004">
      <c r="A314">
        <v>497.00000000006997</v>
      </c>
      <c r="B314" s="8">
        <v>7.7228765949758693E-2</v>
      </c>
      <c r="C314" s="8">
        <v>1.71106329572938E-4</v>
      </c>
      <c r="D314" s="8">
        <v>2.3908335977183802E-3</v>
      </c>
      <c r="E314" s="8">
        <v>1.01546313489692E-2</v>
      </c>
      <c r="F314" s="8">
        <v>1.97714189448908E-2</v>
      </c>
      <c r="G314" s="8">
        <v>2.8089193229864199E-2</v>
      </c>
      <c r="H314" s="8">
        <v>3.7900376480635302E-2</v>
      </c>
      <c r="I314" s="8">
        <v>4.6620586653753099E-2</v>
      </c>
      <c r="J314" s="8">
        <v>5.6389954839519599E-2</v>
      </c>
      <c r="K314">
        <v>7.5045881054592006E-2</v>
      </c>
      <c r="L314">
        <v>0.110021235536368</v>
      </c>
      <c r="M314">
        <v>0.148697127542126</v>
      </c>
      <c r="N314">
        <v>0.185453506983212</v>
      </c>
      <c r="V314">
        <v>497.00000000006997</v>
      </c>
      <c r="W314" s="8">
        <v>2.2594327047625901E-2</v>
      </c>
      <c r="X314" s="8">
        <v>2.7532450660200498E-2</v>
      </c>
      <c r="Y314" s="8">
        <v>2.7343248442353401E-2</v>
      </c>
      <c r="Z314" s="8">
        <v>3.3747232345809598E-2</v>
      </c>
      <c r="AA314" s="8">
        <v>4.1620536738205101E-2</v>
      </c>
      <c r="AB314" s="8">
        <v>4.7922724101149401E-2</v>
      </c>
    </row>
    <row r="315" spans="1:28" x14ac:dyDescent="0.55000000000000004">
      <c r="A315">
        <v>498.00000000006997</v>
      </c>
      <c r="B315" s="8">
        <v>7.7331119460166103E-2</v>
      </c>
      <c r="C315" s="8">
        <v>2.6440936304831402E-4</v>
      </c>
      <c r="D315" s="8">
        <v>2.4921326841269198E-3</v>
      </c>
      <c r="E315" s="8">
        <v>1.06824146949201E-2</v>
      </c>
      <c r="F315" s="8">
        <v>2.0753416316604802E-2</v>
      </c>
      <c r="G315" s="8">
        <v>2.9602411663370701E-2</v>
      </c>
      <c r="H315" s="8">
        <v>3.9920109213974403E-2</v>
      </c>
      <c r="I315" s="8">
        <v>4.92782521329981E-2</v>
      </c>
      <c r="J315" s="8">
        <v>5.94933269258782E-2</v>
      </c>
      <c r="K315" s="8">
        <v>7.9005201098382494E-2</v>
      </c>
      <c r="L315">
        <v>0.11601176461849599</v>
      </c>
      <c r="M315">
        <v>0.15668689545787201</v>
      </c>
      <c r="N315">
        <v>0.19563463427321601</v>
      </c>
      <c r="V315">
        <v>498.00000000006997</v>
      </c>
      <c r="W315" s="8">
        <v>2.2963705791720801E-2</v>
      </c>
      <c r="X315" s="8">
        <v>2.8384596197190502E-2</v>
      </c>
      <c r="Y315" s="8">
        <v>2.8640250080618601E-2</v>
      </c>
      <c r="Z315" s="8">
        <v>3.5651474976640798E-2</v>
      </c>
      <c r="AA315" s="8">
        <v>4.3779647701148297E-2</v>
      </c>
      <c r="AB315" s="8">
        <v>5.0584177337165699E-2</v>
      </c>
    </row>
    <row r="316" spans="1:28" x14ac:dyDescent="0.55000000000000004">
      <c r="A316">
        <v>499.00000000006997</v>
      </c>
      <c r="B316">
        <v>7.7456100002048001E-2</v>
      </c>
      <c r="C316" s="8">
        <v>2.8190743255764701E-4</v>
      </c>
      <c r="D316" s="8">
        <v>2.5934317705354499E-3</v>
      </c>
      <c r="E316" s="8">
        <v>1.1204853390589801E-2</v>
      </c>
      <c r="F316" s="8">
        <v>2.1776775262762501E-2</v>
      </c>
      <c r="G316" s="8">
        <v>3.1271130800592101E-2</v>
      </c>
      <c r="H316" s="8">
        <v>4.1998947214845102E-2</v>
      </c>
      <c r="I316" s="8">
        <v>5.1799101381242399E-2</v>
      </c>
      <c r="J316" s="8">
        <v>6.2545192882422093E-2</v>
      </c>
      <c r="K316" s="8">
        <v>8.3148827353743196E-2</v>
      </c>
      <c r="L316">
        <v>0.122074042872319</v>
      </c>
      <c r="M316">
        <v>0.16487983518583599</v>
      </c>
      <c r="N316">
        <v>0.20559647696767799</v>
      </c>
      <c r="V316">
        <v>499.00000000006997</v>
      </c>
      <c r="W316" s="8">
        <v>2.34029212421097E-2</v>
      </c>
      <c r="X316" s="8">
        <v>2.9182780906721301E-2</v>
      </c>
      <c r="Y316">
        <v>2.9968777644658998E-2</v>
      </c>
      <c r="Z316">
        <v>3.7281302779891001E-2</v>
      </c>
      <c r="AA316" s="8">
        <v>4.6051068984279603E-2</v>
      </c>
      <c r="AB316" s="8">
        <v>5.3339271016737501E-2</v>
      </c>
    </row>
    <row r="317" spans="1:28" x14ac:dyDescent="0.55000000000000004">
      <c r="A317">
        <v>500.00000000006997</v>
      </c>
      <c r="B317" s="8">
        <v>7.7696372064119806E-2</v>
      </c>
      <c r="C317" s="8">
        <v>2.0871220993008401E-4</v>
      </c>
      <c r="D317" s="8">
        <v>2.69473085694398E-3</v>
      </c>
      <c r="E317" s="8">
        <v>1.1706432970383899E-2</v>
      </c>
      <c r="F317" s="8">
        <v>2.2821716154616398E-2</v>
      </c>
      <c r="G317" s="8">
        <v>3.2788493048188802E-2</v>
      </c>
      <c r="H317" s="8">
        <v>4.4054569538189099E-2</v>
      </c>
      <c r="I317" s="8">
        <v>5.4262116774663603E-2</v>
      </c>
      <c r="J317" s="8">
        <v>6.5364258356032795E-2</v>
      </c>
      <c r="K317" s="8">
        <v>8.7197321261507199E-2</v>
      </c>
      <c r="L317">
        <v>0.128042478605599</v>
      </c>
      <c r="M317">
        <v>0.17275016905617799</v>
      </c>
      <c r="N317">
        <v>0.21560037730234799</v>
      </c>
      <c r="V317">
        <v>500.00000000006997</v>
      </c>
      <c r="W317" s="8">
        <v>2.37026673985457E-2</v>
      </c>
      <c r="X317" s="8">
        <v>2.9907305167208499E-2</v>
      </c>
      <c r="Y317" s="8">
        <v>3.11790427368079E-2</v>
      </c>
      <c r="Z317" s="8">
        <v>3.90122480554074E-2</v>
      </c>
      <c r="AA317" s="8">
        <v>4.8089668770870599E-2</v>
      </c>
      <c r="AB317" s="8">
        <v>5.57408185889939E-2</v>
      </c>
    </row>
    <row r="318" spans="1:28" x14ac:dyDescent="0.55000000000000004">
      <c r="A318">
        <v>501.000000000071</v>
      </c>
      <c r="B318" s="8">
        <v>7.7916510138601694E-2</v>
      </c>
      <c r="C318" s="8">
        <v>2.06893787372453E-4</v>
      </c>
      <c r="D318" s="8">
        <v>2.79602994335251E-3</v>
      </c>
      <c r="E318" s="8">
        <v>1.2265209019488601E-2</v>
      </c>
      <c r="F318" s="8">
        <v>2.3702159280966899E-2</v>
      </c>
      <c r="G318">
        <v>3.4250105333883001E-2</v>
      </c>
      <c r="H318" s="8">
        <v>4.6065543500109399E-2</v>
      </c>
      <c r="I318" s="8">
        <v>5.6780075715848102E-2</v>
      </c>
      <c r="J318" s="8">
        <v>6.8582642320857506E-2</v>
      </c>
      <c r="K318" s="8">
        <v>9.1312099337469699E-2</v>
      </c>
      <c r="L318">
        <v>0.134301901481306</v>
      </c>
      <c r="M318">
        <v>0.18074686266521001</v>
      </c>
      <c r="N318">
        <v>0.225936865852537</v>
      </c>
      <c r="V318">
        <v>501.000000000071</v>
      </c>
      <c r="W318" s="8">
        <v>2.4289482764367699E-2</v>
      </c>
      <c r="X318" s="8">
        <v>3.0741907345227099E-2</v>
      </c>
      <c r="Y318" s="8">
        <v>3.2677872643720303E-2</v>
      </c>
      <c r="Z318" s="8">
        <v>4.0836184936753402E-2</v>
      </c>
      <c r="AA318" s="8">
        <v>5.0263831896682501E-2</v>
      </c>
      <c r="AB318">
        <v>5.8246257185194002E-2</v>
      </c>
    </row>
    <row r="319" spans="1:28" x14ac:dyDescent="0.55000000000000004">
      <c r="A319">
        <v>502.000000000071</v>
      </c>
      <c r="B319">
        <v>7.810841848116E-2</v>
      </c>
      <c r="C319" s="8">
        <v>1.6843857171183399E-4</v>
      </c>
      <c r="D319" s="8">
        <v>2.8973290297610401E-3</v>
      </c>
      <c r="E319" s="8">
        <v>1.2730192038438899E-2</v>
      </c>
      <c r="F319" s="8">
        <v>2.4788453865642501E-2</v>
      </c>
      <c r="G319" s="8">
        <v>3.5750981191931402E-2</v>
      </c>
      <c r="H319" s="8">
        <v>4.8129276752202597E-2</v>
      </c>
      <c r="I319" s="8">
        <v>5.9448043133660498E-2</v>
      </c>
      <c r="J319" s="8">
        <v>7.1758586237298097E-2</v>
      </c>
      <c r="K319" s="8">
        <v>9.5476067904559495E-2</v>
      </c>
      <c r="L319">
        <v>0.14053911749972001</v>
      </c>
      <c r="M319">
        <v>0.189180455301829</v>
      </c>
      <c r="N319">
        <v>0.236170659980763</v>
      </c>
      <c r="V319">
        <v>502.000000000071</v>
      </c>
      <c r="W319" s="8">
        <v>2.4840262103297098E-2</v>
      </c>
      <c r="X319" s="8">
        <v>3.1554856589800201E-2</v>
      </c>
      <c r="Y319" s="8">
        <v>3.4099358513901702E-2</v>
      </c>
      <c r="Z319">
        <v>4.2645081553225002E-2</v>
      </c>
      <c r="AA319" s="8">
        <v>5.2514575515959401E-2</v>
      </c>
      <c r="AB319" s="8">
        <v>6.0944371946731801E-2</v>
      </c>
    </row>
    <row r="320" spans="1:28" x14ac:dyDescent="0.55000000000000004">
      <c r="A320">
        <v>503.000000000071</v>
      </c>
      <c r="B320" s="8">
        <v>7.8227408690540304E-2</v>
      </c>
      <c r="C320" s="8">
        <v>1.8932488052683701E-4</v>
      </c>
      <c r="D320" s="8">
        <v>2.9986281161695702E-3</v>
      </c>
      <c r="E320" s="8">
        <v>1.34240313624475E-2</v>
      </c>
      <c r="F320" s="8">
        <v>2.60192352064041E-2</v>
      </c>
      <c r="G320" s="8">
        <v>3.7454624908089498E-2</v>
      </c>
      <c r="H320" s="8">
        <v>5.0384624694006098E-2</v>
      </c>
      <c r="I320" s="8">
        <v>6.2236456316719702E-2</v>
      </c>
      <c r="J320" s="8">
        <v>7.4928731070409094E-2</v>
      </c>
      <c r="K320" s="8">
        <v>9.9847010702379099E-2</v>
      </c>
      <c r="L320">
        <v>0.14671837480184899</v>
      </c>
      <c r="M320">
        <v>0.19750873719840001</v>
      </c>
      <c r="N320">
        <v>0.246820054417833</v>
      </c>
      <c r="V320">
        <v>503.000000000071</v>
      </c>
      <c r="W320" s="8">
        <v>2.5189021593819499E-2</v>
      </c>
      <c r="X320" s="8">
        <v>3.2531802065313899E-2</v>
      </c>
      <c r="Y320" s="8">
        <v>3.5511521719222103E-2</v>
      </c>
      <c r="Z320" s="8">
        <v>4.4449528157979597E-2</v>
      </c>
      <c r="AA320" s="8">
        <v>5.4904349995671703E-2</v>
      </c>
      <c r="AB320" s="8">
        <v>6.3702788121608803E-2</v>
      </c>
    </row>
    <row r="321" spans="1:28" x14ac:dyDescent="0.55000000000000004">
      <c r="A321">
        <v>504.000000000071</v>
      </c>
      <c r="B321" s="8">
        <v>7.84543792326899E-2</v>
      </c>
      <c r="C321" s="8">
        <v>1.8796335008223599E-4</v>
      </c>
      <c r="D321" s="8">
        <v>3.0999272025780998E-3</v>
      </c>
      <c r="E321" s="8">
        <v>1.3896010191591699E-2</v>
      </c>
      <c r="F321" s="8">
        <v>2.69440405040909E-2</v>
      </c>
      <c r="G321" s="8">
        <v>3.9030039186781801E-2</v>
      </c>
      <c r="H321" s="8">
        <v>5.2500621835656597E-2</v>
      </c>
      <c r="I321">
        <v>6.4775327783209005E-2</v>
      </c>
      <c r="J321">
        <v>7.8015478476108999E-2</v>
      </c>
      <c r="K321">
        <v>0.10395773344742899</v>
      </c>
      <c r="L321">
        <v>0.15290353093893</v>
      </c>
      <c r="M321">
        <v>0.205773654464662</v>
      </c>
      <c r="N321">
        <v>0.257237260514527</v>
      </c>
      <c r="V321">
        <v>504.000000000071</v>
      </c>
      <c r="W321">
        <v>2.5642367321161E-2</v>
      </c>
      <c r="X321" s="8">
        <v>3.3400509166415501E-2</v>
      </c>
      <c r="Y321" s="8">
        <v>3.6953182020569499E-2</v>
      </c>
      <c r="Z321" s="8">
        <v>4.6279520151543199E-2</v>
      </c>
      <c r="AA321">
        <v>5.7181107629061999E-2</v>
      </c>
      <c r="AB321" s="8">
        <v>6.6276420754144902E-2</v>
      </c>
    </row>
    <row r="322" spans="1:28" x14ac:dyDescent="0.55000000000000004">
      <c r="A322">
        <v>505.00000000007202</v>
      </c>
      <c r="B322" s="8">
        <v>7.8635411638746905E-2</v>
      </c>
      <c r="C322" s="8">
        <v>8.7720526111547997E-5</v>
      </c>
      <c r="D322" s="8">
        <v>3.2012262889866299E-3</v>
      </c>
      <c r="E322" s="8">
        <v>1.4367668540168899E-2</v>
      </c>
      <c r="F322">
        <v>2.7954395437300002E-2</v>
      </c>
      <c r="G322" s="8">
        <v>4.0725174541096698E-2</v>
      </c>
      <c r="H322" s="8">
        <v>5.4700785537741402E-2</v>
      </c>
      <c r="I322" s="8">
        <v>6.7582796545169493E-2</v>
      </c>
      <c r="J322" s="8">
        <v>8.1388666995455605E-2</v>
      </c>
      <c r="K322">
        <v>0.108206253076763</v>
      </c>
      <c r="L322">
        <v>0.15929721248856901</v>
      </c>
      <c r="M322">
        <v>0.214288624176599</v>
      </c>
      <c r="N322">
        <v>0.26787381920490899</v>
      </c>
      <c r="V322">
        <v>505.00000000007202</v>
      </c>
      <c r="W322">
        <v>2.6090365179633E-2</v>
      </c>
      <c r="X322" s="8">
        <v>3.4312123443751397E-2</v>
      </c>
      <c r="Y322" s="8">
        <v>3.8303413236296498E-2</v>
      </c>
      <c r="Z322" s="8">
        <v>4.8053963854519703E-2</v>
      </c>
      <c r="AA322" s="8">
        <v>5.9293545186827903E-2</v>
      </c>
      <c r="AB322">
        <v>6.8870773856206005E-2</v>
      </c>
    </row>
    <row r="323" spans="1:28" x14ac:dyDescent="0.55000000000000004">
      <c r="A323">
        <v>506.00000000007202</v>
      </c>
      <c r="B323" s="8">
        <v>7.8873711443040395E-2</v>
      </c>
      <c r="C323" s="8">
        <v>2.3274706370280101E-4</v>
      </c>
      <c r="D323" s="8">
        <v>3.30252537539516E-3</v>
      </c>
      <c r="E323" s="8">
        <v>1.49588299098245E-2</v>
      </c>
      <c r="F323" s="8">
        <v>2.9174737435190602E-2</v>
      </c>
      <c r="G323" s="8">
        <v>4.2243032927134799E-2</v>
      </c>
      <c r="H323" s="8">
        <v>5.6846479681064703E-2</v>
      </c>
      <c r="I323" s="8">
        <v>7.0130186550914297E-2</v>
      </c>
      <c r="J323" s="8">
        <v>8.4514446572531599E-2</v>
      </c>
      <c r="K323">
        <v>0.112558950543859</v>
      </c>
      <c r="L323">
        <v>0.16564079650331801</v>
      </c>
      <c r="M323">
        <v>0.22284471297393099</v>
      </c>
      <c r="N323">
        <v>0.27843189377952199</v>
      </c>
      <c r="V323">
        <v>506.00000000007202</v>
      </c>
      <c r="W323" s="8">
        <v>2.63926987107297E-2</v>
      </c>
      <c r="X323" s="8">
        <v>3.5201412398239401E-2</v>
      </c>
      <c r="Y323" s="8">
        <v>3.9605665487232898E-2</v>
      </c>
      <c r="Z323">
        <v>4.9944452076294998E-2</v>
      </c>
      <c r="AA323" s="8">
        <v>6.1545658913167697E-2</v>
      </c>
      <c r="AB323" s="8">
        <v>7.1524710760391699E-2</v>
      </c>
    </row>
    <row r="324" spans="1:28" x14ac:dyDescent="0.55000000000000004">
      <c r="A324">
        <v>507.00000000007202</v>
      </c>
      <c r="B324" s="8">
        <v>7.9160304226453898E-2</v>
      </c>
      <c r="C324" s="8">
        <v>1.7349285744901001E-4</v>
      </c>
      <c r="D324" s="8">
        <v>3.4038244618036901E-3</v>
      </c>
      <c r="E324" s="8">
        <v>1.5418735759544199E-2</v>
      </c>
      <c r="F324" s="8">
        <v>3.0151298472176801E-2</v>
      </c>
      <c r="G324" s="8">
        <v>4.3663276980259201E-2</v>
      </c>
      <c r="H324" s="8">
        <v>5.8641240250070198E-2</v>
      </c>
      <c r="I324" s="8">
        <v>7.2659493967107497E-2</v>
      </c>
      <c r="J324" s="8">
        <v>8.7564095194293604E-2</v>
      </c>
      <c r="K324">
        <v>0.116707487434956</v>
      </c>
      <c r="L324">
        <v>0.17177511980820401</v>
      </c>
      <c r="M324">
        <v>0.231197558081153</v>
      </c>
      <c r="N324">
        <v>0.28889407681379198</v>
      </c>
      <c r="V324">
        <v>507.00000000007202</v>
      </c>
      <c r="W324" s="8">
        <v>2.6896929263552201E-2</v>
      </c>
      <c r="X324" s="8">
        <v>3.5942090889758499E-2</v>
      </c>
      <c r="Y324" s="8">
        <v>4.0878826681054803E-2</v>
      </c>
      <c r="Z324" s="8">
        <v>5.17055382270388E-2</v>
      </c>
      <c r="AA324" s="8">
        <v>6.3632523585474707E-2</v>
      </c>
      <c r="AB324" s="8">
        <v>7.4223008534370596E-2</v>
      </c>
    </row>
    <row r="325" spans="1:28" x14ac:dyDescent="0.55000000000000004">
      <c r="A325">
        <v>508.00000000007202</v>
      </c>
      <c r="B325" s="8">
        <v>7.9221574645455303E-2</v>
      </c>
      <c r="C325" s="8">
        <v>2.3995948258189901E-4</v>
      </c>
      <c r="D325" s="8">
        <v>3.5051235482122301E-3</v>
      </c>
      <c r="E325" s="8">
        <v>1.6199870803208401E-2</v>
      </c>
      <c r="F325" s="8">
        <v>3.1288417814810197E-2</v>
      </c>
      <c r="G325" s="8">
        <v>4.5654360346489599E-2</v>
      </c>
      <c r="H325" s="8">
        <v>6.09551187791307E-2</v>
      </c>
      <c r="I325" s="8">
        <v>7.5569699861032805E-2</v>
      </c>
      <c r="J325">
        <v>9.0972092352267997E-2</v>
      </c>
      <c r="K325">
        <v>0.12113546533585801</v>
      </c>
      <c r="L325">
        <v>0.17829219748696401</v>
      </c>
      <c r="M325">
        <v>0.239685134686945</v>
      </c>
      <c r="N325">
        <v>0.29955479230640902</v>
      </c>
      <c r="V325">
        <v>508.00000000007202</v>
      </c>
      <c r="W325" s="8">
        <v>2.7498339495894499E-2</v>
      </c>
      <c r="X325" s="8">
        <v>3.6985480633195303E-2</v>
      </c>
      <c r="Y325" s="8">
        <v>4.2360408235591701E-2</v>
      </c>
      <c r="Z325" s="8">
        <v>5.3669348880735102E-2</v>
      </c>
      <c r="AA325" s="8">
        <v>6.6069809747560299E-2</v>
      </c>
      <c r="AB325" s="8">
        <v>7.6964133348330799E-2</v>
      </c>
    </row>
    <row r="326" spans="1:28" x14ac:dyDescent="0.55000000000000004">
      <c r="A326">
        <v>509.00000000007299</v>
      </c>
      <c r="B326" s="8">
        <v>7.9482028999396603E-2</v>
      </c>
      <c r="C326" s="8">
        <v>2.0073794145425799E-4</v>
      </c>
      <c r="D326" s="8">
        <v>3.6064226346207602E-3</v>
      </c>
      <c r="E326" s="8">
        <v>1.6624154142142598E-2</v>
      </c>
      <c r="F326" s="8">
        <v>3.2380723653097597E-2</v>
      </c>
      <c r="G326" s="8">
        <v>4.7071768882521403E-2</v>
      </c>
      <c r="H326" s="8">
        <v>6.3190955349797295E-2</v>
      </c>
      <c r="I326" s="8">
        <v>7.8217301526099098E-2</v>
      </c>
      <c r="J326" s="8">
        <v>9.4046512370824398E-2</v>
      </c>
      <c r="K326">
        <v>0.12534044174203801</v>
      </c>
      <c r="L326">
        <v>0.18466562246863399</v>
      </c>
      <c r="M326">
        <v>0.24828702693329499</v>
      </c>
      <c r="N326">
        <v>0.31025624259900098</v>
      </c>
      <c r="V326">
        <v>509.00000000007299</v>
      </c>
      <c r="W326" s="8">
        <v>2.7856755272344401E-2</v>
      </c>
      <c r="X326" s="8">
        <v>3.7870574091509401E-2</v>
      </c>
      <c r="Y326">
        <v>4.3845335750934002E-2</v>
      </c>
      <c r="Z326" s="8">
        <v>5.5333118644159303E-2</v>
      </c>
      <c r="AA326" s="8">
        <v>6.8440901413067204E-2</v>
      </c>
      <c r="AB326" s="8">
        <v>7.9737873862522901E-2</v>
      </c>
    </row>
    <row r="327" spans="1:28" x14ac:dyDescent="0.55000000000000004">
      <c r="A327">
        <v>510.00000000007299</v>
      </c>
      <c r="B327" s="8">
        <v>7.9613515360209899E-2</v>
      </c>
      <c r="C327" s="8">
        <v>4.30113945891076E-4</v>
      </c>
      <c r="D327" s="8">
        <v>3.7077217210292899E-3</v>
      </c>
      <c r="E327" s="8">
        <v>1.7352496673336701E-2</v>
      </c>
      <c r="F327" s="8">
        <v>3.35365558280988E-2</v>
      </c>
      <c r="G327">
        <v>4.8866980996652001E-2</v>
      </c>
      <c r="H327" s="8">
        <v>6.5364419365122495E-2</v>
      </c>
      <c r="I327">
        <v>8.0976380104016005E-2</v>
      </c>
      <c r="J327">
        <v>9.7359008562833999E-2</v>
      </c>
      <c r="K327">
        <v>0.12979224499758299</v>
      </c>
      <c r="L327">
        <v>0.19104545703630499</v>
      </c>
      <c r="M327">
        <v>0.25667518392169397</v>
      </c>
      <c r="N327">
        <v>0.32114865094039202</v>
      </c>
      <c r="V327">
        <v>510.00000000007299</v>
      </c>
      <c r="W327" s="8">
        <v>2.8469851690897201E-2</v>
      </c>
      <c r="X327" s="8">
        <v>3.8748608830198698E-2</v>
      </c>
      <c r="Y327" s="8">
        <v>4.5261643788646402E-2</v>
      </c>
      <c r="Z327" s="8">
        <v>5.7274465718928198E-2</v>
      </c>
      <c r="AA327" s="8">
        <v>7.0849482015688595E-2</v>
      </c>
      <c r="AB327" s="8">
        <v>8.2445428706751298E-2</v>
      </c>
    </row>
    <row r="328" spans="1:28" x14ac:dyDescent="0.55000000000000004">
      <c r="A328">
        <v>511.00000000007299</v>
      </c>
      <c r="B328" s="8">
        <v>7.9995222752328302E-2</v>
      </c>
      <c r="C328" s="8">
        <v>2.48971086267296E-4</v>
      </c>
      <c r="D328" s="8">
        <v>3.8090208074378199E-3</v>
      </c>
      <c r="E328">
        <v>1.7760540265255E-2</v>
      </c>
      <c r="F328" s="8">
        <v>3.4570892320429703E-2</v>
      </c>
      <c r="G328" s="8">
        <v>5.0491771675175399E-2</v>
      </c>
      <c r="H328" s="8">
        <v>6.7256648541433706E-2</v>
      </c>
      <c r="I328">
        <v>8.3477681371114998E-2</v>
      </c>
      <c r="J328">
        <v>0.10034578560308099</v>
      </c>
      <c r="K328">
        <v>0.13382001538381799</v>
      </c>
      <c r="L328">
        <v>0.19730728998828101</v>
      </c>
      <c r="M328">
        <v>0.26501116947876702</v>
      </c>
      <c r="N328">
        <v>0.331227774328406</v>
      </c>
      <c r="V328">
        <v>511.00000000007299</v>
      </c>
      <c r="W328">
        <v>2.8725193115727E-2</v>
      </c>
      <c r="X328" s="8">
        <v>3.9543810746556503E-2</v>
      </c>
      <c r="Y328" s="8">
        <v>4.6454054227526298E-2</v>
      </c>
      <c r="Z328" s="8">
        <v>5.8762101020133697E-2</v>
      </c>
      <c r="AA328">
        <v>7.2776857787925003E-2</v>
      </c>
      <c r="AB328" s="8">
        <v>8.4835924395109702E-2</v>
      </c>
    </row>
    <row r="329" spans="1:28" x14ac:dyDescent="0.55000000000000004">
      <c r="A329">
        <v>512.00000000007299</v>
      </c>
      <c r="B329" s="8">
        <v>8.0207647005846705E-2</v>
      </c>
      <c r="C329" s="8">
        <v>3.9145451759345899E-4</v>
      </c>
      <c r="D329" s="8">
        <v>3.91031989384635E-3</v>
      </c>
      <c r="E329" s="8">
        <v>1.8363819238418299E-2</v>
      </c>
      <c r="F329" s="8">
        <v>3.58602693795948E-2</v>
      </c>
      <c r="G329" s="8">
        <v>5.1836672159073102E-2</v>
      </c>
      <c r="H329" s="8">
        <v>6.9581092816600298E-2</v>
      </c>
      <c r="I329" s="8">
        <v>8.6096031070384799E-2</v>
      </c>
      <c r="J329">
        <v>0.103685125518323</v>
      </c>
      <c r="K329">
        <v>0.13805488747622899</v>
      </c>
      <c r="L329">
        <v>0.203309784433574</v>
      </c>
      <c r="M329">
        <v>0.27333298718992899</v>
      </c>
      <c r="N329">
        <v>0.34142173787047703</v>
      </c>
      <c r="V329">
        <v>512.00000000007299</v>
      </c>
      <c r="W329" s="8">
        <v>2.9185385865422801E-2</v>
      </c>
      <c r="X329" s="8">
        <v>4.0422452545651799E-2</v>
      </c>
      <c r="Y329" s="8">
        <v>4.7920485293279302E-2</v>
      </c>
      <c r="Z329">
        <v>6.0570955275586001E-2</v>
      </c>
      <c r="AA329" s="8">
        <v>7.5054159597648495E-2</v>
      </c>
      <c r="AB329">
        <v>8.7499466683096994E-2</v>
      </c>
    </row>
    <row r="330" spans="1:28" x14ac:dyDescent="0.55000000000000004">
      <c r="A330">
        <v>513.00000000007196</v>
      </c>
      <c r="B330" s="8">
        <v>8.0581682018527306E-2</v>
      </c>
      <c r="C330" s="8">
        <v>3.48865723931238E-4</v>
      </c>
      <c r="D330" s="8">
        <v>4.0116189802547704E-3</v>
      </c>
      <c r="E330" s="8">
        <v>1.87044142125504E-2</v>
      </c>
      <c r="F330" s="8">
        <v>3.6490234069894101E-2</v>
      </c>
      <c r="G330" s="8">
        <v>5.3299342680006599E-2</v>
      </c>
      <c r="H330" s="8">
        <v>7.1589415042631194E-2</v>
      </c>
      <c r="I330" s="8">
        <v>8.8631454066226897E-2</v>
      </c>
      <c r="J330">
        <v>0.10658795010599099</v>
      </c>
      <c r="K330">
        <v>0.14212322202279601</v>
      </c>
      <c r="L330">
        <v>0.209454156119734</v>
      </c>
      <c r="M330">
        <v>0.28135259318058398</v>
      </c>
      <c r="N330">
        <v>0.35198207792568897</v>
      </c>
      <c r="V330">
        <v>513.00000000007196</v>
      </c>
      <c r="W330" s="8">
        <v>2.95616410457369E-2</v>
      </c>
      <c r="X330" s="8">
        <v>4.1223509038777403E-2</v>
      </c>
      <c r="Y330" s="8">
        <v>4.9097605620297698E-2</v>
      </c>
      <c r="Z330" s="8">
        <v>6.2227807286919498E-2</v>
      </c>
      <c r="AA330" s="8">
        <v>7.7035601413184496E-2</v>
      </c>
      <c r="AB330" s="8">
        <v>8.9723621475752094E-2</v>
      </c>
    </row>
    <row r="331" spans="1:28" x14ac:dyDescent="0.55000000000000004">
      <c r="A331">
        <v>514.00000000007105</v>
      </c>
      <c r="B331" s="8">
        <v>8.0633466566928602E-2</v>
      </c>
      <c r="C331" s="8">
        <v>5.2467009059890596E-4</v>
      </c>
      <c r="D331" s="8">
        <v>4.1129180666631803E-3</v>
      </c>
      <c r="E331" s="8">
        <v>1.9466436684237899E-2</v>
      </c>
      <c r="F331" s="8">
        <v>3.77535981689084E-2</v>
      </c>
      <c r="G331" s="8">
        <v>5.5069543954497598E-2</v>
      </c>
      <c r="H331" s="8">
        <v>7.3666239608393594E-2</v>
      </c>
      <c r="I331" s="8">
        <v>9.1451051511776599E-2</v>
      </c>
      <c r="J331">
        <v>0.109885119742282</v>
      </c>
      <c r="K331">
        <v>0.14646446970725299</v>
      </c>
      <c r="L331">
        <v>0.215476050272353</v>
      </c>
      <c r="M331">
        <v>0.289516857437709</v>
      </c>
      <c r="N331">
        <v>0.36223952002856502</v>
      </c>
      <c r="V331">
        <v>514.00000000007105</v>
      </c>
      <c r="W331" s="8">
        <v>3.0140504230591201E-2</v>
      </c>
      <c r="X331" s="8">
        <v>4.2151666908635303E-2</v>
      </c>
      <c r="Y331" s="8">
        <v>5.0718808734105301E-2</v>
      </c>
      <c r="Z331" s="8">
        <v>6.4159301751404801E-2</v>
      </c>
      <c r="AA331" s="8">
        <v>7.9443029269857801E-2</v>
      </c>
      <c r="AB331" s="8">
        <v>9.2528283208328496E-2</v>
      </c>
    </row>
    <row r="332" spans="1:28" x14ac:dyDescent="0.55000000000000004">
      <c r="A332">
        <v>515.00000000007003</v>
      </c>
      <c r="B332" s="8">
        <v>8.0931552295073594E-2</v>
      </c>
      <c r="C332" s="8">
        <v>5.1178698057326101E-4</v>
      </c>
      <c r="D332" s="8">
        <v>4.2142171530715998E-3</v>
      </c>
      <c r="E332" s="8">
        <v>1.98820626840161E-2</v>
      </c>
      <c r="F332" s="8">
        <v>3.8797322560874502E-2</v>
      </c>
      <c r="G332" s="8">
        <v>5.6515035367670101E-2</v>
      </c>
      <c r="H332" s="8">
        <v>7.5649461365973794E-2</v>
      </c>
      <c r="I332" s="8">
        <v>9.3768145163730499E-2</v>
      </c>
      <c r="J332">
        <v>0.11280514091075999</v>
      </c>
      <c r="K332">
        <v>0.15036486370355701</v>
      </c>
      <c r="L332">
        <v>0.221457995050372</v>
      </c>
      <c r="M332">
        <v>0.29774824236749198</v>
      </c>
      <c r="N332">
        <v>0.37227967391518701</v>
      </c>
      <c r="V332">
        <v>515.00000000007003</v>
      </c>
      <c r="W332" s="8">
        <v>3.0584231002957801E-2</v>
      </c>
      <c r="X332" s="8">
        <v>4.2962479211349498E-2</v>
      </c>
      <c r="Y332" s="8">
        <v>5.1931848715076397E-2</v>
      </c>
      <c r="Z332" s="8">
        <v>6.5788448225943402E-2</v>
      </c>
      <c r="AA332" s="8">
        <v>8.1534137513405505E-2</v>
      </c>
      <c r="AB332" s="8">
        <v>9.5116962941436303E-2</v>
      </c>
    </row>
    <row r="333" spans="1:28" x14ac:dyDescent="0.55000000000000004">
      <c r="A333">
        <v>516.00000000007003</v>
      </c>
      <c r="B333" s="8">
        <v>8.1364167318750805E-2</v>
      </c>
      <c r="C333" s="8">
        <v>2.27282539005465E-4</v>
      </c>
      <c r="D333" s="8">
        <v>4.3155162394800098E-3</v>
      </c>
      <c r="E333" s="8">
        <v>2.0228294657812701E-2</v>
      </c>
      <c r="F333">
        <v>3.9462720103513003E-2</v>
      </c>
      <c r="G333" s="8">
        <v>5.7865662834099801E-2</v>
      </c>
      <c r="H333" s="8">
        <v>7.7434559327072106E-2</v>
      </c>
      <c r="I333" s="8">
        <v>9.6130604899157798E-2</v>
      </c>
      <c r="J333">
        <v>0.11558464218508301</v>
      </c>
      <c r="K333">
        <v>0.15419628209151501</v>
      </c>
      <c r="L333">
        <v>0.22710935366283899</v>
      </c>
      <c r="M333">
        <v>0.305321025554812</v>
      </c>
      <c r="N333">
        <v>0.38188562191832598</v>
      </c>
      <c r="V333">
        <v>516.00000000007003</v>
      </c>
      <c r="W333" s="8">
        <v>3.0820594523321799E-2</v>
      </c>
      <c r="X333" s="8">
        <v>4.3525868731041098E-2</v>
      </c>
      <c r="Y333" s="8">
        <v>5.29071389288207E-2</v>
      </c>
      <c r="Z333" s="8">
        <v>6.7374273049297301E-2</v>
      </c>
      <c r="AA333" s="8">
        <v>8.3399423755088603E-2</v>
      </c>
      <c r="AB333" s="8">
        <v>9.7522764397363501E-2</v>
      </c>
    </row>
    <row r="334" spans="1:28" x14ac:dyDescent="0.55000000000000004">
      <c r="A334">
        <v>517.00000000006901</v>
      </c>
      <c r="B334" s="8">
        <v>8.1624682716316802E-2</v>
      </c>
      <c r="C334" s="8">
        <v>1.7577889617622299E-4</v>
      </c>
      <c r="D334" s="8">
        <v>4.4168153258884301E-3</v>
      </c>
      <c r="E334" s="8">
        <v>2.05824035335485E-2</v>
      </c>
      <c r="F334" s="8">
        <v>4.0382553802292602E-2</v>
      </c>
      <c r="G334" s="8">
        <v>5.9342297426797197E-2</v>
      </c>
      <c r="H334" s="8">
        <v>7.9492330204704295E-2</v>
      </c>
      <c r="I334">
        <v>9.8512523130054E-2</v>
      </c>
      <c r="J334">
        <v>0.118637766535693</v>
      </c>
      <c r="K334">
        <v>0.15795111624788399</v>
      </c>
      <c r="L334">
        <v>0.23281336732289001</v>
      </c>
      <c r="M334">
        <v>0.31309506982791102</v>
      </c>
      <c r="N334">
        <v>0.39169973594139701</v>
      </c>
      <c r="V334">
        <v>517.00000000006901</v>
      </c>
      <c r="W334" s="8">
        <v>3.1086467949440401E-2</v>
      </c>
      <c r="X334" s="8">
        <v>4.4635690997387102E-2</v>
      </c>
      <c r="Y334" s="8">
        <v>5.41901607397485E-2</v>
      </c>
      <c r="Z334" s="8">
        <v>6.8984225376252303E-2</v>
      </c>
      <c r="AA334" s="8">
        <v>8.5584773439406306E-2</v>
      </c>
      <c r="AB334" s="8">
        <v>9.9959996412459506E-2</v>
      </c>
    </row>
    <row r="335" spans="1:28" x14ac:dyDescent="0.55000000000000004">
      <c r="A335">
        <v>518.00000000006798</v>
      </c>
      <c r="B335" s="8">
        <v>8.1950186693377905E-2</v>
      </c>
      <c r="C335" s="8">
        <v>2.48335890455941E-4</v>
      </c>
      <c r="D335" s="8">
        <v>4.5181144122968401E-3</v>
      </c>
      <c r="E335" s="8">
        <v>2.1158452288647399E-2</v>
      </c>
      <c r="F335" s="8">
        <v>4.1368319101002297E-2</v>
      </c>
      <c r="G335" s="8">
        <v>6.0723312292542797E-2</v>
      </c>
      <c r="H335" s="8">
        <v>8.12699842387649E-2</v>
      </c>
      <c r="I335">
        <v>0.10087907508265199</v>
      </c>
      <c r="J335">
        <v>0.12130035599526499</v>
      </c>
      <c r="K335">
        <v>0.16182103361820899</v>
      </c>
      <c r="L335">
        <v>0.23860431035608201</v>
      </c>
      <c r="M335">
        <v>0.32048505490922502</v>
      </c>
      <c r="N335">
        <v>0.40104876666325501</v>
      </c>
      <c r="V335">
        <v>518.00000000006798</v>
      </c>
      <c r="W335" s="8">
        <v>3.14071221253861E-2</v>
      </c>
      <c r="X335" s="8">
        <v>4.5224078154713097E-2</v>
      </c>
      <c r="Y335" s="8">
        <v>5.53596152874722E-2</v>
      </c>
      <c r="Z335" s="8">
        <v>7.0729583836945303E-2</v>
      </c>
      <c r="AA335" s="8">
        <v>8.7383293266894396E-2</v>
      </c>
      <c r="AB335">
        <v>0.10223333337549199</v>
      </c>
    </row>
    <row r="336" spans="1:28" x14ac:dyDescent="0.55000000000000004">
      <c r="A336">
        <v>519.00000000006696</v>
      </c>
      <c r="B336">
        <v>8.2291579286901007E-2</v>
      </c>
      <c r="C336" s="8">
        <v>7.0675736983468607E-5</v>
      </c>
      <c r="D336" s="8">
        <v>4.6194134987052604E-3</v>
      </c>
      <c r="E336" s="8">
        <v>2.1540508402199302E-2</v>
      </c>
      <c r="F336" s="8">
        <v>4.2305486650139702E-2</v>
      </c>
      <c r="G336" s="8">
        <v>6.2087269692886499E-2</v>
      </c>
      <c r="H336" s="8">
        <v>8.30778530065958E-2</v>
      </c>
      <c r="I336">
        <v>0.10297566500248601</v>
      </c>
      <c r="J336">
        <v>0.12397351912976701</v>
      </c>
      <c r="K336">
        <v>0.165111937795661</v>
      </c>
      <c r="L336">
        <v>0.243797600605453</v>
      </c>
      <c r="M336">
        <v>0.32766838545488702</v>
      </c>
      <c r="N336">
        <v>0.410213138760121</v>
      </c>
      <c r="V336">
        <v>519.00000000006696</v>
      </c>
      <c r="W336" s="8">
        <v>3.1782246656001302E-2</v>
      </c>
      <c r="X336" s="8">
        <v>4.5763963227743697E-2</v>
      </c>
      <c r="Y336">
        <v>5.6410756369151001E-2</v>
      </c>
      <c r="Z336" s="8">
        <v>7.1998970644688298E-2</v>
      </c>
      <c r="AA336" s="8">
        <v>8.9295571269731894E-2</v>
      </c>
      <c r="AB336">
        <v>0.104557955076981</v>
      </c>
    </row>
    <row r="337" spans="1:28" x14ac:dyDescent="0.55000000000000004">
      <c r="A337">
        <v>520.00000000006605</v>
      </c>
      <c r="B337" s="8">
        <v>8.2465455809589097E-2</v>
      </c>
      <c r="C337" s="8">
        <v>1.20539436841305E-4</v>
      </c>
      <c r="D337" s="8">
        <v>4.7207125851136799E-3</v>
      </c>
      <c r="E337" s="8">
        <v>2.21574526531284E-2</v>
      </c>
      <c r="F337" s="8">
        <v>4.3183455539802303E-2</v>
      </c>
      <c r="G337" s="8">
        <v>6.3480337748598195E-2</v>
      </c>
      <c r="H337" s="8">
        <v>8.48185035729037E-2</v>
      </c>
      <c r="I337">
        <v>0.105544384723932</v>
      </c>
      <c r="J337">
        <v>0.126655720193948</v>
      </c>
      <c r="K337">
        <v>0.16918680650853599</v>
      </c>
      <c r="L337">
        <v>0.249436794408088</v>
      </c>
      <c r="M337">
        <v>0.33508397167250997</v>
      </c>
      <c r="N337">
        <v>0.41915738955996601</v>
      </c>
      <c r="V337">
        <v>520.00000000006605</v>
      </c>
      <c r="W337" s="8">
        <v>3.2258927035232803E-2</v>
      </c>
      <c r="X337" s="8">
        <v>4.6799182508687698E-2</v>
      </c>
      <c r="Y337" s="8">
        <v>5.79284211930279E-2</v>
      </c>
      <c r="Z337" s="8">
        <v>7.35399063265995E-2</v>
      </c>
      <c r="AA337" s="8">
        <v>9.1196488132827394E-2</v>
      </c>
      <c r="AB337">
        <v>0.106656485725176</v>
      </c>
    </row>
    <row r="338" spans="1:28" x14ac:dyDescent="0.55000000000000004">
      <c r="A338">
        <v>521.00000000006503</v>
      </c>
      <c r="B338" s="8">
        <v>8.2590473665374101E-2</v>
      </c>
      <c r="C338" s="8">
        <v>4.25455390580498E-4</v>
      </c>
      <c r="D338" s="8">
        <v>4.8220116715220898E-3</v>
      </c>
      <c r="E338" s="8">
        <v>2.26514288673989E-2</v>
      </c>
      <c r="F338" s="8">
        <v>4.4341691276769103E-2</v>
      </c>
      <c r="G338" s="8">
        <v>6.48019404843337E-2</v>
      </c>
      <c r="H338" s="8">
        <v>8.6713766584897503E-2</v>
      </c>
      <c r="I338">
        <v>0.107789979415106</v>
      </c>
      <c r="J338">
        <v>0.129346780119762</v>
      </c>
      <c r="K338">
        <v>0.172681669419053</v>
      </c>
      <c r="L338">
        <v>0.25482960003449101</v>
      </c>
      <c r="M338">
        <v>0.34184419394474103</v>
      </c>
      <c r="N338">
        <v>0.42834533339634201</v>
      </c>
      <c r="V338">
        <v>521.00000000006503</v>
      </c>
      <c r="W338" s="8">
        <v>3.2741134506955101E-2</v>
      </c>
      <c r="X338" s="8">
        <v>4.7511545133749701E-2</v>
      </c>
      <c r="Y338">
        <v>5.9077870959751998E-2</v>
      </c>
      <c r="Z338" s="8">
        <v>7.5175710694485406E-2</v>
      </c>
      <c r="AA338" s="8">
        <v>9.3449390651470496E-2</v>
      </c>
      <c r="AB338">
        <v>0.109017651436917</v>
      </c>
    </row>
    <row r="339" spans="1:28" x14ac:dyDescent="0.55000000000000004">
      <c r="A339">
        <v>522.00000000006401</v>
      </c>
      <c r="B339">
        <v>8.3075746693046001E-2</v>
      </c>
      <c r="C339" s="8">
        <v>7.81970028530318E-5</v>
      </c>
      <c r="D339" s="8">
        <v>4.9233107579305102E-3</v>
      </c>
      <c r="E339" s="8">
        <v>2.2901414961484599E-2</v>
      </c>
      <c r="F339" s="8">
        <v>4.5085443857937203E-2</v>
      </c>
      <c r="G339" s="8">
        <v>6.6089931813480704E-2</v>
      </c>
      <c r="H339" s="8">
        <v>8.8214759658601302E-2</v>
      </c>
      <c r="I339">
        <v>0.109791165515176</v>
      </c>
      <c r="J339">
        <v>0.131786923259745</v>
      </c>
      <c r="K339">
        <v>0.17601725857071299</v>
      </c>
      <c r="L339">
        <v>0.259697471134339</v>
      </c>
      <c r="M339">
        <v>0.34849583966394299</v>
      </c>
      <c r="N339">
        <v>0.43661822113780402</v>
      </c>
      <c r="V339">
        <v>522.00000000006401</v>
      </c>
      <c r="W339" s="8">
        <v>3.2939339357726798E-2</v>
      </c>
      <c r="X339">
        <v>4.8023972797455003E-2</v>
      </c>
      <c r="Y339" s="8">
        <v>5.99864189226871E-2</v>
      </c>
      <c r="Z339">
        <v>7.6554322438400005E-2</v>
      </c>
      <c r="AA339" s="8">
        <v>9.5016432641484405E-2</v>
      </c>
      <c r="AB339">
        <v>0.110757021659669</v>
      </c>
    </row>
    <row r="340" spans="1:28" x14ac:dyDescent="0.55000000000000004">
      <c r="A340">
        <v>523.00000000006298</v>
      </c>
      <c r="B340" s="8">
        <v>8.3256958899473807E-2</v>
      </c>
      <c r="C340" s="8">
        <v>2.7191428387488302E-4</v>
      </c>
      <c r="D340" s="8">
        <v>5.0246098443389202E-3</v>
      </c>
      <c r="E340" s="8">
        <v>2.32156710405702E-2</v>
      </c>
      <c r="F340" s="8">
        <v>4.6069255139767902E-2</v>
      </c>
      <c r="G340" s="8">
        <v>6.7410034118146903E-2</v>
      </c>
      <c r="H340" s="8">
        <v>8.9991910372607703E-2</v>
      </c>
      <c r="I340">
        <v>0.111862408328117</v>
      </c>
      <c r="J340">
        <v>0.13438266184689501</v>
      </c>
      <c r="K340">
        <v>0.179372392416459</v>
      </c>
      <c r="L340">
        <v>0.26476517652426002</v>
      </c>
      <c r="M340">
        <v>0.35549597176794001</v>
      </c>
      <c r="N340">
        <v>0.44453149697434702</v>
      </c>
      <c r="V340">
        <v>523.00000000006298</v>
      </c>
      <c r="W340" s="8">
        <v>3.3275244027638498E-2</v>
      </c>
      <c r="X340" s="8">
        <v>4.8677487880501698E-2</v>
      </c>
      <c r="Y340" s="8">
        <v>6.1084968699146897E-2</v>
      </c>
      <c r="Z340">
        <v>7.8170132678458001E-2</v>
      </c>
      <c r="AA340" s="8">
        <v>9.6691076858462205E-2</v>
      </c>
      <c r="AB340">
        <v>0.11309268517134199</v>
      </c>
    </row>
    <row r="341" spans="1:28" x14ac:dyDescent="0.55000000000000004">
      <c r="A341">
        <v>524.00000000006196</v>
      </c>
      <c r="B341" s="8">
        <v>8.3644224136109502E-2</v>
      </c>
      <c r="C341" s="8">
        <v>6.8074742383355405E-5</v>
      </c>
      <c r="D341" s="8">
        <v>5.1259089307473396E-3</v>
      </c>
      <c r="E341" s="8">
        <v>2.3675025938136699E-2</v>
      </c>
      <c r="F341" s="8">
        <v>4.6523614823419497E-2</v>
      </c>
      <c r="G341" s="8">
        <v>6.84215520256964E-2</v>
      </c>
      <c r="H341" s="8">
        <v>9.1305976638046502E-2</v>
      </c>
      <c r="I341">
        <v>0.113636142894563</v>
      </c>
      <c r="J341">
        <v>0.136634023776807</v>
      </c>
      <c r="K341">
        <v>0.182280908793649</v>
      </c>
      <c r="L341">
        <v>0.26933987455507902</v>
      </c>
      <c r="M341">
        <v>0.36168291417839099</v>
      </c>
      <c r="N341">
        <v>0.45250561840509901</v>
      </c>
      <c r="V341">
        <v>524.00000000006196</v>
      </c>
      <c r="W341" s="8">
        <v>3.3497495124760197E-2</v>
      </c>
      <c r="X341" s="8">
        <v>4.9094629565404599E-2</v>
      </c>
      <c r="Y341" s="8">
        <v>6.2088243787243903E-2</v>
      </c>
      <c r="Z341" s="8">
        <v>7.9191884531892701E-2</v>
      </c>
      <c r="AA341">
        <v>9.8181419810259005E-2</v>
      </c>
      <c r="AB341">
        <v>0.114809052613893</v>
      </c>
    </row>
    <row r="342" spans="1:28" x14ac:dyDescent="0.55000000000000004">
      <c r="A342">
        <v>525.00000000006105</v>
      </c>
      <c r="B342" s="8">
        <v>8.3795252360414699E-2</v>
      </c>
      <c r="C342" s="8">
        <v>7.4027378192263694E-5</v>
      </c>
      <c r="D342" s="8">
        <v>5.22720801715576E-3</v>
      </c>
      <c r="E342" s="8">
        <v>2.4173433663249099E-2</v>
      </c>
      <c r="F342" s="8">
        <v>4.7461290535111299E-2</v>
      </c>
      <c r="G342" s="8">
        <v>6.9725694047537701E-2</v>
      </c>
      <c r="H342" s="8">
        <v>9.3136017581100294E-2</v>
      </c>
      <c r="I342">
        <v>0.11616028139706901</v>
      </c>
      <c r="J342">
        <v>0.139180617052895</v>
      </c>
      <c r="K342">
        <v>0.18557767884010001</v>
      </c>
      <c r="L342">
        <v>0.27392043427670498</v>
      </c>
      <c r="M342">
        <v>0.36787435565619597</v>
      </c>
      <c r="N342">
        <v>0.46032294789618</v>
      </c>
      <c r="V342">
        <v>525.00000000006105</v>
      </c>
      <c r="W342" s="8">
        <v>3.3903164848910303E-2</v>
      </c>
      <c r="X342" s="8">
        <v>4.9714426472278299E-2</v>
      </c>
      <c r="Y342" s="8">
        <v>6.3229025116559798E-2</v>
      </c>
      <c r="Z342" s="8">
        <v>8.0809732883437596E-2</v>
      </c>
      <c r="AA342">
        <v>0.100053261214407</v>
      </c>
      <c r="AB342">
        <v>0.117185755180261</v>
      </c>
    </row>
    <row r="343" spans="1:28" x14ac:dyDescent="0.55000000000000004">
      <c r="A343">
        <v>526.00000000006003</v>
      </c>
      <c r="B343" s="8">
        <v>8.4049530556692703E-2</v>
      </c>
      <c r="C343" s="8">
        <v>3.3788912470727301E-4</v>
      </c>
      <c r="D343" s="8">
        <v>5.0727218355991902E-3</v>
      </c>
      <c r="E343" s="8">
        <v>2.4569538866073801E-2</v>
      </c>
      <c r="F343">
        <v>4.7969404259698999E-2</v>
      </c>
      <c r="G343" s="8">
        <v>7.0900338203919805E-2</v>
      </c>
      <c r="H343" s="8">
        <v>9.4446416690231502E-2</v>
      </c>
      <c r="I343">
        <v>0.117485390544615</v>
      </c>
      <c r="J343">
        <v>0.14144035638739699</v>
      </c>
      <c r="K343">
        <v>0.18860343927259199</v>
      </c>
      <c r="L343">
        <v>0.27833447509920201</v>
      </c>
      <c r="M343">
        <v>0.373824835317007</v>
      </c>
      <c r="N343">
        <v>0.46741601183480302</v>
      </c>
      <c r="V343">
        <v>526.00000000006003</v>
      </c>
      <c r="W343" s="8">
        <v>3.4127756794934599E-2</v>
      </c>
      <c r="X343" s="8">
        <v>5.07274899566591E-2</v>
      </c>
      <c r="Y343" s="8">
        <v>6.4190018082763894E-2</v>
      </c>
      <c r="Z343" s="8">
        <v>8.1893997882874395E-2</v>
      </c>
      <c r="AA343">
        <v>0.10171556585816</v>
      </c>
      <c r="AB343">
        <v>0.11885206400246499</v>
      </c>
    </row>
    <row r="344" spans="1:28" x14ac:dyDescent="0.55000000000000004">
      <c r="A344">
        <v>527.00000000006003</v>
      </c>
      <c r="B344" s="8">
        <v>8.4434599199858504E-2</v>
      </c>
      <c r="C344" s="8">
        <v>1.23932637559422E-4</v>
      </c>
      <c r="D344" s="8">
        <v>5.3047702753063102E-3</v>
      </c>
      <c r="E344">
        <v>2.4836873053785E-2</v>
      </c>
      <c r="F344" s="8">
        <v>4.8839762848563797E-2</v>
      </c>
      <c r="G344" s="8">
        <v>7.1831734339245501E-2</v>
      </c>
      <c r="H344" s="8">
        <v>9.6033378752875195E-2</v>
      </c>
      <c r="I344">
        <v>0.11923884686986599</v>
      </c>
      <c r="J344">
        <v>0.14352802909367399</v>
      </c>
      <c r="K344">
        <v>0.19157191616541699</v>
      </c>
      <c r="L344">
        <v>0.28229655357323102</v>
      </c>
      <c r="M344">
        <v>0.37940024666543398</v>
      </c>
      <c r="N344">
        <v>0.47447427555724198</v>
      </c>
      <c r="V344">
        <v>527.00000000006003</v>
      </c>
      <c r="W344" s="8">
        <v>3.4287762741859101E-2</v>
      </c>
      <c r="X344">
        <v>5.1050602933262003E-2</v>
      </c>
      <c r="Y344" s="8">
        <v>6.5125186088258097E-2</v>
      </c>
      <c r="Z344" s="8">
        <v>8.3050628960432596E-2</v>
      </c>
      <c r="AA344">
        <v>0.102901304444832</v>
      </c>
      <c r="AB344">
        <v>0.120401146255029</v>
      </c>
    </row>
    <row r="345" spans="1:28" x14ac:dyDescent="0.55000000000000004">
      <c r="A345">
        <v>528.000000000059</v>
      </c>
      <c r="B345" s="8">
        <v>8.4698073502263702E-2</v>
      </c>
      <c r="C345" s="8">
        <v>2.4281687843405201E-4</v>
      </c>
      <c r="D345" s="8">
        <v>5.2579535213150503E-3</v>
      </c>
      <c r="E345">
        <v>2.5028943215596001E-2</v>
      </c>
      <c r="F345" s="8">
        <v>4.9448115501407201E-2</v>
      </c>
      <c r="G345">
        <v>7.2721409007513005E-2</v>
      </c>
      <c r="H345" s="8">
        <v>9.7348076116219401E-2</v>
      </c>
      <c r="I345">
        <v>0.121158036008223</v>
      </c>
      <c r="J345">
        <v>0.14548620486272201</v>
      </c>
      <c r="K345">
        <v>0.19392518797323099</v>
      </c>
      <c r="L345">
        <v>0.28625257202405102</v>
      </c>
      <c r="M345">
        <v>0.38478876824282898</v>
      </c>
      <c r="N345">
        <v>0.48133670831679498</v>
      </c>
      <c r="V345">
        <v>528.000000000059</v>
      </c>
      <c r="W345" s="8">
        <v>3.4623505633558503E-2</v>
      </c>
      <c r="X345">
        <v>5.1651378872089003E-2</v>
      </c>
      <c r="Y345" s="8">
        <v>6.5658387450652805E-2</v>
      </c>
      <c r="Z345" s="8">
        <v>8.4119196583235703E-2</v>
      </c>
      <c r="AA345">
        <v>0.10452289332262001</v>
      </c>
      <c r="AB345">
        <v>0.12234895555211101</v>
      </c>
    </row>
    <row r="346" spans="1:28" x14ac:dyDescent="0.55000000000000004">
      <c r="A346">
        <v>529.00000000005798</v>
      </c>
      <c r="B346" s="8">
        <v>8.4880832038510406E-2</v>
      </c>
      <c r="C346" s="8">
        <v>2.1578298967496901E-4</v>
      </c>
      <c r="D346" s="8">
        <v>5.5209905305650302E-3</v>
      </c>
      <c r="E346" s="8">
        <v>2.56675886826669E-2</v>
      </c>
      <c r="F346" s="8">
        <v>5.00925787047884E-2</v>
      </c>
      <c r="G346">
        <v>7.3693849038382997E-2</v>
      </c>
      <c r="H346" s="8">
        <v>9.8701913531722599E-2</v>
      </c>
      <c r="I346">
        <v>0.12258700760909701</v>
      </c>
      <c r="J346">
        <v>0.14737595459477201</v>
      </c>
      <c r="K346">
        <v>0.19666128512780301</v>
      </c>
      <c r="L346">
        <v>0.29013164978846501</v>
      </c>
      <c r="M346">
        <v>0.38978611390488699</v>
      </c>
      <c r="N346">
        <v>0.487867698819203</v>
      </c>
      <c r="V346">
        <v>529.00000000005798</v>
      </c>
      <c r="W346">
        <v>3.4944747732076002E-2</v>
      </c>
      <c r="X346" s="8">
        <v>5.2100899424281102E-2</v>
      </c>
      <c r="Y346" s="8">
        <v>6.6788407427291793E-2</v>
      </c>
      <c r="Z346" s="8">
        <v>8.5268095392969395E-2</v>
      </c>
      <c r="AA346">
        <v>0.10575668058157101</v>
      </c>
      <c r="AB346">
        <v>0.123973318764216</v>
      </c>
    </row>
    <row r="347" spans="1:28" x14ac:dyDescent="0.55000000000000004">
      <c r="A347">
        <v>530.00000000005696</v>
      </c>
      <c r="B347" s="8">
        <v>8.5086694472321894E-2</v>
      </c>
      <c r="C347" s="8">
        <v>2.5458940507066001E-4</v>
      </c>
      <c r="D347" s="8">
        <v>5.4714135621937703E-3</v>
      </c>
      <c r="E347" s="8">
        <v>2.58009221984958E-2</v>
      </c>
      <c r="F347" s="8">
        <v>5.07599180539915E-2</v>
      </c>
      <c r="G347" s="8">
        <v>7.4832672165355593E-2</v>
      </c>
      <c r="H347" s="8">
        <v>9.9729346718115494E-2</v>
      </c>
      <c r="I347">
        <v>0.124298171397875</v>
      </c>
      <c r="J347">
        <v>0.149327152080308</v>
      </c>
      <c r="K347">
        <v>0.199077126669884</v>
      </c>
      <c r="L347">
        <v>0.29394469555561398</v>
      </c>
      <c r="M347">
        <v>0.394839932797171</v>
      </c>
      <c r="N347">
        <v>0.49444501336316798</v>
      </c>
      <c r="V347">
        <v>530.00000000005696</v>
      </c>
      <c r="W347" s="8">
        <v>3.5197161564020397E-2</v>
      </c>
      <c r="X347" s="8">
        <v>5.2548824177631501E-2</v>
      </c>
      <c r="Y347" s="8">
        <v>6.7477513672625597E-2</v>
      </c>
      <c r="Z347">
        <v>8.6303354185273004E-2</v>
      </c>
      <c r="AA347">
        <v>0.107090394900962</v>
      </c>
      <c r="AB347">
        <v>0.12542451509477001</v>
      </c>
    </row>
    <row r="348" spans="1:28" x14ac:dyDescent="0.55000000000000004">
      <c r="A348">
        <v>531.00000000005605</v>
      </c>
      <c r="B348">
        <v>8.5477980483841004E-2</v>
      </c>
      <c r="C348" s="8">
        <v>9.0391312627575001E-5</v>
      </c>
      <c r="D348">
        <v>5.5037367493609999E-3</v>
      </c>
      <c r="E348" s="8">
        <v>2.6103686545293402E-2</v>
      </c>
      <c r="F348" s="8">
        <v>5.11791388370854E-2</v>
      </c>
      <c r="G348">
        <v>7.5488668894930999E-2</v>
      </c>
      <c r="H348">
        <v>0.100805323283243</v>
      </c>
      <c r="I348">
        <v>0.12565902606353599</v>
      </c>
      <c r="J348">
        <v>0.150760027399296</v>
      </c>
      <c r="K348">
        <v>0.20129448667422201</v>
      </c>
      <c r="L348">
        <v>0.297122925078317</v>
      </c>
      <c r="M348">
        <v>0.39890237964992697</v>
      </c>
      <c r="N348">
        <v>0.49940190135277002</v>
      </c>
      <c r="V348">
        <v>531.00000000005605</v>
      </c>
      <c r="W348" s="8">
        <v>3.5399102169980198E-2</v>
      </c>
      <c r="X348" s="8">
        <v>5.29233749046134E-2</v>
      </c>
      <c r="Y348" s="8">
        <v>6.8297136847302597E-2</v>
      </c>
      <c r="Z348" s="8">
        <v>8.7135830922023594E-2</v>
      </c>
      <c r="AA348">
        <v>0.108273297067622</v>
      </c>
      <c r="AB348">
        <v>0.126564565339432</v>
      </c>
    </row>
    <row r="349" spans="1:28" x14ac:dyDescent="0.55000000000000004">
      <c r="A349">
        <v>532.00000000005502</v>
      </c>
      <c r="B349" s="8">
        <v>8.5701961772692695E-2</v>
      </c>
      <c r="C349" s="8">
        <v>1.8168802719203099E-4</v>
      </c>
      <c r="D349" s="8">
        <v>5.6831881900292697E-3</v>
      </c>
      <c r="E349">
        <v>2.6206923357502999E-2</v>
      </c>
      <c r="F349">
        <v>5.1650257734605E-2</v>
      </c>
      <c r="G349" s="8">
        <v>7.6319109191530607E-2</v>
      </c>
      <c r="H349">
        <v>0.10182782698503</v>
      </c>
      <c r="I349">
        <v>0.12706923555039401</v>
      </c>
      <c r="J349">
        <v>0.152245860488775</v>
      </c>
      <c r="K349">
        <v>0.20327297688732199</v>
      </c>
      <c r="L349">
        <v>0.29989821436903202</v>
      </c>
      <c r="M349">
        <v>0.40313378638459502</v>
      </c>
      <c r="N349">
        <v>0.50486271712874997</v>
      </c>
      <c r="V349">
        <v>532.00000000005502</v>
      </c>
      <c r="W349" s="8">
        <v>3.5549650555248599E-2</v>
      </c>
      <c r="X349" s="8">
        <v>5.3310224567816498E-2</v>
      </c>
      <c r="Y349">
        <v>6.8920816297919005E-2</v>
      </c>
      <c r="Z349" s="8">
        <v>8.8376168386255796E-2</v>
      </c>
      <c r="AA349">
        <v>0.10932238441475201</v>
      </c>
      <c r="AB349">
        <v>0.127822802268337</v>
      </c>
    </row>
    <row r="350" spans="1:28" x14ac:dyDescent="0.55000000000000004">
      <c r="A350">
        <v>533.000000000054</v>
      </c>
      <c r="B350" s="8">
        <v>8.5909070334036594E-2</v>
      </c>
      <c r="C350" s="8">
        <v>3.6979478133367599E-4</v>
      </c>
      <c r="D350" s="8">
        <v>5.7256276768155702E-3</v>
      </c>
      <c r="E350" s="8">
        <v>2.65773830708694E-2</v>
      </c>
      <c r="F350">
        <v>5.2351818884424001E-2</v>
      </c>
      <c r="G350" s="8">
        <v>7.6945287237870599E-2</v>
      </c>
      <c r="H350">
        <v>0.10285787808579699</v>
      </c>
      <c r="I350">
        <v>0.12807411992106299</v>
      </c>
      <c r="J350">
        <v>0.153669077129166</v>
      </c>
      <c r="K350">
        <v>0.20516089728225401</v>
      </c>
      <c r="L350">
        <v>0.30319343988810299</v>
      </c>
      <c r="M350">
        <v>0.40676044088038199</v>
      </c>
      <c r="N350">
        <v>0.50922508793288002</v>
      </c>
      <c r="V350">
        <v>533.000000000054</v>
      </c>
      <c r="W350" s="8">
        <v>3.5831392257352802E-2</v>
      </c>
      <c r="X350">
        <v>5.3668435095113001E-2</v>
      </c>
      <c r="Y350" s="8">
        <v>6.9584399275327197E-2</v>
      </c>
      <c r="Z350" s="8">
        <v>8.9049664933041103E-2</v>
      </c>
      <c r="AA350">
        <v>0.110484170011101</v>
      </c>
      <c r="AB350">
        <v>0.12922446872803001</v>
      </c>
    </row>
    <row r="351" spans="1:28" x14ac:dyDescent="0.55000000000000004">
      <c r="A351">
        <v>534.00000000005298</v>
      </c>
      <c r="B351" s="8">
        <v>8.6293916123646106E-2</v>
      </c>
      <c r="C351" s="8">
        <v>1.2789743825752199E-4</v>
      </c>
      <c r="D351" s="8">
        <v>5.5776352278171003E-3</v>
      </c>
      <c r="E351" s="8">
        <v>2.6773884131690202E-2</v>
      </c>
      <c r="F351" s="8">
        <v>5.2694630737093198E-2</v>
      </c>
      <c r="G351" s="8">
        <v>7.7490829689335294E-2</v>
      </c>
      <c r="H351">
        <v>0.103803790261115</v>
      </c>
      <c r="I351">
        <v>0.12902630053162101</v>
      </c>
      <c r="J351">
        <v>0.15483670239448999</v>
      </c>
      <c r="K351">
        <v>0.20682461925349499</v>
      </c>
      <c r="L351">
        <v>0.30572649310176098</v>
      </c>
      <c r="M351">
        <v>0.410393094181286</v>
      </c>
      <c r="N351">
        <v>0.51404337217139096</v>
      </c>
      <c r="V351">
        <v>534.00000000005298</v>
      </c>
      <c r="W351" s="8">
        <v>3.5740696560974602E-2</v>
      </c>
      <c r="X351" s="8">
        <v>5.3714913677665101E-2</v>
      </c>
      <c r="Y351">
        <v>6.9808161299966004E-2</v>
      </c>
      <c r="Z351">
        <v>8.9606352145516002E-2</v>
      </c>
      <c r="AA351">
        <v>0.11126201625592901</v>
      </c>
      <c r="AB351">
        <v>0.130182296761541</v>
      </c>
    </row>
    <row r="352" spans="1:28" x14ac:dyDescent="0.55000000000000004">
      <c r="A352">
        <v>535.00000000005195</v>
      </c>
      <c r="B352" s="8">
        <v>8.6395021048620499E-2</v>
      </c>
      <c r="C352" s="8">
        <v>1.4472531590565199E-4</v>
      </c>
      <c r="D352" s="8">
        <v>5.89970514076134E-3</v>
      </c>
      <c r="E352" s="8">
        <v>2.69812877684493E-2</v>
      </c>
      <c r="F352" s="8">
        <v>5.3060234043274597E-2</v>
      </c>
      <c r="G352" s="8">
        <v>7.8298528009843202E-2</v>
      </c>
      <c r="H352">
        <v>0.104661054845615</v>
      </c>
      <c r="I352">
        <v>0.130333088928653</v>
      </c>
      <c r="J352">
        <v>0.15636082020664999</v>
      </c>
      <c r="K352">
        <v>0.20843792923410001</v>
      </c>
      <c r="L352">
        <v>0.30825177714475199</v>
      </c>
      <c r="M352">
        <v>0.41361137720903601</v>
      </c>
      <c r="N352">
        <v>0.51827773714967895</v>
      </c>
      <c r="V352">
        <v>535.00000000005195</v>
      </c>
      <c r="W352" s="8">
        <v>3.5884678796966697E-2</v>
      </c>
      <c r="X352" s="8">
        <v>5.4205687449262102E-2</v>
      </c>
      <c r="Y352" s="8">
        <v>7.0532770667571201E-2</v>
      </c>
      <c r="Z352">
        <v>9.0502738041547001E-2</v>
      </c>
      <c r="AA352">
        <v>0.112293268361395</v>
      </c>
      <c r="AB352">
        <v>0.13136740993933799</v>
      </c>
    </row>
    <row r="353" spans="1:28" x14ac:dyDescent="0.55000000000000004">
      <c r="A353">
        <v>536.00000000005105</v>
      </c>
      <c r="B353" s="8">
        <v>8.6576932650239399E-2</v>
      </c>
      <c r="C353" s="8">
        <v>2.9443993557676202E-4</v>
      </c>
      <c r="D353" s="8">
        <v>5.8763416630044502E-3</v>
      </c>
      <c r="E353" s="8">
        <v>2.7264938112740299E-2</v>
      </c>
      <c r="F353">
        <v>5.3494911677155997E-2</v>
      </c>
      <c r="G353" s="8">
        <v>7.8832064453661699E-2</v>
      </c>
      <c r="H353">
        <v>0.105539371031035</v>
      </c>
      <c r="I353">
        <v>0.131370554782439</v>
      </c>
      <c r="J353">
        <v>0.15731584537977999</v>
      </c>
      <c r="K353">
        <v>0.21013335993590401</v>
      </c>
      <c r="L353">
        <v>0.31043392997012897</v>
      </c>
      <c r="M353">
        <v>0.41710975171916997</v>
      </c>
      <c r="N353">
        <v>0.52161676654259204</v>
      </c>
      <c r="V353">
        <v>536.00000000005105</v>
      </c>
      <c r="W353" s="8">
        <v>3.6070693513494699E-2</v>
      </c>
      <c r="X353" s="8">
        <v>5.4619529519585798E-2</v>
      </c>
      <c r="Y353" s="8">
        <v>7.1108439834697501E-2</v>
      </c>
      <c r="Z353" s="8">
        <v>9.1074219254987404E-2</v>
      </c>
      <c r="AA353">
        <v>0.11308462465639001</v>
      </c>
      <c r="AB353">
        <v>0.13224329152327</v>
      </c>
    </row>
    <row r="354" spans="1:28" x14ac:dyDescent="0.55000000000000004">
      <c r="A354">
        <v>537.00000000005002</v>
      </c>
      <c r="B354" s="8">
        <v>8.68769594538715E-2</v>
      </c>
      <c r="C354" s="8">
        <v>3.8683783925904102E-4</v>
      </c>
      <c r="D354" s="8">
        <v>5.9070030048052396E-3</v>
      </c>
      <c r="E354" s="8">
        <v>2.7296100398163499E-2</v>
      </c>
      <c r="F354">
        <v>5.3843913853361999E-2</v>
      </c>
      <c r="G354" s="8">
        <v>7.9448771066278095E-2</v>
      </c>
      <c r="H354">
        <v>0.106069720835517</v>
      </c>
      <c r="I354">
        <v>0.132040083897529</v>
      </c>
      <c r="J354">
        <v>0.15817264157751501</v>
      </c>
      <c r="K354">
        <v>0.211414326101383</v>
      </c>
      <c r="L354">
        <v>0.31222605192931302</v>
      </c>
      <c r="M354">
        <v>0.41947705605564201</v>
      </c>
      <c r="N354">
        <v>0.52456155116125303</v>
      </c>
      <c r="V354">
        <v>537.00000000005002</v>
      </c>
      <c r="W354" s="8">
        <v>3.6168239229641103E-2</v>
      </c>
      <c r="X354" s="8">
        <v>5.4655872611373398E-2</v>
      </c>
      <c r="Y354" s="8">
        <v>7.1438927375411798E-2</v>
      </c>
      <c r="Z354" s="8">
        <v>9.1562936194031497E-2</v>
      </c>
      <c r="AA354">
        <v>0.113797707589919</v>
      </c>
      <c r="AB354">
        <v>0.133065120802665</v>
      </c>
    </row>
    <row r="355" spans="1:28" x14ac:dyDescent="0.55000000000000004">
      <c r="A355">
        <v>538.00000000005002</v>
      </c>
      <c r="B355" s="8">
        <v>8.7144390049377199E-2</v>
      </c>
      <c r="C355" s="8">
        <v>1.91975712791219E-4</v>
      </c>
      <c r="D355" s="8">
        <v>5.8638728522226397E-3</v>
      </c>
      <c r="E355" s="8">
        <v>2.7483014556896401E-2</v>
      </c>
      <c r="F355" s="8">
        <v>5.4066016318156399E-2</v>
      </c>
      <c r="G355" s="8">
        <v>7.9655821428306794E-2</v>
      </c>
      <c r="H355">
        <v>0.106508656209387</v>
      </c>
      <c r="I355">
        <v>0.13270734007648999</v>
      </c>
      <c r="J355">
        <v>0.158970021378987</v>
      </c>
      <c r="K355">
        <v>0.21260182532174901</v>
      </c>
      <c r="L355">
        <v>0.31387095500062601</v>
      </c>
      <c r="M355">
        <v>0.42164734454882302</v>
      </c>
      <c r="N355">
        <v>0.52751609232677898</v>
      </c>
      <c r="V355">
        <v>538.00000000005002</v>
      </c>
      <c r="W355" s="8">
        <v>3.6210764576022098E-2</v>
      </c>
      <c r="X355" s="8">
        <v>5.5045522909817603E-2</v>
      </c>
      <c r="Y355" s="8">
        <v>7.1832072182229798E-2</v>
      </c>
      <c r="Z355" s="8">
        <v>9.1829513959013301E-2</v>
      </c>
      <c r="AA355">
        <v>0.11432977057405801</v>
      </c>
      <c r="AB355">
        <v>0.13378198895871601</v>
      </c>
    </row>
    <row r="356" spans="1:28" x14ac:dyDescent="0.55000000000000004">
      <c r="A356">
        <v>539.000000000049</v>
      </c>
      <c r="B356">
        <v>8.7493502172648993E-2</v>
      </c>
      <c r="C356" s="8">
        <v>1.78258308691501E-4</v>
      </c>
      <c r="D356" s="8">
        <v>5.8663341069639099E-3</v>
      </c>
      <c r="E356" s="8">
        <v>2.7544915849204502E-2</v>
      </c>
      <c r="F356" s="8">
        <v>5.41988480497273E-2</v>
      </c>
      <c r="G356" s="8">
        <v>7.9921506411779406E-2</v>
      </c>
      <c r="H356">
        <v>0.106803989729881</v>
      </c>
      <c r="I356">
        <v>0.13324796801814101</v>
      </c>
      <c r="J356">
        <v>0.1595995093051</v>
      </c>
      <c r="K356">
        <v>0.21310261898202801</v>
      </c>
      <c r="L356">
        <v>0.31527497399827897</v>
      </c>
      <c r="M356">
        <v>0.423429696856021</v>
      </c>
      <c r="N356">
        <v>0.52956625056805295</v>
      </c>
      <c r="V356">
        <v>539.000000000049</v>
      </c>
      <c r="W356" s="8">
        <v>3.61076916071075E-2</v>
      </c>
      <c r="X356" s="8">
        <v>5.5015328946992403E-2</v>
      </c>
      <c r="Y356" s="8">
        <v>7.2155213119881101E-2</v>
      </c>
      <c r="Z356" s="8">
        <v>9.23230712994592E-2</v>
      </c>
      <c r="AA356">
        <v>0.114710114650813</v>
      </c>
      <c r="AB356">
        <v>0.13425948850599201</v>
      </c>
    </row>
    <row r="357" spans="1:28" x14ac:dyDescent="0.55000000000000004">
      <c r="A357">
        <v>540.00000000004798</v>
      </c>
      <c r="B357" s="8">
        <v>8.7690860019283098E-2</v>
      </c>
      <c r="C357" s="8">
        <v>1.3030256496474101E-4</v>
      </c>
      <c r="D357" s="8">
        <v>5.8544186683286798E-3</v>
      </c>
      <c r="E357">
        <v>2.7624942111344E-2</v>
      </c>
      <c r="F357" s="8">
        <v>5.4389645432927798E-2</v>
      </c>
      <c r="G357">
        <v>8.0457574525945999E-2</v>
      </c>
      <c r="H357">
        <v>0.107291500710873</v>
      </c>
      <c r="I357">
        <v>0.13378731790770601</v>
      </c>
      <c r="J357">
        <v>0.16024146798924399</v>
      </c>
      <c r="K357">
        <v>0.213976282748611</v>
      </c>
      <c r="L357">
        <v>0.31656071913696499</v>
      </c>
      <c r="M357">
        <v>0.42457281003923603</v>
      </c>
      <c r="N357">
        <v>0.53156409232345003</v>
      </c>
      <c r="V357">
        <v>540.00000000004798</v>
      </c>
      <c r="W357" s="8">
        <v>3.6086074326772501E-2</v>
      </c>
      <c r="X357" s="8">
        <v>5.5297575326719098E-2</v>
      </c>
      <c r="Y357" s="8">
        <v>7.2311211084907401E-2</v>
      </c>
      <c r="Z357" s="8">
        <v>9.28004779476342E-2</v>
      </c>
      <c r="AA357">
        <v>0.11519372369879199</v>
      </c>
      <c r="AB357">
        <v>0.13481828418724101</v>
      </c>
    </row>
    <row r="358" spans="1:28" x14ac:dyDescent="0.55000000000000004">
      <c r="A358">
        <v>541.00000000004695</v>
      </c>
      <c r="B358" s="8">
        <v>8.7904384264927193E-2</v>
      </c>
      <c r="C358" s="8">
        <v>2.04184712245478E-4</v>
      </c>
      <c r="D358" s="8">
        <v>5.97764919098028E-3</v>
      </c>
      <c r="E358" s="8">
        <v>2.75769499264488E-2</v>
      </c>
      <c r="F358" s="8">
        <v>5.4467827032086302E-2</v>
      </c>
      <c r="G358" s="8">
        <v>8.0676993099696406E-2</v>
      </c>
      <c r="H358">
        <v>0.107551721476516</v>
      </c>
      <c r="I358">
        <v>0.13404349069805199</v>
      </c>
      <c r="J358">
        <v>0.16085906330628799</v>
      </c>
      <c r="K358">
        <v>0.214795421450232</v>
      </c>
      <c r="L358">
        <v>0.31750269660497199</v>
      </c>
      <c r="M358">
        <v>0.42606441356401897</v>
      </c>
      <c r="N358">
        <v>0.53332828423275302</v>
      </c>
      <c r="V358">
        <v>541.00000000004695</v>
      </c>
      <c r="W358" s="8">
        <v>3.6151317935949202E-2</v>
      </c>
      <c r="X358" s="8">
        <v>5.5168211413688099E-2</v>
      </c>
      <c r="Y358" s="8">
        <v>7.2480677885537803E-2</v>
      </c>
      <c r="Z358" s="8">
        <v>9.2961587046085703E-2</v>
      </c>
      <c r="AA358">
        <v>0.115370957598362</v>
      </c>
      <c r="AB358">
        <v>0.13512342565419899</v>
      </c>
    </row>
    <row r="359" spans="1:28" x14ac:dyDescent="0.55000000000000004">
      <c r="A359">
        <v>542.00000000004604</v>
      </c>
      <c r="B359" s="8">
        <v>8.8134770700931606E-2</v>
      </c>
      <c r="C359" s="8">
        <v>1.41674918353315E-4</v>
      </c>
      <c r="D359" s="8">
        <v>5.8385110840395403E-3</v>
      </c>
      <c r="E359" s="8">
        <v>2.7717790116090501E-2</v>
      </c>
      <c r="F359" s="8">
        <v>5.4469681587388699E-2</v>
      </c>
      <c r="G359" s="8">
        <v>8.06242202199417E-2</v>
      </c>
      <c r="H359">
        <v>0.107784924903636</v>
      </c>
      <c r="I359">
        <v>0.134295909329918</v>
      </c>
      <c r="J359">
        <v>0.161018912083324</v>
      </c>
      <c r="K359">
        <v>0.21517433879220099</v>
      </c>
      <c r="L359">
        <v>0.31802218414417999</v>
      </c>
      <c r="M359">
        <v>0.42708072042240602</v>
      </c>
      <c r="N359">
        <v>0.53439644940437303</v>
      </c>
      <c r="V359">
        <v>542.00000000004604</v>
      </c>
      <c r="W359">
        <v>3.6219577189711E-2</v>
      </c>
      <c r="X359" s="8">
        <v>5.52194814695375E-2</v>
      </c>
      <c r="Y359" s="8">
        <v>7.2648646976659598E-2</v>
      </c>
      <c r="Z359" s="8">
        <v>9.3135032926397299E-2</v>
      </c>
      <c r="AA359">
        <v>0.115622825533822</v>
      </c>
      <c r="AB359">
        <v>0.13552342735287001</v>
      </c>
    </row>
    <row r="360" spans="1:28" x14ac:dyDescent="0.55000000000000004">
      <c r="A360">
        <v>543.00000000004502</v>
      </c>
      <c r="B360" s="8">
        <v>8.8393463663910696E-2</v>
      </c>
      <c r="C360" s="8">
        <v>2.7185583484251098E-4</v>
      </c>
      <c r="D360" s="8">
        <v>5.8692992502080103E-3</v>
      </c>
      <c r="E360" s="8">
        <v>2.7764258173569499E-2</v>
      </c>
      <c r="F360" s="8">
        <v>5.4693444194430799E-2</v>
      </c>
      <c r="G360" s="8">
        <v>8.0706386855654094E-2</v>
      </c>
      <c r="H360">
        <v>0.10783049814369</v>
      </c>
      <c r="I360">
        <v>0.13446177489444</v>
      </c>
      <c r="J360">
        <v>0.16114455545945</v>
      </c>
      <c r="K360">
        <v>0.21533557977791201</v>
      </c>
      <c r="L360">
        <v>0.31847364501754899</v>
      </c>
      <c r="M360">
        <v>0.42722167310284298</v>
      </c>
      <c r="N360">
        <v>0.53484874167488095</v>
      </c>
      <c r="V360">
        <v>543.00000000004502</v>
      </c>
      <c r="W360" s="8">
        <v>3.61375551424808E-2</v>
      </c>
      <c r="X360">
        <v>5.5188439486244002E-2</v>
      </c>
      <c r="Y360">
        <v>7.2674295006041001E-2</v>
      </c>
      <c r="Z360" s="8">
        <v>9.3161451692087296E-2</v>
      </c>
      <c r="AA360">
        <v>0.115744057817721</v>
      </c>
      <c r="AB360">
        <v>0.13577488899141699</v>
      </c>
    </row>
    <row r="361" spans="1:28" x14ac:dyDescent="0.55000000000000004">
      <c r="A361">
        <v>544.000000000044</v>
      </c>
      <c r="B361" s="8">
        <v>8.8715489198515601E-2</v>
      </c>
      <c r="C361" s="8">
        <v>9.3056175799369905E-5</v>
      </c>
      <c r="D361" s="8">
        <v>5.8153597031747701E-3</v>
      </c>
      <c r="E361">
        <v>2.7649345431882001E-2</v>
      </c>
      <c r="F361" s="8">
        <v>5.4643834525576099E-2</v>
      </c>
      <c r="G361" s="8">
        <v>8.0690702619326898E-2</v>
      </c>
      <c r="H361">
        <v>0.107740818045911</v>
      </c>
      <c r="I361">
        <v>0.13446703243630401</v>
      </c>
      <c r="J361">
        <v>0.16117453979962501</v>
      </c>
      <c r="K361">
        <v>0.21527114920077101</v>
      </c>
      <c r="L361">
        <v>0.318635123571128</v>
      </c>
      <c r="M361">
        <v>0.42728941273512899</v>
      </c>
      <c r="N361">
        <v>0.53496766533363505</v>
      </c>
      <c r="V361">
        <v>544.000000000044</v>
      </c>
      <c r="W361">
        <v>3.5870398459692997E-2</v>
      </c>
      <c r="X361" s="8">
        <v>5.4893513060086802E-2</v>
      </c>
      <c r="Y361" s="8">
        <v>7.2626605561254304E-2</v>
      </c>
      <c r="Z361" s="8">
        <v>9.3249721395109897E-2</v>
      </c>
      <c r="AA361">
        <v>0.115774062214878</v>
      </c>
      <c r="AB361">
        <v>0.135564871532556</v>
      </c>
    </row>
    <row r="362" spans="1:28" x14ac:dyDescent="0.55000000000000004">
      <c r="A362">
        <v>545.00000000004297</v>
      </c>
      <c r="B362">
        <v>8.8902260707283007E-2</v>
      </c>
      <c r="C362" s="8">
        <v>5.0530815120882601E-5</v>
      </c>
      <c r="D362" s="8">
        <v>5.9080471539640399E-3</v>
      </c>
      <c r="E362" s="8">
        <v>2.76805606774293E-2</v>
      </c>
      <c r="F362" s="8">
        <v>5.46327810563648E-2</v>
      </c>
      <c r="G362" s="8">
        <v>8.0666879260638494E-2</v>
      </c>
      <c r="H362">
        <v>0.10776135730161999</v>
      </c>
      <c r="I362">
        <v>0.13442645309734</v>
      </c>
      <c r="J362">
        <v>0.16126342203131899</v>
      </c>
      <c r="K362">
        <v>0.21523431647292501</v>
      </c>
      <c r="L362">
        <v>0.31847795496354803</v>
      </c>
      <c r="M362">
        <v>0.42757185355959398</v>
      </c>
      <c r="N362">
        <v>0.53500478613185598</v>
      </c>
      <c r="V362">
        <v>545.00000000004297</v>
      </c>
      <c r="W362" s="8">
        <v>3.5830379602261202E-2</v>
      </c>
      <c r="X362" s="8">
        <v>5.4865357231731901E-2</v>
      </c>
      <c r="Y362" s="8">
        <v>7.2712321704954397E-2</v>
      </c>
      <c r="Z362" s="8">
        <v>9.3301680847137594E-2</v>
      </c>
      <c r="AA362">
        <v>0.115760079264999</v>
      </c>
      <c r="AB362">
        <v>0.135608400209382</v>
      </c>
    </row>
    <row r="363" spans="1:28" x14ac:dyDescent="0.55000000000000004">
      <c r="A363">
        <v>546.00000000004195</v>
      </c>
      <c r="B363" s="8">
        <v>8.9010046894822295E-2</v>
      </c>
      <c r="C363" s="8">
        <v>1.8894476506103801E-4</v>
      </c>
      <c r="D363" s="8">
        <v>6.0683219425867801E-3</v>
      </c>
      <c r="E363" s="8">
        <v>2.7770464663753901E-2</v>
      </c>
      <c r="F363" s="8">
        <v>5.4683580478883602E-2</v>
      </c>
      <c r="G363" s="8">
        <v>8.0620170320501797E-2</v>
      </c>
      <c r="H363">
        <v>0.10777215274744401</v>
      </c>
      <c r="I363">
        <v>0.134371425462985</v>
      </c>
      <c r="J363">
        <v>0.16116301394027399</v>
      </c>
      <c r="K363">
        <v>0.215134280936155</v>
      </c>
      <c r="L363">
        <v>0.31830372520990702</v>
      </c>
      <c r="M363">
        <v>0.42730386308825402</v>
      </c>
      <c r="N363">
        <v>0.53438327036462796</v>
      </c>
      <c r="V363">
        <v>546.00000000004195</v>
      </c>
      <c r="W363" s="8">
        <v>3.5772453110287601E-2</v>
      </c>
      <c r="X363" s="8">
        <v>5.5053322267791902E-2</v>
      </c>
      <c r="Y363" s="8">
        <v>7.26236813793463E-2</v>
      </c>
      <c r="Z363" s="8">
        <v>9.3231190663694605E-2</v>
      </c>
      <c r="AA363">
        <v>0.11576367144580001</v>
      </c>
      <c r="AB363">
        <v>0.13571546715292501</v>
      </c>
    </row>
    <row r="364" spans="1:28" x14ac:dyDescent="0.55000000000000004">
      <c r="A364">
        <v>547.00000000004104</v>
      </c>
      <c r="B364" s="8">
        <v>8.9248592049554196E-2</v>
      </c>
      <c r="C364" s="8">
        <v>2.13776168930348E-4</v>
      </c>
      <c r="D364" s="8">
        <v>5.9709958879037104E-3</v>
      </c>
      <c r="E364" s="8">
        <v>2.7683224192297701E-2</v>
      </c>
      <c r="F364" s="8">
        <v>5.4545830891070402E-2</v>
      </c>
      <c r="G364" s="8">
        <v>8.0441436849400097E-2</v>
      </c>
      <c r="H364">
        <v>0.10763594989649999</v>
      </c>
      <c r="I364">
        <v>0.13423681046451799</v>
      </c>
      <c r="J364">
        <v>0.160924094037393</v>
      </c>
      <c r="K364">
        <v>0.21477043432590301</v>
      </c>
      <c r="L364">
        <v>0.31778182218845602</v>
      </c>
      <c r="M364">
        <v>0.42655579066486099</v>
      </c>
      <c r="N364">
        <v>0.533545800203027</v>
      </c>
      <c r="V364">
        <v>547.00000000004104</v>
      </c>
      <c r="W364">
        <v>3.5616428969255001E-2</v>
      </c>
      <c r="X364" s="8">
        <v>5.49307367092313E-2</v>
      </c>
      <c r="Y364" s="8">
        <v>7.2398792325052197E-2</v>
      </c>
      <c r="Z364" s="8">
        <v>9.2990253139180301E-2</v>
      </c>
      <c r="AA364">
        <v>0.11557843545167901</v>
      </c>
      <c r="AB364">
        <v>0.13550725349534801</v>
      </c>
    </row>
    <row r="365" spans="1:28" x14ac:dyDescent="0.55000000000000004">
      <c r="A365">
        <v>548.00000000004002</v>
      </c>
      <c r="B365" s="8">
        <v>8.9517089651059395E-2</v>
      </c>
      <c r="C365" s="8">
        <v>4.9462296906489298E-5</v>
      </c>
      <c r="D365" s="8">
        <v>5.9226412176800998E-3</v>
      </c>
      <c r="E365" s="8">
        <v>2.7524280360502799E-2</v>
      </c>
      <c r="F365" s="8">
        <v>5.43539692803192E-2</v>
      </c>
      <c r="G365" s="8">
        <v>8.0235349269561801E-2</v>
      </c>
      <c r="H365">
        <v>0.10729454361940199</v>
      </c>
      <c r="I365">
        <v>0.13384581381026101</v>
      </c>
      <c r="J365">
        <v>0.16054177865564101</v>
      </c>
      <c r="K365">
        <v>0.21408030674123599</v>
      </c>
      <c r="L365">
        <v>0.31685960320679302</v>
      </c>
      <c r="M365">
        <v>0.42552381889379298</v>
      </c>
      <c r="N365">
        <v>0.53236688247583697</v>
      </c>
      <c r="V365">
        <v>548.00000000004002</v>
      </c>
      <c r="W365" s="8">
        <v>3.54476037289898E-2</v>
      </c>
      <c r="X365" s="8">
        <v>5.4650755391209699E-2</v>
      </c>
      <c r="Y365" s="8">
        <v>7.2327150175255303E-2</v>
      </c>
      <c r="Z365">
        <v>9.2756955367815003E-2</v>
      </c>
      <c r="AA365">
        <v>0.115192860577241</v>
      </c>
      <c r="AB365">
        <v>0.135053743557114</v>
      </c>
    </row>
    <row r="366" spans="1:28" x14ac:dyDescent="0.55000000000000004">
      <c r="A366">
        <v>549.00000000004002</v>
      </c>
      <c r="B366">
        <v>8.9689470040071995E-2</v>
      </c>
      <c r="C366" s="8">
        <v>7.1875295765549298E-5</v>
      </c>
      <c r="D366" s="8">
        <v>5.9407460242365401E-3</v>
      </c>
      <c r="E366" s="8">
        <v>2.7579922771458501E-2</v>
      </c>
      <c r="F366" s="8">
        <v>5.4260041421310801E-2</v>
      </c>
      <c r="G366">
        <v>7.9977980489750994E-2</v>
      </c>
      <c r="H366">
        <v>0.106992826793027</v>
      </c>
      <c r="I366">
        <v>0.13341959455018401</v>
      </c>
      <c r="J366">
        <v>0.15997045131107601</v>
      </c>
      <c r="K366">
        <v>0.213548430369119</v>
      </c>
      <c r="L366">
        <v>0.31581562940503999</v>
      </c>
      <c r="M366">
        <v>0.42430084283729902</v>
      </c>
      <c r="N366">
        <v>0.53071731912713105</v>
      </c>
      <c r="V366">
        <v>549.00000000004002</v>
      </c>
      <c r="W366" s="8">
        <v>3.5354226750280597E-2</v>
      </c>
      <c r="X366" s="8">
        <v>5.4371363866274398E-2</v>
      </c>
      <c r="Y366" s="8">
        <v>7.2158048019528104E-2</v>
      </c>
      <c r="Z366" s="8">
        <v>9.2523766162667803E-2</v>
      </c>
      <c r="AA366">
        <v>0.115002610118872</v>
      </c>
      <c r="AB366">
        <v>0.13458879872028501</v>
      </c>
    </row>
    <row r="367" spans="1:28" x14ac:dyDescent="0.55000000000000004">
      <c r="A367">
        <v>550.00000000003899</v>
      </c>
      <c r="B367" s="8">
        <v>9.0057828679406496E-2</v>
      </c>
      <c r="C367" s="8">
        <v>-4.4883182857161198E-6</v>
      </c>
      <c r="D367" s="8">
        <v>5.70736777947785E-3</v>
      </c>
      <c r="E367" s="8">
        <v>2.7298471211243201E-2</v>
      </c>
      <c r="F367" s="8">
        <v>5.3908602851973797E-2</v>
      </c>
      <c r="G367" s="8">
        <v>7.9573131839502903E-2</v>
      </c>
      <c r="H367">
        <v>0.106442962583565</v>
      </c>
      <c r="I367">
        <v>0.132847197864393</v>
      </c>
      <c r="J367">
        <v>0.15910417169963301</v>
      </c>
      <c r="K367">
        <v>0.21251314373969099</v>
      </c>
      <c r="L367">
        <v>0.31463249100910901</v>
      </c>
      <c r="M367">
        <v>0.42259331285850399</v>
      </c>
      <c r="N367">
        <v>0.52852492130224604</v>
      </c>
      <c r="V367">
        <v>550.00000000003899</v>
      </c>
      <c r="W367" s="8">
        <v>3.5011183152324203E-2</v>
      </c>
      <c r="X367" s="8">
        <v>5.3966361164884298E-2</v>
      </c>
      <c r="Y367" s="8">
        <v>7.1777567022065197E-2</v>
      </c>
      <c r="Z367" s="8">
        <v>9.2044559553478594E-2</v>
      </c>
      <c r="AA367">
        <v>0.114424427910699</v>
      </c>
      <c r="AB367">
        <v>0.13399977970264901</v>
      </c>
    </row>
    <row r="368" spans="1:28" x14ac:dyDescent="0.55000000000000004">
      <c r="A368">
        <v>551.00000000003797</v>
      </c>
      <c r="B368" s="8">
        <v>9.0346145714202297E-2</v>
      </c>
      <c r="C368" s="8">
        <v>9.34837675529102E-5</v>
      </c>
      <c r="D368" s="8">
        <v>5.6980799013975304E-3</v>
      </c>
      <c r="E368" s="8">
        <v>2.71399726009342E-2</v>
      </c>
      <c r="F368" s="8">
        <v>5.3565885896479197E-2</v>
      </c>
      <c r="G368" s="8">
        <v>7.9177794603171203E-2</v>
      </c>
      <c r="H368">
        <v>0.10589912980656099</v>
      </c>
      <c r="I368">
        <v>0.132095337627885</v>
      </c>
      <c r="J368">
        <v>0.158300778305178</v>
      </c>
      <c r="K368">
        <v>0.211462300881744</v>
      </c>
      <c r="L368">
        <v>0.31328815340486199</v>
      </c>
      <c r="M368">
        <v>0.42048486224845899</v>
      </c>
      <c r="N368">
        <v>0.52619389971481301</v>
      </c>
      <c r="V368">
        <v>551.00000000003797</v>
      </c>
      <c r="W368" s="8">
        <v>3.4739034818321801E-2</v>
      </c>
      <c r="X368" s="8">
        <v>5.3636981922250401E-2</v>
      </c>
      <c r="Y368" s="8">
        <v>7.1403890000826295E-2</v>
      </c>
      <c r="Z368" s="8">
        <v>9.1611351428883603E-2</v>
      </c>
      <c r="AA368">
        <v>0.113792416775907</v>
      </c>
      <c r="AB368">
        <v>0.133342051185944</v>
      </c>
    </row>
    <row r="369" spans="1:28" x14ac:dyDescent="0.55000000000000004">
      <c r="A369">
        <v>552.00000000003695</v>
      </c>
      <c r="B369" s="8">
        <v>9.0437695735910706E-2</v>
      </c>
      <c r="C369" s="8">
        <v>1.4611291652254501E-4</v>
      </c>
      <c r="D369" s="8">
        <v>5.7975188257131599E-3</v>
      </c>
      <c r="E369" s="8">
        <v>2.7217029809556599E-2</v>
      </c>
      <c r="F369" s="8">
        <v>5.3393129339960703E-2</v>
      </c>
      <c r="G369" s="8">
        <v>7.8820157143817696E-2</v>
      </c>
      <c r="H369">
        <v>0.105425388364487</v>
      </c>
      <c r="I369">
        <v>0.13147932903884499</v>
      </c>
      <c r="J369">
        <v>0.157579255839042</v>
      </c>
      <c r="K369">
        <v>0.210532340880978</v>
      </c>
      <c r="L369">
        <v>0.31158990081842403</v>
      </c>
      <c r="M369">
        <v>0.418616397100536</v>
      </c>
      <c r="N369">
        <v>0.52323465882681597</v>
      </c>
      <c r="V369">
        <v>552.00000000003695</v>
      </c>
      <c r="W369">
        <v>3.4587634769324999E-2</v>
      </c>
      <c r="X369" s="8">
        <v>5.3494966229095102E-2</v>
      </c>
      <c r="Y369">
        <v>7.1037018904144003E-2</v>
      </c>
      <c r="Z369" s="8">
        <v>9.1261146965017595E-2</v>
      </c>
      <c r="AA369">
        <v>0.113372853544525</v>
      </c>
      <c r="AB369">
        <v>0.13277540571892099</v>
      </c>
    </row>
    <row r="370" spans="1:28" x14ac:dyDescent="0.55000000000000004">
      <c r="A370">
        <v>553.00000000003604</v>
      </c>
      <c r="B370" s="8">
        <v>9.0655981409268505E-2</v>
      </c>
      <c r="C370" s="8">
        <v>1.34204018442843E-4</v>
      </c>
      <c r="D370">
        <v>5.7064077789520003E-3</v>
      </c>
      <c r="E370" s="8">
        <v>2.7049596414354501E-2</v>
      </c>
      <c r="F370" s="8">
        <v>5.3088543455210503E-2</v>
      </c>
      <c r="G370" s="8">
        <v>7.8379022987139599E-2</v>
      </c>
      <c r="H370">
        <v>0.10479493509860199</v>
      </c>
      <c r="I370">
        <v>0.130695174404618</v>
      </c>
      <c r="J370">
        <v>0.15658453913518999</v>
      </c>
      <c r="K370">
        <v>0.20919331404507099</v>
      </c>
      <c r="L370">
        <v>0.30968284835229998</v>
      </c>
      <c r="M370">
        <v>0.41631628404645299</v>
      </c>
      <c r="N370">
        <v>0.52003341175540996</v>
      </c>
      <c r="V370">
        <v>553.00000000003604</v>
      </c>
      <c r="W370" s="8">
        <v>3.4325756138882897E-2</v>
      </c>
      <c r="X370" s="8">
        <v>5.3146983258439202E-2</v>
      </c>
      <c r="Y370" s="8">
        <v>7.0701820941846599E-2</v>
      </c>
      <c r="Z370" s="8">
        <v>9.0737529540342102E-2</v>
      </c>
      <c r="AA370">
        <v>0.112697932738027</v>
      </c>
      <c r="AB370">
        <v>0.13201356364255701</v>
      </c>
    </row>
    <row r="371" spans="1:28" x14ac:dyDescent="0.55000000000000004">
      <c r="A371">
        <v>554.00000000003502</v>
      </c>
      <c r="B371" s="8">
        <v>9.0940705505139205E-2</v>
      </c>
      <c r="C371" s="8">
        <v>5.1101579793166302E-5</v>
      </c>
      <c r="D371" s="8">
        <v>5.6212247749009396E-3</v>
      </c>
      <c r="E371" s="8">
        <v>2.67799874515387E-2</v>
      </c>
      <c r="F371" s="8">
        <v>5.2635364194586497E-2</v>
      </c>
      <c r="G371" s="8">
        <v>7.7829801335766599E-2</v>
      </c>
      <c r="H371">
        <v>0.10405312765999999</v>
      </c>
      <c r="I371">
        <v>0.12973735831778399</v>
      </c>
      <c r="J371">
        <v>0.155437129492208</v>
      </c>
      <c r="K371">
        <v>0.20773186299992399</v>
      </c>
      <c r="L371">
        <v>0.30749654859045</v>
      </c>
      <c r="M371">
        <v>0.41353342680126498</v>
      </c>
      <c r="N371">
        <v>0.51653650703049503</v>
      </c>
      <c r="V371">
        <v>554.00000000003502</v>
      </c>
      <c r="W371" s="8">
        <v>3.39802615412984E-2</v>
      </c>
      <c r="X371" s="8">
        <v>5.2618054346452399E-2</v>
      </c>
      <c r="Y371" s="8">
        <v>7.0125488157042504E-2</v>
      </c>
      <c r="Z371" s="8">
        <v>9.0069720389726701E-2</v>
      </c>
      <c r="AA371">
        <v>0.111858495618642</v>
      </c>
      <c r="AB371">
        <v>0.13092554180836499</v>
      </c>
    </row>
    <row r="372" spans="1:28" x14ac:dyDescent="0.55000000000000004">
      <c r="A372">
        <v>555.00000000003399</v>
      </c>
      <c r="B372" s="8">
        <v>9.1159217319626201E-2</v>
      </c>
      <c r="C372" s="8">
        <v>1.2775466333675199E-5</v>
      </c>
      <c r="D372" s="8">
        <v>5.6290648199840802E-3</v>
      </c>
      <c r="E372" s="8">
        <v>2.64347326339987E-2</v>
      </c>
      <c r="F372" s="8">
        <v>5.2201237108684302E-2</v>
      </c>
      <c r="G372">
        <v>7.7127020079527001E-2</v>
      </c>
      <c r="H372">
        <v>0.103174550740607</v>
      </c>
      <c r="I372">
        <v>0.12879150709708601</v>
      </c>
      <c r="J372">
        <v>0.15422330211802601</v>
      </c>
      <c r="K372">
        <v>0.20608368310633501</v>
      </c>
      <c r="L372">
        <v>0.305378677080137</v>
      </c>
      <c r="M372">
        <v>0.41043954930260701</v>
      </c>
      <c r="N372">
        <v>0.51270328651136599</v>
      </c>
      <c r="V372">
        <v>555.00000000003399</v>
      </c>
      <c r="W372" s="8">
        <v>3.3731951515762797E-2</v>
      </c>
      <c r="X372" s="8">
        <v>5.21977197002872E-2</v>
      </c>
      <c r="Y372" s="8">
        <v>6.96124610061465E-2</v>
      </c>
      <c r="Z372" s="8">
        <v>8.9406727623638493E-2</v>
      </c>
      <c r="AA372">
        <v>0.110984762779632</v>
      </c>
      <c r="AB372">
        <v>0.13003935129827299</v>
      </c>
    </row>
    <row r="373" spans="1:28" x14ac:dyDescent="0.55000000000000004">
      <c r="A373">
        <v>556.00000000003297</v>
      </c>
      <c r="B373" s="8">
        <v>9.1318330493070102E-2</v>
      </c>
      <c r="C373" s="8">
        <v>1.8354177005069E-4</v>
      </c>
      <c r="D373" s="8">
        <v>5.6150154563817901E-3</v>
      </c>
      <c r="E373" s="8">
        <v>2.6298118316647402E-2</v>
      </c>
      <c r="F373" s="8">
        <v>5.1822996715197703E-2</v>
      </c>
      <c r="G373" s="8">
        <v>7.6596764817219498E-2</v>
      </c>
      <c r="H373">
        <v>0.102349023176512</v>
      </c>
      <c r="I373">
        <v>0.12781355123765101</v>
      </c>
      <c r="J373">
        <v>0.153129591578515</v>
      </c>
      <c r="K373">
        <v>0.20438190866890901</v>
      </c>
      <c r="L373">
        <v>0.30299776835794701</v>
      </c>
      <c r="M373">
        <v>0.40748049621191301</v>
      </c>
      <c r="N373">
        <v>0.50853953864727097</v>
      </c>
      <c r="V373">
        <v>556.00000000003297</v>
      </c>
      <c r="W373" s="8">
        <v>3.3446805578057202E-2</v>
      </c>
      <c r="X373" s="8">
        <v>5.18676390221103E-2</v>
      </c>
      <c r="Y373" s="8">
        <v>6.9173930200258096E-2</v>
      </c>
      <c r="Z373" s="8">
        <v>8.8856122154320205E-2</v>
      </c>
      <c r="AA373">
        <v>0.110224920744453</v>
      </c>
      <c r="AB373">
        <v>0.129214193804946</v>
      </c>
    </row>
    <row r="374" spans="1:28" x14ac:dyDescent="0.55000000000000004">
      <c r="A374">
        <v>557.00000000003195</v>
      </c>
      <c r="B374" s="8">
        <v>9.1500287795225094E-2</v>
      </c>
      <c r="C374" s="8">
        <v>1.5718037093708699E-4</v>
      </c>
      <c r="D374" s="8">
        <v>5.6332159241240598E-3</v>
      </c>
      <c r="E374">
        <v>2.6145732741941999E-2</v>
      </c>
      <c r="F374" s="8">
        <v>5.1443409804355203E-2</v>
      </c>
      <c r="G374" s="8">
        <v>7.5865006541723096E-2</v>
      </c>
      <c r="H374">
        <v>0.10159919757894</v>
      </c>
      <c r="I374">
        <v>0.12674516350317799</v>
      </c>
      <c r="J374">
        <v>0.15190945212035101</v>
      </c>
      <c r="K374">
        <v>0.20269251522960999</v>
      </c>
      <c r="L374">
        <v>0.300530684883204</v>
      </c>
      <c r="M374">
        <v>0.40389837591377897</v>
      </c>
      <c r="N374">
        <v>0.50419178730413305</v>
      </c>
      <c r="V374">
        <v>557.00000000003195</v>
      </c>
      <c r="W374" s="8">
        <v>3.3228119637223899E-2</v>
      </c>
      <c r="X374" s="8">
        <v>5.1403730425294399E-2</v>
      </c>
      <c r="Y374" s="8">
        <v>6.8531255897078397E-2</v>
      </c>
      <c r="Z374" s="8">
        <v>8.8117010346428604E-2</v>
      </c>
      <c r="AA374">
        <v>0.109423680809871</v>
      </c>
      <c r="AB374">
        <v>0.12815456529484101</v>
      </c>
    </row>
    <row r="375" spans="1:28" x14ac:dyDescent="0.55000000000000004">
      <c r="A375">
        <v>558.00000000003104</v>
      </c>
      <c r="B375" s="8">
        <v>9.16992776044014E-2</v>
      </c>
      <c r="C375" s="8">
        <v>1.42567857275495E-4</v>
      </c>
      <c r="D375" s="8">
        <v>5.5364138322253204E-3</v>
      </c>
      <c r="E375" s="8">
        <v>2.5899534310082399E-2</v>
      </c>
      <c r="F375" s="8">
        <v>5.1050544336352102E-2</v>
      </c>
      <c r="G375" s="8">
        <v>7.5181168643553106E-2</v>
      </c>
      <c r="H375">
        <v>0.10060751338392</v>
      </c>
      <c r="I375">
        <v>0.12558117808555599</v>
      </c>
      <c r="J375">
        <v>0.150510805111985</v>
      </c>
      <c r="K375">
        <v>0.20099559126055</v>
      </c>
      <c r="L375">
        <v>0.29788988653799697</v>
      </c>
      <c r="M375">
        <v>0.40030734061282203</v>
      </c>
      <c r="N375">
        <v>0.49943489710008698</v>
      </c>
      <c r="V375">
        <v>558.00000000003104</v>
      </c>
      <c r="W375" s="8">
        <v>3.29297461689637E-2</v>
      </c>
      <c r="X375" s="8">
        <v>5.0905643721020202E-2</v>
      </c>
      <c r="Y375" s="8">
        <v>6.7952014911889902E-2</v>
      </c>
      <c r="Z375" s="8">
        <v>8.7327144934085194E-2</v>
      </c>
      <c r="AA375">
        <v>0.108445229567523</v>
      </c>
      <c r="AB375">
        <v>0.12697971712651401</v>
      </c>
    </row>
    <row r="376" spans="1:28" x14ac:dyDescent="0.55000000000000004">
      <c r="A376">
        <v>559.00000000003001</v>
      </c>
      <c r="B376" s="8">
        <v>9.18669235485709E-2</v>
      </c>
      <c r="C376" s="8">
        <v>1.3952416110464999E-4</v>
      </c>
      <c r="D376" s="8">
        <v>5.4690687789747602E-3</v>
      </c>
      <c r="E376" s="8">
        <v>2.5646886971971102E-2</v>
      </c>
      <c r="F376" s="8">
        <v>5.0711084624113098E-2</v>
      </c>
      <c r="G376" s="8">
        <v>7.4603946395165904E-2</v>
      </c>
      <c r="H376">
        <v>9.9611019389982999E-2</v>
      </c>
      <c r="I376">
        <v>0.124379455163467</v>
      </c>
      <c r="J376">
        <v>0.14909990724071101</v>
      </c>
      <c r="K376">
        <v>0.199046348696681</v>
      </c>
      <c r="L376">
        <v>0.294974364680267</v>
      </c>
      <c r="M376">
        <v>0.39673506787620899</v>
      </c>
      <c r="N376">
        <v>0.49434148684790602</v>
      </c>
      <c r="V376">
        <v>559.00000000003001</v>
      </c>
      <c r="W376" s="8">
        <v>3.2454401751407298E-2</v>
      </c>
      <c r="X376" s="8">
        <v>5.0397807353124602E-2</v>
      </c>
      <c r="Y376" s="8">
        <v>6.7285453678926299E-2</v>
      </c>
      <c r="Z376" s="8">
        <v>8.6372705834257907E-2</v>
      </c>
      <c r="AA376">
        <v>0.107347265526823</v>
      </c>
      <c r="AB376">
        <v>0.125751155548815</v>
      </c>
    </row>
    <row r="377" spans="1:28" x14ac:dyDescent="0.55000000000000004">
      <c r="A377">
        <v>560.00000000003001</v>
      </c>
      <c r="B377">
        <v>9.2048803648078006E-2</v>
      </c>
      <c r="C377" s="8">
        <v>1.68604992508728E-4</v>
      </c>
      <c r="D377" s="8">
        <v>5.5235746902195099E-3</v>
      </c>
      <c r="E377">
        <v>2.5461876247336E-2</v>
      </c>
      <c r="F377" s="8">
        <v>5.0033723061336098E-2</v>
      </c>
      <c r="G377" s="8">
        <v>7.3755322389442698E-2</v>
      </c>
      <c r="H377" s="8">
        <v>9.8530643364039397E-2</v>
      </c>
      <c r="I377">
        <v>0.12304017706583099</v>
      </c>
      <c r="J377">
        <v>0.147535953768692</v>
      </c>
      <c r="K377">
        <v>0.19678408520192101</v>
      </c>
      <c r="L377">
        <v>0.29192829732621201</v>
      </c>
      <c r="M377">
        <v>0.392896219045484</v>
      </c>
      <c r="N377">
        <v>0.48929852202999602</v>
      </c>
      <c r="V377">
        <v>560.00000000003001</v>
      </c>
      <c r="W377" s="8">
        <v>3.21866005644409E-2</v>
      </c>
      <c r="X377" s="8">
        <v>4.9998411500320701E-2</v>
      </c>
      <c r="Y377" s="8">
        <v>6.6772421994924905E-2</v>
      </c>
      <c r="Z377" s="8">
        <v>8.5555518567553501E-2</v>
      </c>
      <c r="AA377">
        <v>0.106220746287986</v>
      </c>
      <c r="AB377">
        <v>0.124409682580836</v>
      </c>
    </row>
    <row r="378" spans="1:28" x14ac:dyDescent="0.55000000000000004">
      <c r="A378">
        <v>561.00000000002899</v>
      </c>
      <c r="B378" s="8">
        <v>9.2313761321966198E-2</v>
      </c>
      <c r="C378" s="8">
        <v>7.0856510394230095E-5</v>
      </c>
      <c r="D378" s="8">
        <v>5.4177015597754001E-3</v>
      </c>
      <c r="E378" s="8">
        <v>2.5098305314167499E-2</v>
      </c>
      <c r="F378" s="8">
        <v>4.9402684031194501E-2</v>
      </c>
      <c r="G378" s="8">
        <v>7.2882675732892602E-2</v>
      </c>
      <c r="H378" s="8">
        <v>9.7358280684480505E-2</v>
      </c>
      <c r="I378">
        <v>0.121755775369703</v>
      </c>
      <c r="J378">
        <v>0.145682117742259</v>
      </c>
      <c r="K378">
        <v>0.194415702694025</v>
      </c>
      <c r="L378">
        <v>0.28864028686383603</v>
      </c>
      <c r="M378">
        <v>0.38857593331779</v>
      </c>
      <c r="N378">
        <v>0.48386160337297701</v>
      </c>
      <c r="V378">
        <v>561.00000000002899</v>
      </c>
      <c r="W378" s="8">
        <v>3.1885007869095199E-2</v>
      </c>
      <c r="X378" s="8">
        <v>4.9385284390959197E-2</v>
      </c>
      <c r="Y378" s="8">
        <v>6.5914883455840706E-2</v>
      </c>
      <c r="Z378" s="8">
        <v>8.4601487239720094E-2</v>
      </c>
      <c r="AA378">
        <v>0.104980492380502</v>
      </c>
      <c r="AB378">
        <v>0.122978573290314</v>
      </c>
    </row>
    <row r="379" spans="1:28" x14ac:dyDescent="0.55000000000000004">
      <c r="A379">
        <v>562.00000000002797</v>
      </c>
      <c r="B379" s="8">
        <v>9.2487458595838803E-2</v>
      </c>
      <c r="C379" s="8">
        <v>1.58466787193523E-4</v>
      </c>
      <c r="D379" s="8">
        <v>5.4442267254677101E-3</v>
      </c>
      <c r="E379" s="8">
        <v>2.4843532573747201E-2</v>
      </c>
      <c r="F379" s="8">
        <v>4.8886082856968098E-2</v>
      </c>
      <c r="G379" s="8">
        <v>7.1921663914491701E-2</v>
      </c>
      <c r="H379" s="8">
        <v>9.6274456632936795E-2</v>
      </c>
      <c r="I379">
        <v>0.120207317550656</v>
      </c>
      <c r="J379">
        <v>0.14407542468123499</v>
      </c>
      <c r="K379">
        <v>0.19232190707720201</v>
      </c>
      <c r="L379">
        <v>0.28537304757521198</v>
      </c>
      <c r="M379">
        <v>0.38400315560349402</v>
      </c>
      <c r="N379">
        <v>0.47837027279347</v>
      </c>
      <c r="V379">
        <v>562.00000000002797</v>
      </c>
      <c r="W379" s="8">
        <v>3.1525849752171799E-2</v>
      </c>
      <c r="X379" s="8">
        <v>4.8844912507646603E-2</v>
      </c>
      <c r="Y379" s="8">
        <v>6.5067889677033294E-2</v>
      </c>
      <c r="Z379" s="8">
        <v>8.3675937970634606E-2</v>
      </c>
      <c r="AA379">
        <v>0.103796333548644</v>
      </c>
      <c r="AB379">
        <v>0.121618847928679</v>
      </c>
    </row>
    <row r="380" spans="1:28" x14ac:dyDescent="0.55000000000000004">
      <c r="A380">
        <v>563.00000000002694</v>
      </c>
      <c r="B380" s="8">
        <v>9.2688756196700306E-2</v>
      </c>
      <c r="C380" s="8">
        <v>2.2784082977043299E-4</v>
      </c>
      <c r="D380" s="8">
        <v>5.3288535984048696E-3</v>
      </c>
      <c r="E380" s="8">
        <v>2.4411894556469301E-2</v>
      </c>
      <c r="F380" s="8">
        <v>4.8317326391430097E-2</v>
      </c>
      <c r="G380" s="8">
        <v>7.1023164008511094E-2</v>
      </c>
      <c r="H380" s="8">
        <v>9.5078957912991494E-2</v>
      </c>
      <c r="I380">
        <v>0.118684989317314</v>
      </c>
      <c r="J380">
        <v>0.14223733073561901</v>
      </c>
      <c r="K380">
        <v>0.18998153555980901</v>
      </c>
      <c r="L380">
        <v>0.28193153763213902</v>
      </c>
      <c r="M380">
        <v>0.379633163343153</v>
      </c>
      <c r="N380">
        <v>0.472645433218502</v>
      </c>
      <c r="V380">
        <v>563.00000000002694</v>
      </c>
      <c r="W380" s="8">
        <v>3.1126883662267402E-2</v>
      </c>
      <c r="X380" s="8">
        <v>4.8107116692735701E-2</v>
      </c>
      <c r="Y380" s="8">
        <v>6.4336186768190404E-2</v>
      </c>
      <c r="Z380" s="8">
        <v>8.2731830271512596E-2</v>
      </c>
      <c r="AA380">
        <v>0.10253717889778299</v>
      </c>
      <c r="AB380">
        <v>0.12014829786877899</v>
      </c>
    </row>
    <row r="381" spans="1:28" x14ac:dyDescent="0.55000000000000004">
      <c r="A381">
        <v>564.00000000002603</v>
      </c>
      <c r="B381" s="8">
        <v>9.3070273794514102E-2</v>
      </c>
      <c r="C381" s="8">
        <v>4.5096620455932302E-5</v>
      </c>
      <c r="D381" s="8">
        <v>5.0676570835776801E-3</v>
      </c>
      <c r="E381" s="8">
        <v>2.4040573376877501E-2</v>
      </c>
      <c r="F381" s="8">
        <v>4.7431500254455299E-2</v>
      </c>
      <c r="G381">
        <v>7.0077700597730996E-2</v>
      </c>
      <c r="H381" s="8">
        <v>9.3666098348325205E-2</v>
      </c>
      <c r="I381">
        <v>0.117062743373647</v>
      </c>
      <c r="J381">
        <v>0.14016316099491699</v>
      </c>
      <c r="K381">
        <v>0.18710125071175299</v>
      </c>
      <c r="L381">
        <v>0.27819353816286901</v>
      </c>
      <c r="M381">
        <v>0.374648854234788</v>
      </c>
      <c r="N381">
        <v>0.46640060697756403</v>
      </c>
      <c r="V381">
        <v>564.00000000002603</v>
      </c>
      <c r="W381" s="8">
        <v>3.0537490147198299E-2</v>
      </c>
      <c r="X381">
        <v>4.7434191401815998E-2</v>
      </c>
      <c r="Y381" s="8">
        <v>6.3245742178967904E-2</v>
      </c>
      <c r="Z381" s="8">
        <v>8.1539493272775904E-2</v>
      </c>
      <c r="AA381">
        <v>0.10113802483840199</v>
      </c>
      <c r="AB381">
        <v>0.11854686676524299</v>
      </c>
    </row>
    <row r="382" spans="1:28" x14ac:dyDescent="0.55000000000000004">
      <c r="A382">
        <v>565.00000000002501</v>
      </c>
      <c r="B382" s="8">
        <v>9.3165826102244498E-2</v>
      </c>
      <c r="C382" s="8">
        <v>1.86397641721846E-4</v>
      </c>
      <c r="D382" s="8">
        <v>5.0037094880371899E-3</v>
      </c>
      <c r="E382" s="8">
        <v>2.3780245727139101E-2</v>
      </c>
      <c r="F382" s="8">
        <v>4.6921437333296602E-2</v>
      </c>
      <c r="G382" s="8">
        <v>6.9039317995805496E-2</v>
      </c>
      <c r="H382" s="8">
        <v>9.2432757517046396E-2</v>
      </c>
      <c r="I382">
        <v>0.115644557709912</v>
      </c>
      <c r="J382">
        <v>0.138550508701791</v>
      </c>
      <c r="K382">
        <v>0.18487717684962701</v>
      </c>
      <c r="L382">
        <v>0.27442536755864499</v>
      </c>
      <c r="M382">
        <v>0.36959326125814801</v>
      </c>
      <c r="N382">
        <v>0.45989018101484302</v>
      </c>
      <c r="V382">
        <v>565.00000000002501</v>
      </c>
      <c r="W382" s="8">
        <v>3.0201949642900499E-2</v>
      </c>
      <c r="X382" s="8">
        <v>4.6909402716237503E-2</v>
      </c>
      <c r="Y382" s="8">
        <v>6.2598605125950904E-2</v>
      </c>
      <c r="Z382" s="8">
        <v>8.0578446819899396E-2</v>
      </c>
      <c r="AA382" s="8">
        <v>9.9892591510807302E-2</v>
      </c>
      <c r="AB382">
        <v>0.11702351706375499</v>
      </c>
    </row>
    <row r="383" spans="1:28" x14ac:dyDescent="0.55000000000000004">
      <c r="A383">
        <v>566.00000000002399</v>
      </c>
      <c r="B383" s="8">
        <v>9.3320852455465397E-2</v>
      </c>
      <c r="C383" s="8">
        <v>1.6510293808700701E-4</v>
      </c>
      <c r="D383" s="8">
        <v>4.9149107061614399E-3</v>
      </c>
      <c r="E383" s="8">
        <v>2.3420126978104801E-2</v>
      </c>
      <c r="F383" s="8">
        <v>4.62693711719976E-2</v>
      </c>
      <c r="G383" s="8">
        <v>6.8186315144342202E-2</v>
      </c>
      <c r="H383" s="8">
        <v>9.1082740463571302E-2</v>
      </c>
      <c r="I383">
        <v>0.11385336366860099</v>
      </c>
      <c r="J383">
        <v>0.136429792496673</v>
      </c>
      <c r="K383">
        <v>0.18237214540462399</v>
      </c>
      <c r="L383">
        <v>0.27070311804842301</v>
      </c>
      <c r="M383">
        <v>0.364445561241517</v>
      </c>
      <c r="N383">
        <v>0.45333140152887702</v>
      </c>
      <c r="V383">
        <v>566.00000000002399</v>
      </c>
      <c r="W383" s="8">
        <v>2.97609190446444E-2</v>
      </c>
      <c r="X383" s="8">
        <v>4.6187484483601202E-2</v>
      </c>
      <c r="Y383">
        <v>6.1796922442999003E-2</v>
      </c>
      <c r="Z383" s="8">
        <v>7.9438013954508793E-2</v>
      </c>
      <c r="AA383" s="8">
        <v>9.8561617344646496E-2</v>
      </c>
      <c r="AB383">
        <v>0.115452887675859</v>
      </c>
    </row>
    <row r="384" spans="1:28" x14ac:dyDescent="0.55000000000000004">
      <c r="A384">
        <v>567.00000000002296</v>
      </c>
      <c r="B384" s="8">
        <v>9.3567147388536401E-2</v>
      </c>
      <c r="C384" s="8">
        <v>6.3493198386831604E-5</v>
      </c>
      <c r="D384" s="8">
        <v>4.8303528808654201E-3</v>
      </c>
      <c r="E384" s="8">
        <v>2.2991537708101199E-2</v>
      </c>
      <c r="F384" s="8">
        <v>4.5622266491669401E-2</v>
      </c>
      <c r="G384" s="8">
        <v>6.71166342852135E-2</v>
      </c>
      <c r="H384" s="8">
        <v>8.98090487089344E-2</v>
      </c>
      <c r="I384">
        <v>0.11221684185179701</v>
      </c>
      <c r="J384">
        <v>0.134436399586252</v>
      </c>
      <c r="K384">
        <v>0.179739328893391</v>
      </c>
      <c r="L384">
        <v>0.26699206589285401</v>
      </c>
      <c r="M384">
        <v>0.359245494035487</v>
      </c>
      <c r="N384">
        <v>0.44686186614297702</v>
      </c>
      <c r="V384">
        <v>567.00000000002296</v>
      </c>
      <c r="W384" s="8">
        <v>2.9419473276436101E-2</v>
      </c>
      <c r="X384" s="8">
        <v>4.5516202034470897E-2</v>
      </c>
      <c r="Y384" s="8">
        <v>6.0776712588026499E-2</v>
      </c>
      <c r="Z384" s="8">
        <v>7.8223592338682202E-2</v>
      </c>
      <c r="AA384" s="8">
        <v>9.7095633972878903E-2</v>
      </c>
      <c r="AB384">
        <v>0.113570075982124</v>
      </c>
    </row>
    <row r="385" spans="1:28" x14ac:dyDescent="0.55000000000000004">
      <c r="A385">
        <v>568.00000000002206</v>
      </c>
      <c r="B385" s="8">
        <v>9.3773347735053705E-2</v>
      </c>
      <c r="C385" s="8">
        <v>5.64992669490971E-5</v>
      </c>
      <c r="D385" s="8">
        <v>4.8925124060318704E-3</v>
      </c>
      <c r="E385" s="8">
        <v>2.2764417949003898E-2</v>
      </c>
      <c r="F385" s="8">
        <v>4.47948410177866E-2</v>
      </c>
      <c r="G385" s="8">
        <v>6.6157623595879803E-2</v>
      </c>
      <c r="H385">
        <v>8.8492820737438999E-2</v>
      </c>
      <c r="I385">
        <v>0.110437224138124</v>
      </c>
      <c r="J385">
        <v>0.13243172915366599</v>
      </c>
      <c r="K385">
        <v>0.17694446155551</v>
      </c>
      <c r="L385">
        <v>0.26293612775623798</v>
      </c>
      <c r="M385">
        <v>0.35386328755962498</v>
      </c>
      <c r="N385">
        <v>0.44024263386955098</v>
      </c>
      <c r="V385">
        <v>568.00000000002206</v>
      </c>
      <c r="W385" s="8">
        <v>2.88492772630577E-2</v>
      </c>
      <c r="X385" s="8">
        <v>4.4756285924127198E-2</v>
      </c>
      <c r="Y385" s="8">
        <v>5.9891030489863703E-2</v>
      </c>
      <c r="Z385" s="8">
        <v>7.7131951440816401E-2</v>
      </c>
      <c r="AA385" s="8">
        <v>9.55093758766868E-2</v>
      </c>
      <c r="AB385">
        <v>0.111927389441922</v>
      </c>
    </row>
    <row r="386" spans="1:28" x14ac:dyDescent="0.55000000000000004">
      <c r="A386">
        <v>569.00000000002103</v>
      </c>
      <c r="B386" s="8">
        <v>9.3906265779878206E-2</v>
      </c>
      <c r="C386" s="8">
        <v>1.5727133851242201E-4</v>
      </c>
      <c r="D386">
        <v>4.738362165165E-3</v>
      </c>
      <c r="E386">
        <v>2.2387579343262999E-2</v>
      </c>
      <c r="F386" s="8">
        <v>4.4029987828197899E-2</v>
      </c>
      <c r="G386" s="8">
        <v>6.5111334511326405E-2</v>
      </c>
      <c r="H386" s="8">
        <v>8.7006588708547397E-2</v>
      </c>
      <c r="I386">
        <v>0.108823641625464</v>
      </c>
      <c r="J386">
        <v>0.130300695879176</v>
      </c>
      <c r="K386">
        <v>0.174238278323295</v>
      </c>
      <c r="L386">
        <v>0.25918332336928501</v>
      </c>
      <c r="M386">
        <v>0.34813676793037401</v>
      </c>
      <c r="N386">
        <v>0.43314169484725701</v>
      </c>
      <c r="V386">
        <v>569.00000000002103</v>
      </c>
      <c r="W386" s="8">
        <v>2.8455019524027899E-2</v>
      </c>
      <c r="X386" s="8">
        <v>4.4192416002205401E-2</v>
      </c>
      <c r="Y386" s="8">
        <v>5.8903528231143198E-2</v>
      </c>
      <c r="Z386" s="8">
        <v>7.6027198406753399E-2</v>
      </c>
      <c r="AA386" s="8">
        <v>9.4204768519760701E-2</v>
      </c>
      <c r="AB386">
        <v>0.110276848201081</v>
      </c>
    </row>
    <row r="387" spans="1:28" x14ac:dyDescent="0.55000000000000004">
      <c r="A387">
        <v>570.00000000002001</v>
      </c>
      <c r="B387" s="8">
        <v>9.4161910602329396E-2</v>
      </c>
      <c r="C387" s="8">
        <v>9.2975984850047201E-5</v>
      </c>
      <c r="D387" s="8">
        <v>4.6521638187411599E-3</v>
      </c>
      <c r="E387" s="8">
        <v>2.2022447700229601E-2</v>
      </c>
      <c r="F387" s="8">
        <v>4.3302111984536103E-2</v>
      </c>
      <c r="G387" s="8">
        <v>6.3800730831978097E-2</v>
      </c>
      <c r="H387" s="8">
        <v>8.5706001591931202E-2</v>
      </c>
      <c r="I387">
        <v>0.10699653560106701</v>
      </c>
      <c r="J387">
        <v>0.12815261858148699</v>
      </c>
      <c r="K387">
        <v>0.17125549501968301</v>
      </c>
      <c r="L387">
        <v>0.25504154948832802</v>
      </c>
      <c r="M387">
        <v>0.34252432117227799</v>
      </c>
      <c r="N387">
        <v>0.42617749425298701</v>
      </c>
      <c r="V387">
        <v>570.00000000002001</v>
      </c>
      <c r="W387" s="8">
        <v>2.8018093838369899E-2</v>
      </c>
      <c r="X387" s="8">
        <v>4.3425245252595703E-2</v>
      </c>
      <c r="Y387" s="8">
        <v>5.8015847184465598E-2</v>
      </c>
      <c r="Z387" s="8">
        <v>7.4655537624174206E-2</v>
      </c>
      <c r="AA387" s="8">
        <v>9.26603433609412E-2</v>
      </c>
      <c r="AB387">
        <v>0.108418151719634</v>
      </c>
    </row>
    <row r="388" spans="1:28" x14ac:dyDescent="0.55000000000000004">
      <c r="A388">
        <v>571.00000000002001</v>
      </c>
      <c r="B388">
        <v>9.4290384516924994E-2</v>
      </c>
      <c r="C388" s="8">
        <v>1.18115824986768E-4</v>
      </c>
      <c r="D388" s="8">
        <v>4.59000370257909E-3</v>
      </c>
      <c r="E388" s="8">
        <v>2.1677470036623601E-2</v>
      </c>
      <c r="F388" s="8">
        <v>4.2604826903449702E-2</v>
      </c>
      <c r="G388" s="8">
        <v>6.2948214154189594E-2</v>
      </c>
      <c r="H388" s="8">
        <v>8.42473677193252E-2</v>
      </c>
      <c r="I388">
        <v>0.10526240647118</v>
      </c>
      <c r="J388">
        <v>0.126023257339649</v>
      </c>
      <c r="K388">
        <v>0.168519137411553</v>
      </c>
      <c r="L388">
        <v>0.25123743726974002</v>
      </c>
      <c r="M388">
        <v>0.33683265286137798</v>
      </c>
      <c r="N388">
        <v>0.41874896165348202</v>
      </c>
      <c r="V388">
        <v>571.00000000002001</v>
      </c>
      <c r="W388" s="8">
        <v>2.7641902018325601E-2</v>
      </c>
      <c r="X388" s="8">
        <v>4.2841639023624402E-2</v>
      </c>
      <c r="Y388" s="8">
        <v>5.7166331467250198E-2</v>
      </c>
      <c r="Z388" s="8">
        <v>7.3493308094731202E-2</v>
      </c>
      <c r="AA388" s="8">
        <v>9.1074256792549699E-2</v>
      </c>
      <c r="AB388">
        <v>0.106586613739832</v>
      </c>
    </row>
    <row r="389" spans="1:28" x14ac:dyDescent="0.55000000000000004">
      <c r="A389">
        <v>572.00000000001899</v>
      </c>
      <c r="B389" s="8">
        <v>9.4348152267234905E-2</v>
      </c>
      <c r="C389" s="8">
        <v>2.2578284982820699E-4</v>
      </c>
      <c r="D389" s="8">
        <v>4.6626430562065804E-3</v>
      </c>
      <c r="E389" s="8">
        <v>2.14107239512655E-2</v>
      </c>
      <c r="F389" s="8">
        <v>4.1904270628922199E-2</v>
      </c>
      <c r="G389" s="8">
        <v>6.1897076280884498E-2</v>
      </c>
      <c r="H389" s="8">
        <v>8.2972808455985606E-2</v>
      </c>
      <c r="I389">
        <v>0.10349926817732399</v>
      </c>
      <c r="J389">
        <v>0.123944401229824</v>
      </c>
      <c r="K389">
        <v>0.16579055865577499</v>
      </c>
      <c r="L389">
        <v>0.246972785485227</v>
      </c>
      <c r="M389">
        <v>0.331299045429924</v>
      </c>
      <c r="N389">
        <v>0.41139245282665599</v>
      </c>
      <c r="V389">
        <v>572.00000000001899</v>
      </c>
      <c r="W389" s="8">
        <v>2.72848502779072E-2</v>
      </c>
      <c r="X389" s="8">
        <v>4.2291251231604703E-2</v>
      </c>
      <c r="Y389" s="8">
        <v>5.6132372028953603E-2</v>
      </c>
      <c r="Z389" s="8">
        <v>7.2324043625631607E-2</v>
      </c>
      <c r="AA389" s="8">
        <v>8.9749039565244604E-2</v>
      </c>
      <c r="AB389">
        <v>0.104931203608663</v>
      </c>
    </row>
    <row r="390" spans="1:28" x14ac:dyDescent="0.55000000000000004">
      <c r="A390">
        <v>573.00000000001796</v>
      </c>
      <c r="B390" s="8">
        <v>9.4514688942050701E-2</v>
      </c>
      <c r="C390" s="8">
        <v>2.4520703828051298E-4</v>
      </c>
      <c r="D390" s="8">
        <v>4.5192021080869404E-3</v>
      </c>
      <c r="E390" s="8">
        <v>2.10173698121272E-2</v>
      </c>
      <c r="F390" s="8">
        <v>4.1226267832433702E-2</v>
      </c>
      <c r="G390" s="8">
        <v>6.0749335713034702E-2</v>
      </c>
      <c r="H390" s="8">
        <v>8.1532110867148497E-2</v>
      </c>
      <c r="I390">
        <v>0.101739207806676</v>
      </c>
      <c r="J390">
        <v>0.121711861694666</v>
      </c>
      <c r="K390">
        <v>0.162695613541291</v>
      </c>
      <c r="L390">
        <v>0.24259339990190401</v>
      </c>
      <c r="M390">
        <v>0.32521409110423199</v>
      </c>
      <c r="N390">
        <v>0.40481252220674702</v>
      </c>
      <c r="V390">
        <v>573.00000000001796</v>
      </c>
      <c r="W390" s="8">
        <v>2.6693320560180402E-2</v>
      </c>
      <c r="X390" s="8">
        <v>4.1319339965933101E-2</v>
      </c>
      <c r="Y390" s="8">
        <v>5.5249080309331802E-2</v>
      </c>
      <c r="Z390" s="8">
        <v>7.1051082995192597E-2</v>
      </c>
      <c r="AA390" s="8">
        <v>8.8030838311603798E-2</v>
      </c>
      <c r="AB390">
        <v>0.103176343269511</v>
      </c>
    </row>
    <row r="391" spans="1:28" x14ac:dyDescent="0.55000000000000004">
      <c r="A391">
        <v>574.00000000001705</v>
      </c>
      <c r="B391" s="8">
        <v>9.4803768658000498E-2</v>
      </c>
      <c r="C391" s="8">
        <v>9.18436867973576E-5</v>
      </c>
      <c r="D391" s="8">
        <v>4.4120590398443998E-3</v>
      </c>
      <c r="E391" s="8">
        <v>2.0465919369258598E-2</v>
      </c>
      <c r="F391" s="8">
        <v>4.0491546167180599E-2</v>
      </c>
      <c r="G391" s="8">
        <v>5.9609817079456402E-2</v>
      </c>
      <c r="H391" s="8">
        <v>7.9886775291330106E-2</v>
      </c>
      <c r="I391" s="8">
        <v>9.9856552304462706E-2</v>
      </c>
      <c r="J391">
        <v>0.119355142949229</v>
      </c>
      <c r="K391">
        <v>0.15971051628409599</v>
      </c>
      <c r="L391">
        <v>0.23832101501275399</v>
      </c>
      <c r="M391">
        <v>0.31919707240219197</v>
      </c>
      <c r="N391">
        <v>0.39690972051740803</v>
      </c>
      <c r="V391">
        <v>574.00000000001705</v>
      </c>
      <c r="W391" s="8">
        <v>2.6252876170739899E-2</v>
      </c>
      <c r="X391" s="8">
        <v>4.0695845941678903E-2</v>
      </c>
      <c r="Y391" s="8">
        <v>5.42304571002825E-2</v>
      </c>
      <c r="Z391">
        <v>6.9838809014386993E-2</v>
      </c>
      <c r="AA391" s="8">
        <v>8.6549885336715496E-2</v>
      </c>
      <c r="AB391">
        <v>0.101214973420448</v>
      </c>
    </row>
    <row r="392" spans="1:28" x14ac:dyDescent="0.55000000000000004">
      <c r="A392">
        <v>575.00000000001603</v>
      </c>
      <c r="B392" s="8">
        <v>9.4903782018831498E-2</v>
      </c>
      <c r="C392" s="8">
        <v>1.74014874618379E-4</v>
      </c>
      <c r="D392" s="8">
        <v>4.3766558311050903E-3</v>
      </c>
      <c r="E392" s="8">
        <v>2.0285038732578201E-2</v>
      </c>
      <c r="F392" s="8">
        <v>3.9714114321599499E-2</v>
      </c>
      <c r="G392" s="8">
        <v>5.8493563543232402E-2</v>
      </c>
      <c r="H392" s="8">
        <v>7.8531911473563504E-2</v>
      </c>
      <c r="I392" s="8">
        <v>9.7990368298368602E-2</v>
      </c>
      <c r="J392">
        <v>0.117109157782309</v>
      </c>
      <c r="K392">
        <v>0.156764535379849</v>
      </c>
      <c r="L392">
        <v>0.233699526582934</v>
      </c>
      <c r="M392">
        <v>0.31348792026899203</v>
      </c>
      <c r="N392">
        <v>0.38951603878961699</v>
      </c>
      <c r="V392">
        <v>575.00000000001603</v>
      </c>
      <c r="W392" s="8">
        <v>2.5834241665583301E-2</v>
      </c>
      <c r="X392" s="8">
        <v>4.0041000684632198E-2</v>
      </c>
      <c r="Y392" s="8">
        <v>5.3428847548522902E-2</v>
      </c>
      <c r="Z392">
        <v>6.8499072563977997E-2</v>
      </c>
      <c r="AA392" s="8">
        <v>8.4812177369311501E-2</v>
      </c>
      <c r="AB392" s="8">
        <v>9.9413641484437196E-2</v>
      </c>
    </row>
    <row r="393" spans="1:28" x14ac:dyDescent="0.55000000000000004">
      <c r="A393">
        <v>576.00000000001501</v>
      </c>
      <c r="B393" s="8">
        <v>9.5102743516791099E-2</v>
      </c>
      <c r="C393" s="8">
        <v>1.9951129742202701E-4</v>
      </c>
      <c r="D393" s="8">
        <v>4.3404970498429904E-3</v>
      </c>
      <c r="E393" s="8">
        <v>1.9810193523674399E-2</v>
      </c>
      <c r="F393" s="8">
        <v>3.8925863408697102E-2</v>
      </c>
      <c r="G393" s="8">
        <v>5.73435490681036E-2</v>
      </c>
      <c r="H393" s="8">
        <v>7.68836676186469E-2</v>
      </c>
      <c r="I393" s="8">
        <v>9.6007316873893606E-2</v>
      </c>
      <c r="J393">
        <v>0.11500739767981499</v>
      </c>
      <c r="K393">
        <v>0.15375008809396001</v>
      </c>
      <c r="L393">
        <v>0.229336208515864</v>
      </c>
      <c r="M393">
        <v>0.307382964385221</v>
      </c>
      <c r="N393">
        <v>0.38184712850173602</v>
      </c>
      <c r="V393">
        <v>576.00000000001501</v>
      </c>
      <c r="W393" s="8">
        <v>2.5286048339367199E-2</v>
      </c>
      <c r="X393" s="8">
        <v>3.9171633301930797E-2</v>
      </c>
      <c r="Y393" s="8">
        <v>5.2261853852880798E-2</v>
      </c>
      <c r="Z393" s="8">
        <v>6.7207331718156404E-2</v>
      </c>
      <c r="AA393" s="8">
        <v>8.3248941624023104E-2</v>
      </c>
      <c r="AB393" s="8">
        <v>9.7498244730379394E-2</v>
      </c>
    </row>
    <row r="394" spans="1:28" x14ac:dyDescent="0.55000000000000004">
      <c r="A394">
        <v>577.00000000001398</v>
      </c>
      <c r="B394">
        <v>9.5374706620976996E-2</v>
      </c>
      <c r="C394" s="8">
        <v>6.1713231628759599E-5</v>
      </c>
      <c r="D394" s="8">
        <v>4.0807322818025996E-3</v>
      </c>
      <c r="E394" s="8">
        <v>1.9319374651669701E-2</v>
      </c>
      <c r="F394" s="8">
        <v>3.8077198408500497E-2</v>
      </c>
      <c r="G394">
        <v>5.6096189208732002E-2</v>
      </c>
      <c r="H394" s="8">
        <v>7.52413540523863E-2</v>
      </c>
      <c r="I394" s="8">
        <v>9.3897695085099098E-2</v>
      </c>
      <c r="J394">
        <v>0.11246984060596001</v>
      </c>
      <c r="K394">
        <v>0.15045230774041399</v>
      </c>
      <c r="L394">
        <v>0.22476841778489401</v>
      </c>
      <c r="M394">
        <v>0.30098620743488502</v>
      </c>
      <c r="N394">
        <v>0.37404323007774598</v>
      </c>
      <c r="V394">
        <v>577.00000000001398</v>
      </c>
      <c r="W394" s="8">
        <v>2.4712376702538799E-2</v>
      </c>
      <c r="X394" s="8">
        <v>3.8275560813020297E-2</v>
      </c>
      <c r="Y394" s="8">
        <v>5.1103394408009498E-2</v>
      </c>
      <c r="Z394" s="8">
        <v>6.5801320085295795E-2</v>
      </c>
      <c r="AA394" s="8">
        <v>8.1601319238509704E-2</v>
      </c>
      <c r="AB394" s="8">
        <v>9.5464579887437603E-2</v>
      </c>
    </row>
    <row r="395" spans="1:28" x14ac:dyDescent="0.55000000000000004">
      <c r="A395">
        <v>578.00000000001296</v>
      </c>
      <c r="B395" s="8">
        <v>9.54311224710645E-2</v>
      </c>
      <c r="C395" s="8">
        <v>1.76498253739027E-4</v>
      </c>
      <c r="D395" s="8">
        <v>4.02503148698319E-3</v>
      </c>
      <c r="E395" s="8">
        <v>1.9049639547437699E-2</v>
      </c>
      <c r="F395" s="8">
        <v>3.7418416681857698E-2</v>
      </c>
      <c r="G395" s="8">
        <v>5.50832281502402E-2</v>
      </c>
      <c r="H395" s="8">
        <v>7.3851334693801299E-2</v>
      </c>
      <c r="I395" s="8">
        <v>9.2153710026788294E-2</v>
      </c>
      <c r="J395">
        <v>0.110412323387947</v>
      </c>
      <c r="K395">
        <v>0.147503758481976</v>
      </c>
      <c r="L395">
        <v>0.220267764409592</v>
      </c>
      <c r="M395">
        <v>0.29519346019605702</v>
      </c>
      <c r="N395">
        <v>0.366460856376499</v>
      </c>
      <c r="V395">
        <v>578.00000000001296</v>
      </c>
      <c r="W395" s="8">
        <v>2.4396248688782499E-2</v>
      </c>
      <c r="X395" s="8">
        <v>3.7640260590457199E-2</v>
      </c>
      <c r="Y395" s="8">
        <v>5.0232510372350103E-2</v>
      </c>
      <c r="Z395" s="8">
        <v>6.4545416716616594E-2</v>
      </c>
      <c r="AA395" s="8">
        <v>7.9959252057600794E-2</v>
      </c>
      <c r="AB395">
        <v>9.3599198274038994E-2</v>
      </c>
    </row>
    <row r="396" spans="1:28" x14ac:dyDescent="0.55000000000000004">
      <c r="A396">
        <v>579.00000000001205</v>
      </c>
      <c r="B396" s="8">
        <v>9.5567953005758599E-2</v>
      </c>
      <c r="C396" s="8">
        <v>1.8212551726933701E-4</v>
      </c>
      <c r="D396" s="8">
        <v>3.9464499778282596E-3</v>
      </c>
      <c r="E396" s="8">
        <v>1.8730647263731699E-2</v>
      </c>
      <c r="F396" s="8">
        <v>3.65899214305795E-2</v>
      </c>
      <c r="G396" s="8">
        <v>5.3868712470930898E-2</v>
      </c>
      <c r="H396" s="8">
        <v>7.2285392210584498E-2</v>
      </c>
      <c r="I396" s="8">
        <v>9.0184291332093297E-2</v>
      </c>
      <c r="J396">
        <v>0.108096980610576</v>
      </c>
      <c r="K396">
        <v>0.14435839235280201</v>
      </c>
      <c r="L396">
        <v>0.21591433985237399</v>
      </c>
      <c r="M396">
        <v>0.28904889004557299</v>
      </c>
      <c r="N396">
        <v>0.35867290815059499</v>
      </c>
      <c r="V396">
        <v>579.00000000001205</v>
      </c>
      <c r="W396" s="8">
        <v>2.3898707537459499E-2</v>
      </c>
      <c r="X396" s="8">
        <v>3.6918935138538403E-2</v>
      </c>
      <c r="Y396" s="8">
        <v>4.92173663950514E-2</v>
      </c>
      <c r="Z396" s="8">
        <v>6.3312050514658699E-2</v>
      </c>
      <c r="AA396" s="8">
        <v>7.8403437770827797E-2</v>
      </c>
      <c r="AB396">
        <v>9.1808886882698004E-2</v>
      </c>
    </row>
    <row r="397" spans="1:28" x14ac:dyDescent="0.55000000000000004">
      <c r="A397">
        <v>580.00000000001103</v>
      </c>
      <c r="B397" s="8">
        <v>9.5856771543306296E-2</v>
      </c>
      <c r="C397" s="8">
        <v>1.0436115045234799E-4</v>
      </c>
      <c r="D397" s="8">
        <v>3.8168061795716699E-3</v>
      </c>
      <c r="E397" s="8">
        <v>1.81824737960447E-2</v>
      </c>
      <c r="F397" s="8">
        <v>3.5756097850561198E-2</v>
      </c>
      <c r="G397" s="8">
        <v>5.2646013259447198E-2</v>
      </c>
      <c r="H397" s="8">
        <v>7.05624523783316E-2</v>
      </c>
      <c r="I397" s="8">
        <v>8.8050440191727794E-2</v>
      </c>
      <c r="J397">
        <v>0.10559312933097301</v>
      </c>
      <c r="K397">
        <v>0.141222831996166</v>
      </c>
      <c r="L397">
        <v>0.21118448365140499</v>
      </c>
      <c r="M397">
        <v>0.28292236437887902</v>
      </c>
      <c r="N397">
        <v>0.35091873793926698</v>
      </c>
      <c r="V397">
        <v>580.00000000001103</v>
      </c>
      <c r="W397" s="8">
        <v>2.3278788181712799E-2</v>
      </c>
      <c r="X397" s="8">
        <v>3.6097949668209603E-2</v>
      </c>
      <c r="Y397" s="8">
        <v>4.7956823367964398E-2</v>
      </c>
      <c r="Z397" s="8">
        <v>6.1950672875853298E-2</v>
      </c>
      <c r="AA397">
        <v>7.6685757238883004E-2</v>
      </c>
      <c r="AB397">
        <v>8.9708135352632001E-2</v>
      </c>
    </row>
    <row r="398" spans="1:28" x14ac:dyDescent="0.55000000000000004">
      <c r="A398">
        <v>581.00000000001</v>
      </c>
      <c r="B398" s="8">
        <v>9.5940423792861801E-2</v>
      </c>
      <c r="C398" s="8">
        <v>3.55310788921609E-5</v>
      </c>
      <c r="D398" s="8">
        <v>3.81947744828047E-3</v>
      </c>
      <c r="E398" s="8">
        <v>1.78826972550215E-2</v>
      </c>
      <c r="F398" s="8">
        <v>3.49835364568475E-2</v>
      </c>
      <c r="G398" s="8">
        <v>5.1459781478228099E-2</v>
      </c>
      <c r="H398" s="8">
        <v>6.9060255390609906E-2</v>
      </c>
      <c r="I398" s="8">
        <v>8.6311191321522804E-2</v>
      </c>
      <c r="J398">
        <v>0.103382676187741</v>
      </c>
      <c r="K398">
        <v>0.13808460854667901</v>
      </c>
      <c r="L398">
        <v>0.206573676288554</v>
      </c>
      <c r="M398">
        <v>0.27668841476290201</v>
      </c>
      <c r="N398">
        <v>0.34322202066011898</v>
      </c>
      <c r="V398">
        <v>581.00000000001</v>
      </c>
      <c r="W398">
        <v>2.2965713458796999E-2</v>
      </c>
      <c r="X398" s="8">
        <v>3.5405171732373703E-2</v>
      </c>
      <c r="Y398" s="8">
        <v>4.7002810313959198E-2</v>
      </c>
      <c r="Z398" s="8">
        <v>6.0498868033560298E-2</v>
      </c>
      <c r="AA398">
        <v>7.5180550862030002E-2</v>
      </c>
      <c r="AB398" s="8">
        <v>8.7785061091811806E-2</v>
      </c>
    </row>
    <row r="399" spans="1:28" x14ac:dyDescent="0.55000000000000004">
      <c r="A399">
        <v>582.00000000001</v>
      </c>
      <c r="B399" s="8">
        <v>9.6095050824710607E-2</v>
      </c>
      <c r="C399" s="8">
        <v>7.8442818880724303E-5</v>
      </c>
      <c r="D399" s="8">
        <v>3.7517679979239501E-3</v>
      </c>
      <c r="E399" s="8">
        <v>1.7517539218145899E-2</v>
      </c>
      <c r="F399">
        <v>3.4180147062595E-2</v>
      </c>
      <c r="G399" s="8">
        <v>5.0340200621987803E-2</v>
      </c>
      <c r="H399" s="8">
        <v>6.7514001384654701E-2</v>
      </c>
      <c r="I399" s="8">
        <v>8.4376076169566397E-2</v>
      </c>
      <c r="J399">
        <v>0.10091831935463901</v>
      </c>
      <c r="K399">
        <v>0.13494025184392</v>
      </c>
      <c r="L399">
        <v>0.20184449588688599</v>
      </c>
      <c r="M399">
        <v>0.27052755439124399</v>
      </c>
      <c r="N399">
        <v>0.33531934768456001</v>
      </c>
      <c r="V399">
        <v>582.00000000001</v>
      </c>
      <c r="W399" s="8">
        <v>2.2438316775509101E-2</v>
      </c>
      <c r="X399" s="8">
        <v>3.4625993855464297E-2</v>
      </c>
      <c r="Y399" s="8">
        <v>4.6056099590876698E-2</v>
      </c>
      <c r="Z399" s="8">
        <v>5.92251781284596E-2</v>
      </c>
      <c r="AA399">
        <v>7.3427337778919993E-2</v>
      </c>
      <c r="AB399" s="8">
        <v>8.5827931225932505E-2</v>
      </c>
    </row>
    <row r="400" spans="1:28" x14ac:dyDescent="0.55000000000000004">
      <c r="A400">
        <v>583.00000000000898</v>
      </c>
      <c r="B400" s="8">
        <v>9.6309451493064593E-2</v>
      </c>
      <c r="C400" s="8">
        <v>1.06602606697612E-4</v>
      </c>
      <c r="D400" s="8">
        <v>3.61277797751967E-3</v>
      </c>
      <c r="E400" s="8">
        <v>1.7047014462873301E-2</v>
      </c>
      <c r="F400" s="8">
        <v>3.3390985327988801E-2</v>
      </c>
      <c r="G400" s="8">
        <v>4.90644064090223E-2</v>
      </c>
      <c r="H400" s="8">
        <v>6.5878736400358406E-2</v>
      </c>
      <c r="I400" s="8">
        <v>8.2411689443214906E-2</v>
      </c>
      <c r="J400" s="8">
        <v>9.8549269355299604E-2</v>
      </c>
      <c r="K400">
        <v>0.13183011700842501</v>
      </c>
      <c r="L400">
        <v>0.19730906524793401</v>
      </c>
      <c r="M400">
        <v>0.264250853401366</v>
      </c>
      <c r="N400">
        <v>0.32753490636059801</v>
      </c>
      <c r="V400">
        <v>583.00000000000898</v>
      </c>
      <c r="W400" s="8">
        <v>2.1926957984737601E-2</v>
      </c>
      <c r="X400" s="8">
        <v>3.3861293435348203E-2</v>
      </c>
      <c r="Y400" s="8">
        <v>4.49356437555277E-2</v>
      </c>
      <c r="Z400" s="8">
        <v>5.7845931979581697E-2</v>
      </c>
      <c r="AA400" s="8">
        <v>7.1672829305851296E-2</v>
      </c>
      <c r="AB400" s="8">
        <v>8.3856542718033805E-2</v>
      </c>
    </row>
    <row r="401" spans="1:28" x14ac:dyDescent="0.55000000000000004">
      <c r="A401">
        <v>584.00000000000796</v>
      </c>
      <c r="B401" s="8">
        <v>9.6408701711840503E-2</v>
      </c>
      <c r="C401" s="8">
        <v>1.85435598781345E-4</v>
      </c>
      <c r="D401" s="8">
        <v>3.6223570267062502E-3</v>
      </c>
      <c r="E401" s="8">
        <v>1.6662085514284199E-2</v>
      </c>
      <c r="F401" s="8">
        <v>3.2525527255431397E-2</v>
      </c>
      <c r="G401" s="8">
        <v>4.7918638125688098E-2</v>
      </c>
      <c r="H401" s="8">
        <v>6.4368007891340895E-2</v>
      </c>
      <c r="I401" s="8">
        <v>8.04791323494259E-2</v>
      </c>
      <c r="J401" s="8">
        <v>9.62508217846368E-2</v>
      </c>
      <c r="K401">
        <v>0.128780551091078</v>
      </c>
      <c r="L401">
        <v>0.19277445960377201</v>
      </c>
      <c r="M401">
        <v>0.25815275512133301</v>
      </c>
      <c r="N401">
        <v>0.31983675549162499</v>
      </c>
      <c r="V401">
        <v>584.00000000000796</v>
      </c>
      <c r="W401" s="8">
        <v>2.15952903922715E-2</v>
      </c>
      <c r="X401" s="8">
        <v>3.3088590884312097E-2</v>
      </c>
      <c r="Y401" s="8">
        <v>4.3938157692728498E-2</v>
      </c>
      <c r="Z401" s="8">
        <v>5.65553210881145E-2</v>
      </c>
      <c r="AA401" s="8">
        <v>7.0146529957096804E-2</v>
      </c>
      <c r="AB401" s="8">
        <v>8.2097424855862702E-2</v>
      </c>
    </row>
    <row r="402" spans="1:28" x14ac:dyDescent="0.55000000000000004">
      <c r="A402">
        <v>585.00000000000705</v>
      </c>
      <c r="B402" s="8">
        <v>9.6612581691012903E-2</v>
      </c>
      <c r="C402" s="8">
        <v>5.73821173523661E-5</v>
      </c>
      <c r="D402" s="8">
        <v>3.5234559941385098E-3</v>
      </c>
      <c r="E402" s="8">
        <v>1.6223074224566598E-2</v>
      </c>
      <c r="F402" s="8">
        <v>3.1758266962057601E-2</v>
      </c>
      <c r="G402" s="8">
        <v>4.6839887893215797E-2</v>
      </c>
      <c r="H402" s="8">
        <v>6.2850939793391902E-2</v>
      </c>
      <c r="I402">
        <v>7.8469868625132999E-2</v>
      </c>
      <c r="J402" s="8">
        <v>9.3892712467693207E-2</v>
      </c>
      <c r="K402">
        <v>0.125743257797093</v>
      </c>
      <c r="L402">
        <v>0.188065261220068</v>
      </c>
      <c r="M402">
        <v>0.25208731353040098</v>
      </c>
      <c r="N402">
        <v>0.312008166631769</v>
      </c>
      <c r="V402">
        <v>585.00000000000705</v>
      </c>
      <c r="W402" s="8">
        <v>2.0988116639299201E-2</v>
      </c>
      <c r="X402" s="8">
        <v>3.2260091618001203E-2</v>
      </c>
      <c r="Y402" s="8">
        <v>4.2939393405464502E-2</v>
      </c>
      <c r="Z402" s="8">
        <v>5.5255762176797701E-2</v>
      </c>
      <c r="AA402" s="8">
        <v>6.8467980290609604E-2</v>
      </c>
      <c r="AB402" s="8">
        <v>7.9991540108231493E-2</v>
      </c>
    </row>
    <row r="403" spans="1:28" x14ac:dyDescent="0.55000000000000004">
      <c r="A403">
        <v>586.00000000000603</v>
      </c>
      <c r="B403" s="8">
        <v>9.6798632113310107E-2</v>
      </c>
      <c r="C403" s="8">
        <v>3.4092923782003399E-5</v>
      </c>
      <c r="D403" s="8">
        <v>3.3703316051944599E-3</v>
      </c>
      <c r="E403" s="8">
        <v>1.5828220362096801E-2</v>
      </c>
      <c r="F403" s="8">
        <v>3.1032217955618498E-2</v>
      </c>
      <c r="G403" s="8">
        <v>4.5633446939900402E-2</v>
      </c>
      <c r="H403" s="8">
        <v>6.1236863442982799E-2</v>
      </c>
      <c r="I403" s="8">
        <v>7.6471686706691605E-2</v>
      </c>
      <c r="J403" s="8">
        <v>9.1493184257728497E-2</v>
      </c>
      <c r="K403">
        <v>0.122441653414747</v>
      </c>
      <c r="L403">
        <v>0.18333100958600801</v>
      </c>
      <c r="M403">
        <v>0.24592641413053301</v>
      </c>
      <c r="N403">
        <v>0.30429025771033302</v>
      </c>
      <c r="V403">
        <v>586.00000000000603</v>
      </c>
      <c r="W403" s="8">
        <v>2.0449453348677801E-2</v>
      </c>
      <c r="X403">
        <v>3.1519356974705003E-2</v>
      </c>
      <c r="Y403" s="8">
        <v>4.1898102831623797E-2</v>
      </c>
      <c r="Z403" s="8">
        <v>5.3868738264984499E-2</v>
      </c>
      <c r="AA403" s="8">
        <v>6.6693720887425395E-2</v>
      </c>
      <c r="AB403" s="8">
        <v>7.8021551819828797E-2</v>
      </c>
    </row>
    <row r="404" spans="1:28" x14ac:dyDescent="0.55000000000000004">
      <c r="A404">
        <v>587.000000000005</v>
      </c>
      <c r="B404" s="8">
        <v>9.6999030292045305E-2</v>
      </c>
      <c r="C404" s="8">
        <v>-2.7218310608789E-5</v>
      </c>
      <c r="D404" s="8">
        <v>3.2860402621623201E-3</v>
      </c>
      <c r="E404">
        <v>1.5395652809247999E-2</v>
      </c>
      <c r="F404" s="8">
        <v>3.0244682026469401E-2</v>
      </c>
      <c r="G404" s="8">
        <v>4.4377868045875103E-2</v>
      </c>
      <c r="H404" s="8">
        <v>5.9693623632037798E-2</v>
      </c>
      <c r="I404" s="8">
        <v>7.4451917537923906E-2</v>
      </c>
      <c r="J404" s="8">
        <v>8.9167431904279296E-2</v>
      </c>
      <c r="K404">
        <v>0.11936493456377099</v>
      </c>
      <c r="L404">
        <v>0.17865842883394401</v>
      </c>
      <c r="M404">
        <v>0.23976561769560101</v>
      </c>
      <c r="N404">
        <v>0.29669526701150001</v>
      </c>
      <c r="V404">
        <v>587.000000000005</v>
      </c>
      <c r="W404" s="8">
        <v>1.9950044168313301E-2</v>
      </c>
      <c r="X404" s="8">
        <v>3.07397223324095E-2</v>
      </c>
      <c r="Y404" s="8">
        <v>4.0781910375628602E-2</v>
      </c>
      <c r="Z404" s="8">
        <v>5.2600724678818801E-2</v>
      </c>
      <c r="AA404" s="8">
        <v>6.50652860384206E-2</v>
      </c>
      <c r="AB404" s="8">
        <v>7.6064024284315301E-2</v>
      </c>
    </row>
    <row r="405" spans="1:28" x14ac:dyDescent="0.55000000000000004">
      <c r="A405">
        <v>588.00000000000398</v>
      </c>
      <c r="B405" s="8">
        <v>9.7102977429691095E-2</v>
      </c>
      <c r="C405" s="8">
        <v>8.5911133141671297E-5</v>
      </c>
      <c r="D405" s="8">
        <v>3.3470197978637899E-3</v>
      </c>
      <c r="E405" s="8">
        <v>1.5038331798616701E-2</v>
      </c>
      <c r="F405" s="8">
        <v>2.9509188468570601E-2</v>
      </c>
      <c r="G405">
        <v>4.3272454165615003E-2</v>
      </c>
      <c r="H405">
        <v>5.8187123031957E-2</v>
      </c>
      <c r="I405" s="8">
        <v>7.2626089169213801E-2</v>
      </c>
      <c r="J405" s="8">
        <v>8.6965364104067397E-2</v>
      </c>
      <c r="K405">
        <v>0.116362116016572</v>
      </c>
      <c r="L405">
        <v>0.174024184817579</v>
      </c>
      <c r="M405">
        <v>0.23362762548751101</v>
      </c>
      <c r="N405">
        <v>0.28902596709955902</v>
      </c>
      <c r="V405">
        <v>588.00000000000398</v>
      </c>
      <c r="W405" s="8">
        <v>1.9500721818814501E-2</v>
      </c>
      <c r="X405" s="8">
        <v>3.0063090677193299E-2</v>
      </c>
      <c r="Y405" s="8">
        <v>3.9820020063690099E-2</v>
      </c>
      <c r="Z405" s="8">
        <v>5.1333412045906503E-2</v>
      </c>
      <c r="AA405" s="8">
        <v>6.3374205128991598E-2</v>
      </c>
      <c r="AB405" s="8">
        <v>7.4111201226795501E-2</v>
      </c>
    </row>
    <row r="406" spans="1:28" x14ac:dyDescent="0.55000000000000004">
      <c r="A406">
        <v>589.00000000000296</v>
      </c>
      <c r="B406" s="8">
        <v>9.7188875554998097E-2</v>
      </c>
      <c r="C406" s="8">
        <v>1.6239834278011E-4</v>
      </c>
      <c r="D406" s="8">
        <v>3.2663603212625902E-3</v>
      </c>
      <c r="E406" s="8">
        <v>1.4646242654935601E-2</v>
      </c>
      <c r="F406" s="8">
        <v>2.8778044574946201E-2</v>
      </c>
      <c r="G406" s="8">
        <v>4.2156229261522099E-2</v>
      </c>
      <c r="H406" s="8">
        <v>5.6658218881688198E-2</v>
      </c>
      <c r="I406" s="8">
        <v>7.0807439515514103E-2</v>
      </c>
      <c r="J406" s="8">
        <v>8.47018381536815E-2</v>
      </c>
      <c r="K406">
        <v>0.113298260037602</v>
      </c>
      <c r="L406">
        <v>0.16950524466014</v>
      </c>
      <c r="M406">
        <v>0.227672970458142</v>
      </c>
      <c r="N406">
        <v>0.28145417498688202</v>
      </c>
      <c r="V406">
        <v>589.00000000000296</v>
      </c>
      <c r="W406" s="8">
        <v>1.9188463850249499E-2</v>
      </c>
      <c r="X406" s="8">
        <v>2.9415316856579801E-2</v>
      </c>
      <c r="Y406" s="8">
        <v>3.8942905809602101E-2</v>
      </c>
      <c r="Z406" s="8">
        <v>4.9983511112864601E-2</v>
      </c>
      <c r="AA406" s="8">
        <v>6.1806496879379398E-2</v>
      </c>
      <c r="AB406" s="8">
        <v>7.2305789779487803E-2</v>
      </c>
    </row>
    <row r="407" spans="1:28" x14ac:dyDescent="0.55000000000000004">
      <c r="A407">
        <v>590.00000000000205</v>
      </c>
      <c r="B407" s="8">
        <v>9.73612475824812E-2</v>
      </c>
      <c r="C407" s="8">
        <v>5.2842549386957802E-5</v>
      </c>
      <c r="D407" s="8">
        <v>3.10309863185468E-3</v>
      </c>
      <c r="E407" s="8">
        <v>1.43104956233065E-2</v>
      </c>
      <c r="F407" s="8">
        <v>2.7985663519142698E-2</v>
      </c>
      <c r="G407" s="8">
        <v>4.1036802755609503E-2</v>
      </c>
      <c r="H407" s="8">
        <v>5.5153753806046597E-2</v>
      </c>
      <c r="I407" s="8">
        <v>6.8971873291178695E-2</v>
      </c>
      <c r="J407" s="8">
        <v>8.2331247208742395E-2</v>
      </c>
      <c r="K407">
        <v>0.11017368040041101</v>
      </c>
      <c r="L407">
        <v>0.164976232578705</v>
      </c>
      <c r="M407">
        <v>0.221745877264344</v>
      </c>
      <c r="N407">
        <v>0.27385618551885799</v>
      </c>
      <c r="V407">
        <v>590.00000000000205</v>
      </c>
      <c r="W407" s="8">
        <v>1.8702523750778299E-2</v>
      </c>
      <c r="X407" s="8">
        <v>2.86744157170272E-2</v>
      </c>
      <c r="Y407" s="8">
        <v>3.7875913351751299E-2</v>
      </c>
      <c r="Z407" s="8">
        <v>4.8719350988395402E-2</v>
      </c>
      <c r="AA407" s="8">
        <v>6.0224903570529301E-2</v>
      </c>
      <c r="AB407" s="8">
        <v>7.0545601156275298E-2</v>
      </c>
    </row>
    <row r="408" spans="1:28" x14ac:dyDescent="0.55000000000000004">
      <c r="A408">
        <v>591.00000000000102</v>
      </c>
      <c r="B408" s="8">
        <v>9.75463585274014E-2</v>
      </c>
      <c r="C408" s="8">
        <v>-3.7977266784804303E-5</v>
      </c>
      <c r="D408" s="8">
        <v>3.0263383767826402E-3</v>
      </c>
      <c r="E408" s="8">
        <v>1.39341634440682E-2</v>
      </c>
      <c r="F408" s="8">
        <v>2.7273142443057501E-2</v>
      </c>
      <c r="G408">
        <v>3.9819045223364997E-2</v>
      </c>
      <c r="H408" s="8">
        <v>5.3592531166998303E-2</v>
      </c>
      <c r="I408" s="8">
        <v>6.70548942564584E-2</v>
      </c>
      <c r="J408" s="8">
        <v>8.0003757728699706E-2</v>
      </c>
      <c r="K408">
        <v>0.107102920113493</v>
      </c>
      <c r="L408">
        <v>0.16035621233752101</v>
      </c>
      <c r="M408">
        <v>0.215661445317502</v>
      </c>
      <c r="N408">
        <v>0.26637035848181301</v>
      </c>
      <c r="V408">
        <v>591.00000000000102</v>
      </c>
      <c r="W408" s="8">
        <v>1.8152390791906399E-2</v>
      </c>
      <c r="X408" s="8">
        <v>2.79469445551912E-2</v>
      </c>
      <c r="Y408" s="8">
        <v>3.6830827800605703E-2</v>
      </c>
      <c r="Z408" s="8">
        <v>4.7412599887557201E-2</v>
      </c>
      <c r="AA408">
        <v>5.8574391449590001E-2</v>
      </c>
      <c r="AB408" s="8">
        <v>6.8521068130805093E-2</v>
      </c>
    </row>
    <row r="409" spans="1:28" x14ac:dyDescent="0.55000000000000004">
      <c r="A409">
        <v>592</v>
      </c>
      <c r="B409" s="8">
        <v>9.7720156922545903E-2</v>
      </c>
      <c r="C409" s="8">
        <v>-3.4068161497187198E-5</v>
      </c>
      <c r="D409" s="8">
        <v>2.84981948264426E-3</v>
      </c>
      <c r="E409" s="8">
        <v>1.3468760302854699E-2</v>
      </c>
      <c r="F409" s="8">
        <v>2.6530981049677299E-2</v>
      </c>
      <c r="G409" s="8">
        <v>3.8670529687301301E-2</v>
      </c>
      <c r="H409" s="8">
        <v>5.1975730099244298E-2</v>
      </c>
      <c r="I409" s="8">
        <v>6.5062736405120405E-2</v>
      </c>
      <c r="J409">
        <v>7.7823564082489999E-2</v>
      </c>
      <c r="K409">
        <v>0.104069593050228</v>
      </c>
      <c r="L409">
        <v>0.15581059204289699</v>
      </c>
      <c r="M409">
        <v>0.20952072120190901</v>
      </c>
      <c r="N409">
        <v>0.258835644662614</v>
      </c>
      <c r="V409">
        <v>592</v>
      </c>
      <c r="W409" s="8">
        <v>1.76577517828393E-2</v>
      </c>
      <c r="X409" s="8">
        <v>2.70837757219386E-2</v>
      </c>
      <c r="Y409" s="8">
        <v>3.57371313997457E-2</v>
      </c>
      <c r="Z409" s="8">
        <v>4.6023643290717897E-2</v>
      </c>
      <c r="AA409" s="8">
        <v>5.68587177028416E-2</v>
      </c>
      <c r="AB409" s="8">
        <v>6.6503471382644203E-2</v>
      </c>
    </row>
    <row r="410" spans="1:28" x14ac:dyDescent="0.55000000000000004">
      <c r="A410">
        <v>593</v>
      </c>
      <c r="B410" s="8">
        <v>9.7881752171381703E-2</v>
      </c>
      <c r="C410" s="8">
        <v>-3.01590562095701E-5</v>
      </c>
      <c r="D410" s="8">
        <v>2.7748244118173202E-3</v>
      </c>
      <c r="E410" s="8">
        <v>1.3044779824251101E-2</v>
      </c>
      <c r="F410">
        <v>2.5801778996861001E-2</v>
      </c>
      <c r="G410" s="8">
        <v>3.7617129021893202E-2</v>
      </c>
      <c r="H410" s="8">
        <v>5.0534780854073501E-2</v>
      </c>
      <c r="I410" s="8">
        <v>6.3053371714927198E-2</v>
      </c>
      <c r="J410" s="8">
        <v>7.5600229529196705E-2</v>
      </c>
      <c r="K410">
        <v>0.10112092717249301</v>
      </c>
      <c r="L410">
        <v>0.15134292394235499</v>
      </c>
      <c r="M410">
        <v>0.203450803647867</v>
      </c>
      <c r="N410">
        <v>0.25144622301985098</v>
      </c>
      <c r="V410">
        <v>593</v>
      </c>
      <c r="W410" s="8">
        <v>1.7235191066339198E-2</v>
      </c>
      <c r="X410" s="8">
        <v>2.6262380434415599E-2</v>
      </c>
      <c r="Y410" s="8">
        <v>3.47757156943371E-2</v>
      </c>
      <c r="Z410" s="8">
        <v>4.4776059437781297E-2</v>
      </c>
      <c r="AA410" s="8">
        <v>5.5283796661363502E-2</v>
      </c>
      <c r="AB410" s="8">
        <v>6.4662470674131403E-2</v>
      </c>
    </row>
    <row r="411" spans="1:28" x14ac:dyDescent="0.55000000000000004">
      <c r="A411">
        <v>593.99999999999898</v>
      </c>
      <c r="B411" s="8">
        <v>9.7979008997271494E-2</v>
      </c>
      <c r="C411" s="8">
        <v>-2.6249950921953101E-5</v>
      </c>
      <c r="D411" s="8">
        <v>2.8987614931802802E-3</v>
      </c>
      <c r="E411" s="8">
        <v>1.27633863470158E-2</v>
      </c>
      <c r="F411">
        <v>2.5028574807607999E-2</v>
      </c>
      <c r="G411" s="8">
        <v>3.6498950086098401E-2</v>
      </c>
      <c r="H411" s="8">
        <v>4.9176019051147699E-2</v>
      </c>
      <c r="I411" s="8">
        <v>6.1277376222024699E-2</v>
      </c>
      <c r="J411" s="8">
        <v>7.3381472851617294E-2</v>
      </c>
      <c r="K411" s="8">
        <v>9.8241398608759203E-2</v>
      </c>
      <c r="L411">
        <v>0.146974029560548</v>
      </c>
      <c r="M411">
        <v>0.19763190830653601</v>
      </c>
      <c r="N411">
        <v>0.244156695158841</v>
      </c>
      <c r="V411">
        <v>593.99999999999898</v>
      </c>
      <c r="W411" s="8">
        <v>1.68682464956319E-2</v>
      </c>
      <c r="X411" s="8">
        <v>2.5738487570388598E-2</v>
      </c>
      <c r="Y411">
        <v>3.3881575971641001E-2</v>
      </c>
      <c r="Z411">
        <v>4.3548012280561002E-2</v>
      </c>
      <c r="AA411" s="8">
        <v>5.3805633518632698E-2</v>
      </c>
      <c r="AB411" s="8">
        <v>6.2841973714257704E-2</v>
      </c>
    </row>
    <row r="412" spans="1:28" x14ac:dyDescent="0.55000000000000004">
      <c r="A412">
        <v>594.99999999999795</v>
      </c>
      <c r="B412" s="8">
        <v>9.8162268915384196E-2</v>
      </c>
      <c r="C412" s="8">
        <v>-2.2340845634335999E-5</v>
      </c>
      <c r="D412" s="8">
        <v>2.8004149928015998E-3</v>
      </c>
      <c r="E412" s="8">
        <v>1.23823202647455E-2</v>
      </c>
      <c r="F412">
        <v>2.4217555604241998E-2</v>
      </c>
      <c r="G412" s="8">
        <v>3.5355226435443601E-2</v>
      </c>
      <c r="H412" s="8">
        <v>4.7621514791794502E-2</v>
      </c>
      <c r="I412" s="8">
        <v>5.9464421209938098E-2</v>
      </c>
      <c r="J412" s="8">
        <v>7.1057776042960694E-2</v>
      </c>
      <c r="K412" s="8">
        <v>9.5162068369235298E-2</v>
      </c>
      <c r="L412">
        <v>0.14259600773072201</v>
      </c>
      <c r="M412">
        <v>0.19166915651091199</v>
      </c>
      <c r="N412">
        <v>0.23688169080183</v>
      </c>
      <c r="V412">
        <v>594.99999999999795</v>
      </c>
      <c r="W412" s="8">
        <v>1.63492383624389E-2</v>
      </c>
      <c r="X412" s="8">
        <v>2.5049879184110498E-2</v>
      </c>
      <c r="Y412" s="8">
        <v>3.2894700268568201E-2</v>
      </c>
      <c r="Z412" s="8">
        <v>4.2253385982752301E-2</v>
      </c>
      <c r="AA412" s="8">
        <v>5.2222541522549799E-2</v>
      </c>
      <c r="AB412" s="8">
        <v>6.1014740042402399E-2</v>
      </c>
    </row>
    <row r="413" spans="1:28" x14ac:dyDescent="0.55000000000000004">
      <c r="A413">
        <v>595.99999999999704</v>
      </c>
      <c r="B413" s="8">
        <v>9.8266631589824696E-2</v>
      </c>
      <c r="C413" s="8">
        <v>-1.8431740346718901E-5</v>
      </c>
      <c r="D413" s="8">
        <v>2.7365904700245199E-3</v>
      </c>
      <c r="E413" s="8">
        <v>1.20207485178658E-2</v>
      </c>
      <c r="F413" s="8">
        <v>2.3513838885163198E-2</v>
      </c>
      <c r="G413" s="8">
        <v>3.43302448299952E-2</v>
      </c>
      <c r="H413" s="8">
        <v>4.6312651064604797E-2</v>
      </c>
      <c r="I413" s="8">
        <v>5.7663451507841697E-2</v>
      </c>
      <c r="J413">
        <v>6.8982458928667001E-2</v>
      </c>
      <c r="K413" s="8">
        <v>9.22144363046217E-2</v>
      </c>
      <c r="L413">
        <v>0.13826938009523601</v>
      </c>
      <c r="M413">
        <v>0.18581870800509301</v>
      </c>
      <c r="N413">
        <v>0.22983312391805999</v>
      </c>
      <c r="V413">
        <v>595.99999999999704</v>
      </c>
      <c r="W413" s="8">
        <v>1.60139262227189E-2</v>
      </c>
      <c r="X413">
        <v>2.4308539493146999E-2</v>
      </c>
      <c r="Y413" s="8">
        <v>3.19433495565234E-2</v>
      </c>
      <c r="Z413" s="8">
        <v>4.1033882485927098E-2</v>
      </c>
      <c r="AA413" s="8">
        <v>5.0686848014658802E-2</v>
      </c>
      <c r="AB413">
        <v>5.9213088496141E-2</v>
      </c>
    </row>
    <row r="414" spans="1:28" x14ac:dyDescent="0.55000000000000004">
      <c r="A414">
        <v>596.99999999999602</v>
      </c>
      <c r="B414" s="8">
        <v>9.8436011655585104E-2</v>
      </c>
      <c r="C414" s="8">
        <v>-1.45226350591019E-5</v>
      </c>
      <c r="D414" s="8">
        <v>2.65154625708184E-3</v>
      </c>
      <c r="E414" s="8">
        <v>1.1660775898201199E-2</v>
      </c>
      <c r="F414" s="8">
        <v>2.2855513192415799E-2</v>
      </c>
      <c r="G414" s="8">
        <v>3.3177046234494099E-2</v>
      </c>
      <c r="H414" s="8">
        <v>4.47814696385797E-2</v>
      </c>
      <c r="I414" s="8">
        <v>5.5877684845053198E-2</v>
      </c>
      <c r="J414">
        <v>6.6818257198574996E-2</v>
      </c>
      <c r="K414" s="8">
        <v>8.94094197879539E-2</v>
      </c>
      <c r="L414">
        <v>0.13391883065073401</v>
      </c>
      <c r="M414">
        <v>0.180056530892544</v>
      </c>
      <c r="N414">
        <v>0.22272781247888901</v>
      </c>
      <c r="V414">
        <v>596.99999999999602</v>
      </c>
      <c r="W414" s="8">
        <v>1.55935244289956E-2</v>
      </c>
      <c r="X414" s="8">
        <v>2.35797148162399E-2</v>
      </c>
      <c r="Y414" s="8">
        <v>3.0953939707983599E-2</v>
      </c>
      <c r="Z414">
        <v>3.9825454579943E-2</v>
      </c>
      <c r="AA414" s="8">
        <v>4.9082648399296498E-2</v>
      </c>
      <c r="AB414" s="8">
        <v>5.7419293489932098E-2</v>
      </c>
    </row>
    <row r="415" spans="1:28" x14ac:dyDescent="0.55000000000000004">
      <c r="A415">
        <v>597.999999999995</v>
      </c>
      <c r="B415" s="8">
        <v>9.8575873548222101E-2</v>
      </c>
      <c r="C415" s="8">
        <v>-1.06135297714848E-5</v>
      </c>
      <c r="D415" s="8">
        <v>2.57966538611702E-3</v>
      </c>
      <c r="E415" s="8">
        <v>1.1294997409128101E-2</v>
      </c>
      <c r="F415" s="8">
        <v>2.2152982470988299E-2</v>
      </c>
      <c r="G415" s="8">
        <v>3.21758247611676E-2</v>
      </c>
      <c r="H415" s="8">
        <v>4.3380043980853197E-2</v>
      </c>
      <c r="I415" s="8">
        <v>5.4241047593882701E-2</v>
      </c>
      <c r="J415" s="8">
        <v>6.4623422150000706E-2</v>
      </c>
      <c r="K415">
        <v>8.6518073901946005E-2</v>
      </c>
      <c r="L415">
        <v>0.129631862451345</v>
      </c>
      <c r="M415">
        <v>0.17432447071236501</v>
      </c>
      <c r="N415">
        <v>0.215545445767026</v>
      </c>
      <c r="V415">
        <v>597.999999999995</v>
      </c>
      <c r="W415" s="8">
        <v>1.51114630678748E-2</v>
      </c>
      <c r="X415" s="8">
        <v>2.28697925054944E-2</v>
      </c>
      <c r="Y415">
        <v>3.0007856994326999E-2</v>
      </c>
      <c r="Z415" s="8">
        <v>3.8568065612252497E-2</v>
      </c>
      <c r="AA415" s="8">
        <v>4.7589703044376097E-2</v>
      </c>
      <c r="AB415" s="8">
        <v>5.54734613091818E-2</v>
      </c>
    </row>
    <row r="416" spans="1:28" x14ac:dyDescent="0.55000000000000004">
      <c r="A416">
        <v>598.99999999999397</v>
      </c>
      <c r="B416" s="8">
        <v>9.8749458445084495E-2</v>
      </c>
      <c r="C416" s="8">
        <v>-6.7044244838677197E-6</v>
      </c>
      <c r="D416" s="8">
        <v>2.4089408040611098E-3</v>
      </c>
      <c r="E416" s="8">
        <v>1.09512483225239E-2</v>
      </c>
      <c r="F416" s="8">
        <v>2.1313033211955199E-2</v>
      </c>
      <c r="G416" s="8">
        <v>3.1054206462048099E-2</v>
      </c>
      <c r="H416" s="8">
        <v>4.1891459760121798E-2</v>
      </c>
      <c r="I416" s="8">
        <v>5.2382940160911398E-2</v>
      </c>
      <c r="J416">
        <v>6.2451556445496999E-2</v>
      </c>
      <c r="K416" s="8">
        <v>8.3672278343287804E-2</v>
      </c>
      <c r="L416">
        <v>0.12533538737378599</v>
      </c>
      <c r="M416">
        <v>0.16870636635210001</v>
      </c>
      <c r="N416">
        <v>0.20861550980447599</v>
      </c>
      <c r="V416">
        <v>598.99999999999397</v>
      </c>
      <c r="W416" s="8">
        <v>1.4612603965704201E-2</v>
      </c>
      <c r="X416" s="8">
        <v>2.2188901239282698E-2</v>
      </c>
      <c r="Y416" s="8">
        <v>2.8973332408707898E-2</v>
      </c>
      <c r="Z416" s="8">
        <v>3.7277962064928602E-2</v>
      </c>
      <c r="AA416" s="8">
        <v>4.5929222177121198E-2</v>
      </c>
      <c r="AB416" s="8">
        <v>5.3689708938886901E-2</v>
      </c>
    </row>
    <row r="417" spans="1:28" x14ac:dyDescent="0.55000000000000004">
      <c r="A417">
        <v>599.99999999999295</v>
      </c>
      <c r="B417">
        <v>9.8890527886522001E-2</v>
      </c>
      <c r="C417" s="8">
        <v>-2.7953191962506399E-6</v>
      </c>
      <c r="D417" s="8">
        <v>2.37823843593546E-3</v>
      </c>
      <c r="E417" s="8">
        <v>1.0464071322492901E-2</v>
      </c>
      <c r="F417" s="8">
        <v>2.07039085545552E-2</v>
      </c>
      <c r="G417" s="8">
        <v>3.0120841479600698E-2</v>
      </c>
      <c r="H417" s="8">
        <v>4.04560190614403E-2</v>
      </c>
      <c r="I417" s="8">
        <v>5.0616133156862399E-2</v>
      </c>
      <c r="J417" s="8">
        <v>6.0424312480469297E-2</v>
      </c>
      <c r="K417" s="8">
        <v>8.0918458900537393E-2</v>
      </c>
      <c r="L417">
        <v>0.121314947494679</v>
      </c>
      <c r="M417">
        <v>0.16307522085308901</v>
      </c>
      <c r="N417">
        <v>0.20168376764675999</v>
      </c>
      <c r="V417">
        <v>599.99999999999295</v>
      </c>
      <c r="W417" s="8">
        <v>1.41908975991918E-2</v>
      </c>
      <c r="X417" s="8">
        <v>2.1591341762945498E-2</v>
      </c>
      <c r="Y417" s="8">
        <v>2.8062072660223199E-2</v>
      </c>
      <c r="Z417" s="8">
        <v>3.61099955203684E-2</v>
      </c>
      <c r="AA417" s="8">
        <v>4.4485442983208098E-2</v>
      </c>
      <c r="AB417" s="8">
        <v>5.1927802160005199E-2</v>
      </c>
    </row>
    <row r="418" spans="1:28" x14ac:dyDescent="0.55000000000000004">
      <c r="A418">
        <v>600.99999999999204</v>
      </c>
      <c r="B418" s="8">
        <v>9.8966856307999895E-2</v>
      </c>
      <c r="C418" s="8">
        <v>1.1137860913664401E-6</v>
      </c>
      <c r="D418" s="8">
        <v>2.4428808540671999E-3</v>
      </c>
      <c r="E418" s="8">
        <v>1.02096763134074E-2</v>
      </c>
      <c r="F418" s="8">
        <v>1.9947949611042199E-2</v>
      </c>
      <c r="G418">
        <v>2.9031880566211001E-2</v>
      </c>
      <c r="H418" s="8">
        <v>3.9154842881107203E-2</v>
      </c>
      <c r="I418" s="8">
        <v>4.8852328719730199E-2</v>
      </c>
      <c r="J418" s="8">
        <v>5.8369440951632497E-2</v>
      </c>
      <c r="K418" s="8">
        <v>7.8174084763827201E-2</v>
      </c>
      <c r="L418">
        <v>0.117163621647923</v>
      </c>
      <c r="M418">
        <v>0.15766936424084299</v>
      </c>
      <c r="N418">
        <v>0.194883704866046</v>
      </c>
      <c r="V418">
        <v>600.99999999999204</v>
      </c>
      <c r="W418" s="8">
        <v>1.38658900335432E-2</v>
      </c>
      <c r="X418" s="8">
        <v>2.08818883409638E-2</v>
      </c>
      <c r="Y418">
        <v>2.7259931753207001E-2</v>
      </c>
      <c r="Z418" s="8">
        <v>3.5063815263904403E-2</v>
      </c>
      <c r="AA418" s="8">
        <v>4.3138661098034901E-2</v>
      </c>
      <c r="AB418" s="8">
        <v>5.0328603547282899E-2</v>
      </c>
    </row>
    <row r="419" spans="1:28" x14ac:dyDescent="0.55000000000000004">
      <c r="A419">
        <v>601.99999999999102</v>
      </c>
      <c r="B419" s="8">
        <v>9.8953139852996405E-2</v>
      </c>
      <c r="C419" s="8">
        <v>5.0228913789835201E-6</v>
      </c>
      <c r="D419" s="8">
        <v>2.44066377219013E-3</v>
      </c>
      <c r="E419" s="8">
        <v>1.00058683418782E-2</v>
      </c>
      <c r="F419" s="8">
        <v>1.9518370357039599E-2</v>
      </c>
      <c r="G419" s="8">
        <v>2.81460977231686E-2</v>
      </c>
      <c r="H419" s="8">
        <v>3.7932549294054603E-2</v>
      </c>
      <c r="I419" s="8">
        <v>4.7316448915751097E-2</v>
      </c>
      <c r="J419">
        <v>5.6650929580515999E-2</v>
      </c>
      <c r="K419" s="8">
        <v>7.5738743997521799E-2</v>
      </c>
      <c r="L419">
        <v>0.113280409562569</v>
      </c>
      <c r="M419">
        <v>0.15239925876451499</v>
      </c>
      <c r="N419">
        <v>0.18824879305828701</v>
      </c>
      <c r="V419">
        <v>601.99999999999102</v>
      </c>
      <c r="W419" s="8">
        <v>1.3589881193789399E-2</v>
      </c>
      <c r="X419" s="8">
        <v>2.0249117929923399E-2</v>
      </c>
      <c r="Y419">
        <v>2.6467008507252001E-2</v>
      </c>
      <c r="Z419" s="8">
        <v>3.4029674757918897E-2</v>
      </c>
      <c r="AA419" s="8">
        <v>4.1800038652600499E-2</v>
      </c>
      <c r="AB419" s="8">
        <v>4.8741326319737099E-2</v>
      </c>
    </row>
    <row r="420" spans="1:28" x14ac:dyDescent="0.55000000000000004">
      <c r="A420">
        <v>602.99999999999</v>
      </c>
      <c r="B420" s="8">
        <v>9.9292621607798101E-2</v>
      </c>
      <c r="C420" s="8">
        <v>8.9319966666006003E-6</v>
      </c>
      <c r="D420" s="8">
        <v>2.1618992667831998E-3</v>
      </c>
      <c r="E420" s="8">
        <v>9.5103131717406194E-3</v>
      </c>
      <c r="F420" s="8">
        <v>1.8719404869760401E-2</v>
      </c>
      <c r="G420" s="8">
        <v>2.6915168820219101E-2</v>
      </c>
      <c r="H420">
        <v>3.6405255878051997E-2</v>
      </c>
      <c r="I420" s="8">
        <v>4.54310695352034E-2</v>
      </c>
      <c r="J420" s="8">
        <v>5.4415239551503701E-2</v>
      </c>
      <c r="K420" s="8">
        <v>7.2804612240126895E-2</v>
      </c>
      <c r="L420">
        <v>0.109029735675303</v>
      </c>
      <c r="M420">
        <v>0.146841579959017</v>
      </c>
      <c r="N420">
        <v>0.18115605773236701</v>
      </c>
      <c r="V420">
        <v>602.99999999999</v>
      </c>
      <c r="W420" s="8">
        <v>1.30859790358283E-2</v>
      </c>
      <c r="X420">
        <v>1.9568822868942001E-2</v>
      </c>
      <c r="Y420" s="8">
        <v>2.5376901662560802E-2</v>
      </c>
      <c r="Z420" s="8">
        <v>3.2702250336406703E-2</v>
      </c>
      <c r="AA420" s="8">
        <v>4.0170857680696899E-2</v>
      </c>
      <c r="AB420" s="8">
        <v>4.69593055053475E-2</v>
      </c>
    </row>
    <row r="421" spans="1:28" x14ac:dyDescent="0.55000000000000004">
      <c r="A421">
        <v>603.99999999999</v>
      </c>
      <c r="B421" s="8">
        <v>9.9441819203426901E-2</v>
      </c>
      <c r="C421" s="8">
        <v>1.28411019542177E-5</v>
      </c>
      <c r="D421">
        <v>2.2458104197419998E-3</v>
      </c>
      <c r="E421" s="8">
        <v>9.1978691376531693E-3</v>
      </c>
      <c r="F421" s="8">
        <v>1.8094609178942501E-2</v>
      </c>
      <c r="G421">
        <v>2.5898533837155999E-2</v>
      </c>
      <c r="H421" s="8">
        <v>3.5112303189915602E-2</v>
      </c>
      <c r="I421" s="8">
        <v>4.3852176156431298E-2</v>
      </c>
      <c r="J421" s="8">
        <v>5.2266882551011098E-2</v>
      </c>
      <c r="K421" s="8">
        <v>7.0001744490020196E-2</v>
      </c>
      <c r="L421">
        <v>0.10485188258636299</v>
      </c>
      <c r="M421">
        <v>0.141546790756156</v>
      </c>
      <c r="N421">
        <v>0.174635489577397</v>
      </c>
      <c r="V421">
        <v>603.99999999999</v>
      </c>
      <c r="W421" s="8">
        <v>1.2588899621217699E-2</v>
      </c>
      <c r="X421" s="8">
        <v>1.8896499334964401E-2</v>
      </c>
      <c r="Y421" s="8">
        <v>2.4507009745393601E-2</v>
      </c>
      <c r="Z421" s="8">
        <v>3.1480357633559199E-2</v>
      </c>
      <c r="AA421" s="8">
        <v>3.8716876156636902E-2</v>
      </c>
      <c r="AB421">
        <v>4.5210433198292002E-2</v>
      </c>
    </row>
    <row r="422" spans="1:28" x14ac:dyDescent="0.55000000000000004">
      <c r="A422">
        <v>604.99999999998897</v>
      </c>
      <c r="B422" s="8">
        <v>9.9568283209187897E-2</v>
      </c>
      <c r="C422" s="8">
        <v>1.6750207241834801E-5</v>
      </c>
      <c r="D422" s="8">
        <v>2.0337925187897698E-3</v>
      </c>
      <c r="E422" s="8">
        <v>8.9108542391587893E-3</v>
      </c>
      <c r="F422" s="8">
        <v>1.7422128114730401E-2</v>
      </c>
      <c r="G422" s="8">
        <v>2.4892417305562499E-2</v>
      </c>
      <c r="H422" s="8">
        <v>3.3881171413032297E-2</v>
      </c>
      <c r="I422" s="8">
        <v>4.2200993115259697E-2</v>
      </c>
      <c r="J422" s="8">
        <v>5.0405788596320597E-2</v>
      </c>
      <c r="K422" s="8">
        <v>6.7576720131750603E-2</v>
      </c>
      <c r="L422">
        <v>0.10099966381985601</v>
      </c>
      <c r="M422">
        <v>0.13609819954403399</v>
      </c>
      <c r="N422">
        <v>0.168150666938754</v>
      </c>
      <c r="V422">
        <v>604.99999999998897</v>
      </c>
      <c r="W422" s="8">
        <v>1.2232077371626401E-2</v>
      </c>
      <c r="X422" s="8">
        <v>1.8258628215623199E-2</v>
      </c>
      <c r="Y422" s="8">
        <v>2.36270347331323E-2</v>
      </c>
      <c r="Z422" s="8">
        <v>3.0419392764181201E-2</v>
      </c>
      <c r="AA422" s="8">
        <v>3.7356933134918301E-2</v>
      </c>
      <c r="AB422" s="8">
        <v>4.3599813106610798E-2</v>
      </c>
    </row>
    <row r="423" spans="1:28" x14ac:dyDescent="0.55000000000000004">
      <c r="A423">
        <v>605.99999999998795</v>
      </c>
      <c r="B423" s="8">
        <v>9.9642724184661594E-2</v>
      </c>
      <c r="C423" s="8">
        <v>2.0659312529451801E-5</v>
      </c>
      <c r="D423" s="8">
        <v>2.0905337027984101E-3</v>
      </c>
      <c r="E423" s="8">
        <v>8.5034897565538208E-3</v>
      </c>
      <c r="F423" s="8">
        <v>1.68487924285309E-2</v>
      </c>
      <c r="G423" s="8">
        <v>2.4098860458796799E-2</v>
      </c>
      <c r="H423" s="8">
        <v>3.2612344849457603E-2</v>
      </c>
      <c r="I423">
        <v>4.0777879023817E-2</v>
      </c>
      <c r="J423" s="8">
        <v>4.8595983071868402E-2</v>
      </c>
      <c r="K423" s="8">
        <v>6.5007013256585894E-2</v>
      </c>
      <c r="L423" s="8">
        <v>9.7365574519284598E-2</v>
      </c>
      <c r="M423">
        <v>0.13137460222960201</v>
      </c>
      <c r="N423">
        <v>0.16178307690559801</v>
      </c>
      <c r="V423">
        <v>605.99999999998795</v>
      </c>
      <c r="W423" s="8">
        <v>1.1844686746901201E-2</v>
      </c>
      <c r="X423" s="8">
        <v>1.7747939722239901E-2</v>
      </c>
      <c r="Y423" s="8">
        <v>2.2892781859430798E-2</v>
      </c>
      <c r="Z423" s="8">
        <v>2.9470522413404799E-2</v>
      </c>
      <c r="AA423" s="8">
        <v>3.6013589732403498E-2</v>
      </c>
      <c r="AB423" s="8">
        <v>4.1878686424955097E-2</v>
      </c>
    </row>
    <row r="424" spans="1:28" x14ac:dyDescent="0.55000000000000004">
      <c r="A424">
        <v>606.99999999998704</v>
      </c>
      <c r="B424" s="8">
        <v>9.98677755096085E-2</v>
      </c>
      <c r="C424" s="8">
        <v>2.4568417817068899E-5</v>
      </c>
      <c r="D424" s="8">
        <v>1.8790675377922501E-3</v>
      </c>
      <c r="E424" s="8">
        <v>8.0865029815547305E-3</v>
      </c>
      <c r="F424" s="8">
        <v>1.6050628331899301E-2</v>
      </c>
      <c r="G424" s="8">
        <v>2.3066200778178302E-2</v>
      </c>
      <c r="H424" s="8">
        <v>3.1303552080938803E-2</v>
      </c>
      <c r="I424" s="8">
        <v>3.9006908616419499E-2</v>
      </c>
      <c r="J424" s="8">
        <v>4.6523082677428398E-2</v>
      </c>
      <c r="K424" s="8">
        <v>6.2396939139196202E-2</v>
      </c>
      <c r="L424" s="8">
        <v>9.3432764639404198E-2</v>
      </c>
      <c r="M424">
        <v>0.12591263499417299</v>
      </c>
      <c r="N424">
        <v>0.15528460861838</v>
      </c>
      <c r="V424">
        <v>606.99999999998704</v>
      </c>
      <c r="W424" s="8">
        <v>1.13514265094033E-2</v>
      </c>
      <c r="X424" s="8">
        <v>1.69438876504273E-2</v>
      </c>
      <c r="Y424" s="8">
        <v>2.1872363847272602E-2</v>
      </c>
      <c r="Z424" s="8">
        <v>2.82221024345699E-2</v>
      </c>
      <c r="AA424" s="8">
        <v>3.4544277976747098E-2</v>
      </c>
      <c r="AB424" s="8">
        <v>4.03945514183374E-2</v>
      </c>
    </row>
    <row r="425" spans="1:28" x14ac:dyDescent="0.55000000000000004">
      <c r="A425">
        <v>607.99999999998602</v>
      </c>
      <c r="B425">
        <v>0.10014706597751</v>
      </c>
      <c r="C425" s="8">
        <v>2.8477523104685899E-5</v>
      </c>
      <c r="D425" s="8">
        <v>1.71461643377621E-3</v>
      </c>
      <c r="E425" s="8">
        <v>7.6945798099936798E-3</v>
      </c>
      <c r="F425">
        <v>1.5246018312687E-2</v>
      </c>
      <c r="G425" s="8">
        <v>2.2070020967178899E-2</v>
      </c>
      <c r="H425" s="8">
        <v>2.99382124594256E-2</v>
      </c>
      <c r="I425" s="8">
        <v>3.7318847064635501E-2</v>
      </c>
      <c r="J425" s="8">
        <v>4.4582800095668298E-2</v>
      </c>
      <c r="K425" s="8">
        <v>5.9793187486635799E-2</v>
      </c>
      <c r="L425" s="8">
        <v>8.9493122231460498E-2</v>
      </c>
      <c r="M425">
        <v>0.120944630207142</v>
      </c>
      <c r="N425">
        <v>0.14909133042349701</v>
      </c>
      <c r="V425">
        <v>607.99999999998602</v>
      </c>
      <c r="W425" s="8">
        <v>1.08555891546765E-2</v>
      </c>
      <c r="X425" s="8">
        <v>1.62309837531746E-2</v>
      </c>
      <c r="Y425" s="8">
        <v>2.0902237961162601E-2</v>
      </c>
      <c r="Z425" s="8">
        <v>2.7106133548812399E-2</v>
      </c>
      <c r="AA425">
        <v>3.3115788402210002E-2</v>
      </c>
      <c r="AB425" s="8">
        <v>3.8504034290921599E-2</v>
      </c>
    </row>
    <row r="426" spans="1:28" x14ac:dyDescent="0.55000000000000004">
      <c r="A426">
        <v>608.99999999998499</v>
      </c>
      <c r="B426">
        <v>0.10017588607932899</v>
      </c>
      <c r="C426" s="8">
        <v>3.2386628392303102E-5</v>
      </c>
      <c r="D426" s="8">
        <v>1.7387646118691401E-3</v>
      </c>
      <c r="E426" s="8">
        <v>7.5426717999574301E-3</v>
      </c>
      <c r="F426" s="8">
        <v>1.4834576730547199E-2</v>
      </c>
      <c r="G426" s="8">
        <v>2.1211924268816199E-2</v>
      </c>
      <c r="H426" s="8">
        <v>2.8956911390786901E-2</v>
      </c>
      <c r="I426" s="8">
        <v>3.5948603253851602E-2</v>
      </c>
      <c r="J426" s="8">
        <v>4.2752265190996799E-2</v>
      </c>
      <c r="K426" s="8">
        <v>5.7421500054851297E-2</v>
      </c>
      <c r="L426">
        <v>8.5925111711005003E-2</v>
      </c>
      <c r="M426">
        <v>0.116208094744765</v>
      </c>
      <c r="N426">
        <v>0.14270786535594901</v>
      </c>
      <c r="V426">
        <v>608.99999999998499</v>
      </c>
      <c r="W426" s="8">
        <v>1.0749879153925401E-2</v>
      </c>
      <c r="X426" s="8">
        <v>1.5656375887730702E-2</v>
      </c>
      <c r="Y426" s="8">
        <v>2.0221250590999301E-2</v>
      </c>
      <c r="Z426" s="8">
        <v>2.61059014410908E-2</v>
      </c>
      <c r="AA426" s="8">
        <v>3.1985719406499101E-2</v>
      </c>
      <c r="AB426" s="8">
        <v>3.7190462008247299E-2</v>
      </c>
    </row>
    <row r="427" spans="1:28" x14ac:dyDescent="0.55000000000000004">
      <c r="A427">
        <v>609.99999999998397</v>
      </c>
      <c r="B427">
        <v>0.10037118438390399</v>
      </c>
      <c r="C427" s="8">
        <v>3.6295733679920098E-5</v>
      </c>
      <c r="D427" s="8">
        <v>1.6728486978543999E-3</v>
      </c>
      <c r="E427" s="8">
        <v>7.2537374203443597E-3</v>
      </c>
      <c r="F427" s="8">
        <v>1.4141655411282801E-2</v>
      </c>
      <c r="G427" s="8">
        <v>2.02957711019459E-2</v>
      </c>
      <c r="H427" s="8">
        <v>2.7426784881503598E-2</v>
      </c>
      <c r="I427" s="8">
        <v>3.43758854616028E-2</v>
      </c>
      <c r="J427" s="8">
        <v>4.1015489020764698E-2</v>
      </c>
      <c r="K427" s="8">
        <v>5.4923657537262201E-2</v>
      </c>
      <c r="L427">
        <v>8.2286308348208007E-2</v>
      </c>
      <c r="M427">
        <v>0.111466141190967</v>
      </c>
      <c r="N427">
        <v>0.13683779358790801</v>
      </c>
      <c r="V427">
        <v>609.99999999998397</v>
      </c>
      <c r="W427" s="8">
        <v>1.02316952740528E-2</v>
      </c>
      <c r="X427" s="8">
        <v>1.51761829737635E-2</v>
      </c>
      <c r="Y427" s="8">
        <v>1.9333026699817402E-2</v>
      </c>
      <c r="Z427" s="8">
        <v>2.5042109327380501E-2</v>
      </c>
      <c r="AA427" s="8">
        <v>3.0725256048564499E-2</v>
      </c>
      <c r="AB427" s="8">
        <v>3.5544788880726402E-2</v>
      </c>
    </row>
    <row r="428" spans="1:28" x14ac:dyDescent="0.55000000000000004">
      <c r="A428">
        <v>610.99999999998295</v>
      </c>
      <c r="B428">
        <v>0.10048046617650599</v>
      </c>
      <c r="C428" s="8">
        <v>4.0204838967537203E-5</v>
      </c>
      <c r="D428" s="8">
        <v>1.6574642425013001E-3</v>
      </c>
      <c r="E428" s="8">
        <v>6.9452024948705301E-3</v>
      </c>
      <c r="F428" s="8">
        <v>1.35656855644486E-2</v>
      </c>
      <c r="G428" s="8">
        <v>1.9435669025563099E-2</v>
      </c>
      <c r="H428" s="8">
        <v>2.63822834393867E-2</v>
      </c>
      <c r="I428" s="8">
        <v>3.2865354979271698E-2</v>
      </c>
      <c r="J428" s="8">
        <v>3.9239605960485299E-2</v>
      </c>
      <c r="K428" s="8">
        <v>5.2610189951952102E-2</v>
      </c>
      <c r="L428" s="8">
        <v>7.8768960723648501E-2</v>
      </c>
      <c r="M428">
        <v>0.106598025352426</v>
      </c>
      <c r="N428">
        <v>0.13104401105454799</v>
      </c>
      <c r="V428">
        <v>610.99999999998295</v>
      </c>
      <c r="W428" s="8">
        <v>9.9482129465180997E-3</v>
      </c>
      <c r="X428" s="8">
        <v>1.4595811435860299E-2</v>
      </c>
      <c r="Y428">
        <v>1.8654689726278002E-2</v>
      </c>
      <c r="Z428" s="8">
        <v>2.40199587872559E-2</v>
      </c>
      <c r="AA428" s="8">
        <v>2.93813263481713E-2</v>
      </c>
      <c r="AB428" s="8">
        <v>3.4206848068759198E-2</v>
      </c>
    </row>
    <row r="429" spans="1:28" x14ac:dyDescent="0.55000000000000004">
      <c r="A429">
        <v>611.99999999998204</v>
      </c>
      <c r="B429">
        <v>0.100560323280328</v>
      </c>
      <c r="C429" s="8">
        <v>4.41139442551542E-5</v>
      </c>
      <c r="D429" s="8">
        <v>1.59607576444306E-3</v>
      </c>
      <c r="E429" s="8">
        <v>6.7447300950576397E-3</v>
      </c>
      <c r="F429" s="8">
        <v>1.30207107598709E-2</v>
      </c>
      <c r="G429" s="8">
        <v>1.85200591296063E-2</v>
      </c>
      <c r="H429" s="8">
        <v>2.5260789237273099E-2</v>
      </c>
      <c r="I429" s="8">
        <v>3.1586243302716401E-2</v>
      </c>
      <c r="J429" s="8">
        <v>3.7550155097771702E-2</v>
      </c>
      <c r="K429" s="8">
        <v>5.0430924104357497E-2</v>
      </c>
      <c r="L429" s="8">
        <v>7.5402618877627794E-2</v>
      </c>
      <c r="M429">
        <v>0.102168228801304</v>
      </c>
      <c r="N429">
        <v>0.12520530854550599</v>
      </c>
      <c r="V429">
        <v>611.99999999998204</v>
      </c>
      <c r="W429" s="8">
        <v>9.6473818914341401E-3</v>
      </c>
      <c r="X429" s="8">
        <v>1.3982471571129701E-2</v>
      </c>
      <c r="Y429" s="8">
        <v>1.7927062845135198E-2</v>
      </c>
      <c r="Z429" s="8">
        <v>2.30739622038687E-2</v>
      </c>
      <c r="AA429" s="8">
        <v>2.82337923823693E-2</v>
      </c>
      <c r="AB429" s="8">
        <v>3.2870614116500697E-2</v>
      </c>
    </row>
    <row r="430" spans="1:28" x14ac:dyDescent="0.55000000000000004">
      <c r="A430">
        <v>612.99999999998101</v>
      </c>
      <c r="B430">
        <v>0.100715431649263</v>
      </c>
      <c r="C430" s="8">
        <v>4.8023049542771298E-5</v>
      </c>
      <c r="D430" s="8">
        <v>1.45519086901696E-3</v>
      </c>
      <c r="E430" s="8">
        <v>6.3445750424485498E-3</v>
      </c>
      <c r="F430" s="8">
        <v>1.23819685775699E-2</v>
      </c>
      <c r="G430" s="8">
        <v>1.77417507207581E-2</v>
      </c>
      <c r="H430" s="8">
        <v>2.4143648430483802E-2</v>
      </c>
      <c r="I430" s="8">
        <v>3.01033928345079E-2</v>
      </c>
      <c r="J430">
        <v>3.5835681432833999E-2</v>
      </c>
      <c r="K430">
        <v>4.8171916591380003E-2</v>
      </c>
      <c r="L430" s="8">
        <v>7.2112940265814704E-2</v>
      </c>
      <c r="M430">
        <v>9.7720575682973002E-2</v>
      </c>
      <c r="N430">
        <v>0.119610987251307</v>
      </c>
      <c r="V430">
        <v>612.99999999998101</v>
      </c>
      <c r="W430" s="8">
        <v>9.3223138332537408E-3</v>
      </c>
      <c r="X430" s="8">
        <v>1.3495443802840901E-2</v>
      </c>
      <c r="Y430" s="8">
        <v>1.7144106969835499E-2</v>
      </c>
      <c r="Z430" s="8">
        <v>2.2128583661860799E-2</v>
      </c>
      <c r="AA430" s="8">
        <v>2.7069907383585699E-2</v>
      </c>
      <c r="AB430" s="8">
        <v>3.11985702725401E-2</v>
      </c>
    </row>
    <row r="431" spans="1:28" x14ac:dyDescent="0.55000000000000004">
      <c r="A431">
        <v>613.99999999997999</v>
      </c>
      <c r="B431">
        <v>0.100876513902593</v>
      </c>
      <c r="C431" s="8">
        <v>5.1932154830388402E-5</v>
      </c>
      <c r="D431" s="8">
        <v>1.51706945938889E-3</v>
      </c>
      <c r="E431" s="8">
        <v>6.0610936344667604E-3</v>
      </c>
      <c r="F431" s="8">
        <v>1.19345272574341E-2</v>
      </c>
      <c r="G431">
        <v>1.6948059772946E-2</v>
      </c>
      <c r="H431" s="8">
        <v>2.2966535593717599E-2</v>
      </c>
      <c r="I431" s="8">
        <v>2.8761784222334202E-2</v>
      </c>
      <c r="J431" s="8">
        <v>3.4187259808377397E-2</v>
      </c>
      <c r="K431" s="8">
        <v>4.59578296156909E-2</v>
      </c>
      <c r="L431" s="8">
        <v>6.8859951953129397E-2</v>
      </c>
      <c r="M431" s="8">
        <v>9.32678555729098E-2</v>
      </c>
      <c r="N431">
        <v>0.11403574000924301</v>
      </c>
      <c r="V431">
        <v>613.99999999997999</v>
      </c>
      <c r="W431" s="8">
        <v>8.9574373440731905E-3</v>
      </c>
      <c r="X431" s="8">
        <v>1.2952566960803401E-2</v>
      </c>
      <c r="Y431" s="8">
        <v>1.63923055958555E-2</v>
      </c>
      <c r="Z431" s="8">
        <v>2.1147023845484898E-2</v>
      </c>
      <c r="AA431" s="8">
        <v>2.58142582543586E-2</v>
      </c>
      <c r="AB431">
        <v>2.9912272739178999E-2</v>
      </c>
    </row>
    <row r="432" spans="1:28" x14ac:dyDescent="0.55000000000000004">
      <c r="A432">
        <v>614.99999999997999</v>
      </c>
      <c r="B432">
        <v>0.101036102882172</v>
      </c>
      <c r="C432" s="8">
        <v>5.58412601180055E-5</v>
      </c>
      <c r="D432" s="8">
        <v>1.3538592854159101E-3</v>
      </c>
      <c r="E432" s="8">
        <v>5.9336636951977497E-3</v>
      </c>
      <c r="F432">
        <v>1.1448129938371999E-2</v>
      </c>
      <c r="G432" s="8">
        <v>1.6138530255550902E-2</v>
      </c>
      <c r="H432" s="8">
        <v>2.1935568495572301E-2</v>
      </c>
      <c r="I432" s="8">
        <v>2.7348409588610699E-2</v>
      </c>
      <c r="J432" s="8">
        <v>3.2568806377410303E-2</v>
      </c>
      <c r="K432" s="8">
        <v>4.3744484408166702E-2</v>
      </c>
      <c r="L432" s="8">
        <v>6.5442219717650393E-2</v>
      </c>
      <c r="M432" s="8">
        <v>8.9043762574359794E-2</v>
      </c>
      <c r="N432">
        <v>0.108523681454783</v>
      </c>
      <c r="V432">
        <v>614.99999999997999</v>
      </c>
      <c r="W432" s="8">
        <v>8.5938271550802699E-3</v>
      </c>
      <c r="X432" s="8">
        <v>1.2280253232892099E-2</v>
      </c>
      <c r="Y432" s="8">
        <v>1.56830226450318E-2</v>
      </c>
      <c r="Z432" s="8">
        <v>2.0158386805369601E-2</v>
      </c>
      <c r="AA432">
        <v>2.4595090217651001E-2</v>
      </c>
      <c r="AB432">
        <v>2.8538992016602999E-2</v>
      </c>
    </row>
    <row r="433" spans="1:28" x14ac:dyDescent="0.55000000000000004">
      <c r="A433">
        <v>615.99999999997897</v>
      </c>
      <c r="B433">
        <v>0.101215201894391</v>
      </c>
      <c r="C433" s="8">
        <v>5.9750365405622598E-5</v>
      </c>
      <c r="D433" s="8">
        <v>1.2627372135872201E-3</v>
      </c>
      <c r="E433" s="8">
        <v>5.5042094382408398E-3</v>
      </c>
      <c r="F433" s="8">
        <v>1.0884447461428699E-2</v>
      </c>
      <c r="G433" s="8">
        <v>1.5189355683044799E-2</v>
      </c>
      <c r="H433" s="8">
        <v>2.0784490702456901E-2</v>
      </c>
      <c r="I433" s="8">
        <v>2.59570476793076E-2</v>
      </c>
      <c r="J433" s="8">
        <v>3.0901498095147299E-2</v>
      </c>
      <c r="K433" s="8">
        <v>4.1638431411529397E-2</v>
      </c>
      <c r="L433" s="8">
        <v>6.2197501991844699E-2</v>
      </c>
      <c r="M433">
        <v>8.4792942079917E-2</v>
      </c>
      <c r="N433">
        <v>0.103063696864289</v>
      </c>
      <c r="V433">
        <v>615.99999999997897</v>
      </c>
      <c r="W433" s="8">
        <v>8.2079934611902008E-3</v>
      </c>
      <c r="X433" s="8">
        <v>1.1778881505011799E-2</v>
      </c>
      <c r="Y433" s="8">
        <v>1.4862123850929301E-2</v>
      </c>
      <c r="Z433" s="8">
        <v>1.9243748452953499E-2</v>
      </c>
      <c r="AA433" s="8">
        <v>2.3421808910749398E-2</v>
      </c>
      <c r="AB433" s="8">
        <v>2.7188876268959099E-2</v>
      </c>
    </row>
    <row r="434" spans="1:28" x14ac:dyDescent="0.55000000000000004">
      <c r="A434">
        <v>616.99999999997794</v>
      </c>
      <c r="B434">
        <v>0.10133299512449</v>
      </c>
      <c r="C434" s="8">
        <v>6.3659470693239601E-5</v>
      </c>
      <c r="D434" s="8">
        <v>1.26405248915405E-3</v>
      </c>
      <c r="E434" s="8">
        <v>5.3396144319639103E-3</v>
      </c>
      <c r="F434" s="8">
        <v>1.03120438921537E-2</v>
      </c>
      <c r="G434" s="8">
        <v>1.43941075581367E-2</v>
      </c>
      <c r="H434" s="8">
        <v>1.9839819995486199E-2</v>
      </c>
      <c r="I434">
        <v>2.4751387830706E-2</v>
      </c>
      <c r="J434" s="8">
        <v>2.9517523779594799E-2</v>
      </c>
      <c r="K434" s="8">
        <v>3.9565765690455501E-2</v>
      </c>
      <c r="L434" s="8">
        <v>5.9250322986866097E-2</v>
      </c>
      <c r="M434" s="8">
        <v>8.0660580569879806E-2</v>
      </c>
      <c r="N434" s="8">
        <v>9.7907805639640799E-2</v>
      </c>
      <c r="O434" s="8"/>
      <c r="P434" s="8"/>
      <c r="Q434" s="8"/>
      <c r="R434" s="8"/>
      <c r="S434" s="8"/>
      <c r="V434">
        <v>616.99999999997794</v>
      </c>
      <c r="W434" s="8">
        <v>7.9111767353818793E-3</v>
      </c>
      <c r="X434" s="8">
        <v>1.13233764170545E-2</v>
      </c>
      <c r="Y434" s="8">
        <v>1.42039524935057E-2</v>
      </c>
      <c r="Z434" s="8">
        <v>1.84232438431551E-2</v>
      </c>
      <c r="AA434">
        <v>2.2336758990642001E-2</v>
      </c>
      <c r="AB434" s="8">
        <v>2.5921146155777602E-2</v>
      </c>
    </row>
    <row r="435" spans="1:28" x14ac:dyDescent="0.55000000000000004">
      <c r="A435">
        <v>617.99999999997704</v>
      </c>
      <c r="B435">
        <v>0.101536686983747</v>
      </c>
      <c r="C435" s="8">
        <v>6.7568575980856706E-5</v>
      </c>
      <c r="D435" s="8">
        <v>1.23431059407314E-3</v>
      </c>
      <c r="E435" s="8">
        <v>4.9864758892608297E-3</v>
      </c>
      <c r="F435" s="8">
        <v>9.8046048361202093E-3</v>
      </c>
      <c r="G435" s="8">
        <v>1.36070552266538E-2</v>
      </c>
      <c r="H435" s="8">
        <v>1.8755510965355101E-2</v>
      </c>
      <c r="I435" s="8">
        <v>2.3430313039500099E-2</v>
      </c>
      <c r="J435" s="8">
        <v>2.7874330348217499E-2</v>
      </c>
      <c r="K435" s="8">
        <v>3.7453960935994103E-2</v>
      </c>
      <c r="L435" s="8">
        <v>5.6106761512184702E-2</v>
      </c>
      <c r="M435" s="8">
        <v>7.6524383372200494E-2</v>
      </c>
      <c r="N435" s="8">
        <v>9.2648045478175498E-2</v>
      </c>
      <c r="O435" s="8"/>
      <c r="P435" s="8"/>
      <c r="Q435" s="8"/>
      <c r="R435" s="8"/>
      <c r="S435" s="8"/>
      <c r="V435">
        <v>617.99999999997704</v>
      </c>
      <c r="W435" s="8">
        <v>7.5028078818769103E-3</v>
      </c>
      <c r="X435" s="8">
        <v>1.0769850882564901E-2</v>
      </c>
      <c r="Y435" s="8">
        <v>1.34581661274507E-2</v>
      </c>
      <c r="Z435" s="8">
        <v>1.7425625995312399E-2</v>
      </c>
      <c r="AA435" s="8">
        <v>2.1127789395383699E-2</v>
      </c>
      <c r="AB435" s="8">
        <v>2.4473383568710799E-2</v>
      </c>
    </row>
    <row r="436" spans="1:28" x14ac:dyDescent="0.55000000000000004">
      <c r="A436">
        <v>618.99999999997601</v>
      </c>
      <c r="B436">
        <v>0.101607623831085</v>
      </c>
      <c r="C436" s="8">
        <v>7.1477681268473797E-5</v>
      </c>
      <c r="D436" s="8">
        <v>1.23184738407029E-3</v>
      </c>
      <c r="E436" s="8">
        <v>4.7756042441673098E-3</v>
      </c>
      <c r="F436" s="8">
        <v>9.3177351975116396E-3</v>
      </c>
      <c r="G436" s="8">
        <v>1.30175910102903E-2</v>
      </c>
      <c r="H436" s="8">
        <v>1.78592830020163E-2</v>
      </c>
      <c r="I436" s="8">
        <v>2.2225552054201601E-2</v>
      </c>
      <c r="J436" s="8">
        <v>2.6437983462481801E-2</v>
      </c>
      <c r="K436" s="8">
        <v>3.5427458303278099E-2</v>
      </c>
      <c r="L436" s="8">
        <v>5.3187026815310103E-2</v>
      </c>
      <c r="M436" s="8">
        <v>7.2576187294219593E-2</v>
      </c>
      <c r="N436" s="8">
        <v>8.7710201183134898E-2</v>
      </c>
      <c r="O436" s="8"/>
      <c r="P436" s="8"/>
      <c r="Q436" s="8"/>
      <c r="R436" s="8"/>
      <c r="S436" s="8"/>
      <c r="V436">
        <v>618.99999999997601</v>
      </c>
      <c r="W436" s="8">
        <v>7.2866497281086299E-3</v>
      </c>
      <c r="X436" s="8">
        <v>1.0381176055441799E-2</v>
      </c>
      <c r="Y436" s="8">
        <v>1.28577119458978E-2</v>
      </c>
      <c r="Z436" s="8">
        <v>1.6565228718071499E-2</v>
      </c>
      <c r="AA436" s="8">
        <v>2.02178537163707E-2</v>
      </c>
      <c r="AB436" s="8">
        <v>2.32838206670717E-2</v>
      </c>
    </row>
    <row r="437" spans="1:28" x14ac:dyDescent="0.55000000000000004">
      <c r="A437">
        <v>619.99999999997499</v>
      </c>
      <c r="B437">
        <v>0.101721232691822</v>
      </c>
      <c r="C437" s="8">
        <v>7.5386786556090902E-5</v>
      </c>
      <c r="D437" s="8">
        <v>1.23947932285637E-3</v>
      </c>
      <c r="E437" s="8">
        <v>4.5506697916937299E-3</v>
      </c>
      <c r="F437" s="8">
        <v>8.7818883069665007E-3</v>
      </c>
      <c r="G437" s="8">
        <v>1.2285176625549499E-2</v>
      </c>
      <c r="H437" s="8">
        <v>1.6801022506165698E-2</v>
      </c>
      <c r="I437" s="8">
        <v>2.0944439367762101E-2</v>
      </c>
      <c r="J437" s="8">
        <v>2.4908038586343498E-2</v>
      </c>
      <c r="K437" s="8">
        <v>3.3493493498320502E-2</v>
      </c>
      <c r="L437">
        <v>5.0288183328247998E-2</v>
      </c>
      <c r="M437" s="8">
        <v>6.8662661854767701E-2</v>
      </c>
      <c r="N437" s="8">
        <v>8.28672511380599E-2</v>
      </c>
      <c r="O437" s="8"/>
      <c r="P437" s="8"/>
      <c r="Q437" s="8"/>
      <c r="R437" s="8"/>
      <c r="S437" s="8"/>
      <c r="V437">
        <v>619.99999999997499</v>
      </c>
      <c r="W437" s="8">
        <v>6.9974542705093703E-3</v>
      </c>
      <c r="X437" s="8">
        <v>9.9675987954092604E-3</v>
      </c>
      <c r="Y437" s="8">
        <v>1.2197197539753899E-2</v>
      </c>
      <c r="Z437" s="8">
        <v>1.57963235151658E-2</v>
      </c>
      <c r="AA437" s="8">
        <v>1.9219520342555502E-2</v>
      </c>
      <c r="AB437" s="8">
        <v>2.1981301133333499E-2</v>
      </c>
    </row>
    <row r="438" spans="1:28" x14ac:dyDescent="0.55000000000000004">
      <c r="A438">
        <v>620.99999999997397</v>
      </c>
      <c r="B438">
        <v>0.101895704161979</v>
      </c>
      <c r="C438" s="8">
        <v>7.9295891843707899E-5</v>
      </c>
      <c r="D438" s="8">
        <v>1.1755620782782799E-3</v>
      </c>
      <c r="E438" s="8">
        <v>4.3061410879237502E-3</v>
      </c>
      <c r="F438" s="8">
        <v>8.3422345012433806E-3</v>
      </c>
      <c r="G438" s="8">
        <v>1.14983465078205E-2</v>
      </c>
      <c r="H438" s="8">
        <v>1.5815342818443899E-2</v>
      </c>
      <c r="I438" s="8">
        <v>1.9688290461436199E-2</v>
      </c>
      <c r="J438" s="8">
        <v>2.3485959129678598E-2</v>
      </c>
      <c r="K438" s="8">
        <v>3.1557300276752097E-2</v>
      </c>
      <c r="L438" s="8">
        <v>4.7343605010421397E-2</v>
      </c>
      <c r="M438" s="8">
        <v>6.4816329470645098E-2</v>
      </c>
      <c r="N438" s="8">
        <v>7.79848079032954E-2</v>
      </c>
      <c r="O438" s="8"/>
      <c r="P438" s="8"/>
      <c r="Q438" s="8"/>
      <c r="R438" s="8"/>
      <c r="S438" s="8"/>
      <c r="V438">
        <v>620.99999999997397</v>
      </c>
      <c r="W438" s="8">
        <v>6.6955232067223303E-3</v>
      </c>
      <c r="X438" s="8">
        <v>9.4642303974669401E-3</v>
      </c>
      <c r="Y438" s="8">
        <v>1.1630095120481901E-2</v>
      </c>
      <c r="Z438" s="8">
        <v>1.4958327721368099E-2</v>
      </c>
      <c r="AA438" s="8">
        <v>1.79930812337596E-2</v>
      </c>
      <c r="AB438" s="8">
        <v>2.0807384389737199E-2</v>
      </c>
    </row>
    <row r="439" spans="1:28" x14ac:dyDescent="0.55000000000000004">
      <c r="A439">
        <v>621.99999999997306</v>
      </c>
      <c r="B439">
        <v>0.102036846300965</v>
      </c>
      <c r="C439" s="8">
        <v>8.3204997131325003E-5</v>
      </c>
      <c r="D439" s="8">
        <v>1.1098221602756299E-3</v>
      </c>
      <c r="E439" s="8">
        <v>4.0968422037959296E-3</v>
      </c>
      <c r="F439" s="8">
        <v>7.8155528540236208E-3</v>
      </c>
      <c r="G439" s="8">
        <v>1.0770213005821899E-2</v>
      </c>
      <c r="H439" s="8">
        <v>1.4857583653117099E-2</v>
      </c>
      <c r="I439">
        <v>1.8551659454424999E-2</v>
      </c>
      <c r="J439" s="8">
        <v>2.2102575631700799E-2</v>
      </c>
      <c r="K439" s="8">
        <v>2.9646600620772699E-2</v>
      </c>
      <c r="L439" s="8">
        <v>4.4630218413654901E-2</v>
      </c>
      <c r="M439" s="8">
        <v>6.0940308306002902E-2</v>
      </c>
      <c r="N439" s="8">
        <v>7.3102456169406305E-2</v>
      </c>
      <c r="O439" s="8"/>
      <c r="P439" s="8"/>
      <c r="Q439" s="8"/>
      <c r="R439" s="8"/>
      <c r="S439" s="8"/>
      <c r="V439">
        <v>621.99999999997306</v>
      </c>
      <c r="W439" s="8">
        <v>6.4921685308823602E-3</v>
      </c>
      <c r="X439" s="8">
        <v>8.9644598422612808E-3</v>
      </c>
      <c r="Y439" s="8">
        <v>1.1019292949987301E-2</v>
      </c>
      <c r="Z439" s="8">
        <v>1.41261945253945E-2</v>
      </c>
      <c r="AA439" s="8">
        <v>1.6957846325886799E-2</v>
      </c>
      <c r="AB439" s="8">
        <v>1.96138137831076E-2</v>
      </c>
    </row>
    <row r="440" spans="1:28" x14ac:dyDescent="0.55000000000000004">
      <c r="A440">
        <v>622.99999999997203</v>
      </c>
      <c r="B440">
        <v>0.102285086914194</v>
      </c>
      <c r="C440" s="8">
        <v>8.7114102418942095E-5</v>
      </c>
      <c r="D440" s="8">
        <v>9.6534556283418501E-4</v>
      </c>
      <c r="E440" s="8">
        <v>3.80558572860394E-3</v>
      </c>
      <c r="F440" s="8">
        <v>7.2312764800395099E-3</v>
      </c>
      <c r="G440" s="8">
        <v>9.9919033632392008E-3</v>
      </c>
      <c r="H440" s="8">
        <v>1.3786556665959401E-2</v>
      </c>
      <c r="I440" s="8">
        <v>1.7331055775831699E-2</v>
      </c>
      <c r="J440" s="8">
        <v>2.0549805278167101E-2</v>
      </c>
      <c r="K440" s="8">
        <v>2.7645902273832599E-2</v>
      </c>
      <c r="L440">
        <v>4.1688994637350998E-2</v>
      </c>
      <c r="M440" s="8">
        <v>5.7069256294656298E-2</v>
      </c>
      <c r="N440" s="8">
        <v>6.8262589175460797E-2</v>
      </c>
      <c r="O440" s="8"/>
      <c r="P440" s="8"/>
      <c r="Q440" s="8"/>
      <c r="R440" s="8"/>
      <c r="S440" s="8"/>
      <c r="V440">
        <v>622.99999999997203</v>
      </c>
      <c r="W440" s="8">
        <v>6.0866940077596203E-3</v>
      </c>
      <c r="X440" s="8">
        <v>8.3677275172320906E-3</v>
      </c>
      <c r="Y440" s="8">
        <v>1.0271006903867499E-2</v>
      </c>
      <c r="Z440" s="8">
        <v>1.3200530134312501E-2</v>
      </c>
      <c r="AA440" s="8">
        <v>1.5857247238645299E-2</v>
      </c>
      <c r="AB440" s="8">
        <v>1.8258794303933599E-2</v>
      </c>
    </row>
    <row r="441" spans="1:28" x14ac:dyDescent="0.55000000000000004">
      <c r="A441">
        <v>623.99999999997101</v>
      </c>
      <c r="B441">
        <v>0.102444034281877</v>
      </c>
      <c r="C441" s="8">
        <v>7.9112007195648304E-5</v>
      </c>
      <c r="D441" s="8">
        <v>8.8643358494259398E-4</v>
      </c>
      <c r="E441" s="8">
        <v>3.4314629153131002E-3</v>
      </c>
      <c r="F441" s="8">
        <v>6.7850770133067399E-3</v>
      </c>
      <c r="G441" s="8">
        <v>9.2830761358822407E-3</v>
      </c>
      <c r="H441" s="8">
        <v>1.2842563923423899E-2</v>
      </c>
      <c r="I441" s="8">
        <v>1.6120357258964602E-2</v>
      </c>
      <c r="J441">
        <v>1.9112589413779E-2</v>
      </c>
      <c r="K441" s="8">
        <v>2.58192669117949E-2</v>
      </c>
      <c r="L441" s="8">
        <v>3.8910708998527603E-2</v>
      </c>
      <c r="M441" s="8">
        <v>5.3391373779890297E-2</v>
      </c>
      <c r="N441" s="8">
        <v>6.3614150315685195E-2</v>
      </c>
      <c r="O441" s="8"/>
      <c r="P441" s="8"/>
      <c r="Q441" s="8"/>
      <c r="R441" s="8"/>
      <c r="S441" s="8"/>
      <c r="V441">
        <v>623.99999999997101</v>
      </c>
      <c r="W441" s="8">
        <v>5.7888854229850902E-3</v>
      </c>
      <c r="X441" s="8">
        <v>7.8737703511657896E-3</v>
      </c>
      <c r="Y441" s="8">
        <v>9.6080322110390394E-3</v>
      </c>
      <c r="Z441" s="8">
        <v>1.23542540686694E-2</v>
      </c>
      <c r="AA441" s="8">
        <v>1.4808407542889699E-2</v>
      </c>
      <c r="AB441" s="8">
        <v>1.7040094356448401E-2</v>
      </c>
    </row>
    <row r="442" spans="1:28" x14ac:dyDescent="0.55000000000000004">
      <c r="A442">
        <v>624.99999999996999</v>
      </c>
      <c r="B442">
        <v>0.10254491083985801</v>
      </c>
      <c r="C442" s="8">
        <v>9.9007206430063401E-5</v>
      </c>
      <c r="D442" s="8">
        <v>8.8664027194974501E-4</v>
      </c>
      <c r="E442" s="8">
        <v>3.2585821339942999E-3</v>
      </c>
      <c r="F442" s="8">
        <v>6.3712612414583E-3</v>
      </c>
      <c r="G442" s="8">
        <v>8.6646315920715592E-3</v>
      </c>
      <c r="H442">
        <v>1.193422945458E-2</v>
      </c>
      <c r="I442" s="8">
        <v>1.50143469781144E-2</v>
      </c>
      <c r="J442" s="8">
        <v>1.7802325126127401E-2</v>
      </c>
      <c r="K442" s="8">
        <v>2.3968354009232699E-2</v>
      </c>
      <c r="L442" s="8">
        <v>3.6307752210626099E-2</v>
      </c>
      <c r="M442" s="8">
        <v>4.9692885440653499E-2</v>
      </c>
      <c r="N442" s="8">
        <v>5.91234121789685E-2</v>
      </c>
      <c r="O442" s="8"/>
      <c r="P442" s="8"/>
      <c r="Q442" s="8"/>
      <c r="R442" s="8"/>
      <c r="S442" s="8"/>
      <c r="V442">
        <v>624.99999999996999</v>
      </c>
      <c r="W442" s="8">
        <v>5.4350555186880199E-3</v>
      </c>
      <c r="X442" s="8">
        <v>7.4771829082355499E-3</v>
      </c>
      <c r="Y442" s="8">
        <v>9.0431660299910305E-3</v>
      </c>
      <c r="Z442" s="8">
        <v>1.16498404790662E-2</v>
      </c>
      <c r="AA442" s="8">
        <v>1.3877722659586599E-2</v>
      </c>
      <c r="AB442">
        <v>1.5942327319505002E-2</v>
      </c>
    </row>
    <row r="443" spans="1:28" x14ac:dyDescent="0.55000000000000004">
      <c r="A443">
        <v>625.99999999996999</v>
      </c>
      <c r="B443">
        <v>0.10263894789321</v>
      </c>
      <c r="C443" s="8">
        <v>1.6301031483688901E-4</v>
      </c>
      <c r="D443" s="8">
        <v>8.9666890527746604E-4</v>
      </c>
      <c r="E443" s="8">
        <v>3.1749335254915999E-3</v>
      </c>
      <c r="F443" s="8">
        <v>5.9072291952538001E-3</v>
      </c>
      <c r="G443" s="8">
        <v>8.0542151206279503E-3</v>
      </c>
      <c r="H443" s="8">
        <v>1.1169064594041199E-2</v>
      </c>
      <c r="I443" s="8">
        <v>1.39553961608085E-2</v>
      </c>
      <c r="J443" s="8">
        <v>1.6467913272541899E-2</v>
      </c>
      <c r="K443" s="8">
        <v>2.21870830047045E-2</v>
      </c>
      <c r="L443" s="8">
        <v>3.3714683561632403E-2</v>
      </c>
      <c r="M443" s="8">
        <v>4.61012197034723E-2</v>
      </c>
      <c r="N443" s="8">
        <v>5.4687368256694201E-2</v>
      </c>
      <c r="O443" s="8"/>
      <c r="P443" s="8"/>
      <c r="Q443" s="8"/>
      <c r="R443" s="8"/>
      <c r="S443" s="8"/>
      <c r="V443">
        <v>625.99999999996999</v>
      </c>
      <c r="W443" s="8">
        <v>5.16936914334311E-3</v>
      </c>
      <c r="X443" s="8">
        <v>7.0432448167863796E-3</v>
      </c>
      <c r="Y443" s="8">
        <v>8.47595400448517E-3</v>
      </c>
      <c r="Z443" s="8">
        <v>1.09350229933245E-2</v>
      </c>
      <c r="AA443" s="8">
        <v>1.29647827332941E-2</v>
      </c>
      <c r="AB443" s="8">
        <v>1.4875312004147901E-2</v>
      </c>
    </row>
    <row r="444" spans="1:28" x14ac:dyDescent="0.55000000000000004">
      <c r="A444">
        <v>626.99999999996896</v>
      </c>
      <c r="B444">
        <v>0.102731661342508</v>
      </c>
      <c r="C444" s="8">
        <v>2.4109385863833299E-4</v>
      </c>
      <c r="D444" s="8">
        <v>8.76598472571803E-4</v>
      </c>
      <c r="E444" s="8">
        <v>2.9797192904837499E-3</v>
      </c>
      <c r="F444" s="8">
        <v>5.5281752075284898E-3</v>
      </c>
      <c r="G444" s="8">
        <v>7.4310909866590101E-3</v>
      </c>
      <c r="H444" s="8">
        <v>1.04145383298425E-2</v>
      </c>
      <c r="I444" s="8">
        <v>1.2843733281502101E-2</v>
      </c>
      <c r="J444">
        <v>1.524190300625E-2</v>
      </c>
      <c r="K444" s="8">
        <v>2.04985715381233E-2</v>
      </c>
      <c r="L444" s="8">
        <v>3.1102636495430401E-2</v>
      </c>
      <c r="M444" s="8">
        <v>4.2546557624574301E-2</v>
      </c>
      <c r="N444" s="8">
        <v>5.04370611552983E-2</v>
      </c>
      <c r="O444" s="8"/>
      <c r="P444" s="8"/>
      <c r="Q444" s="8"/>
      <c r="R444" s="8"/>
      <c r="S444" s="8"/>
      <c r="V444">
        <v>626.99999999996896</v>
      </c>
      <c r="W444" s="8">
        <v>5.0331372002466101E-3</v>
      </c>
      <c r="X444" s="8">
        <v>6.6929504009623003E-3</v>
      </c>
      <c r="Y444" s="8">
        <v>7.8941076304662704E-3</v>
      </c>
      <c r="Z444" s="8">
        <v>1.01720873778465E-2</v>
      </c>
      <c r="AA444" s="8">
        <v>1.2101169631903899E-2</v>
      </c>
      <c r="AB444" s="8">
        <v>1.38017230749156E-2</v>
      </c>
    </row>
    <row r="445" spans="1:28" x14ac:dyDescent="0.55000000000000004">
      <c r="A445">
        <v>627.99999999996805</v>
      </c>
      <c r="B445">
        <v>0.10297823012933301</v>
      </c>
      <c r="C445" s="8">
        <v>1.56748095633596E-4</v>
      </c>
      <c r="D445" s="8">
        <v>7.7885735095566404E-4</v>
      </c>
      <c r="E445" s="8">
        <v>2.6723538512695099E-3</v>
      </c>
      <c r="F445" s="8">
        <v>5.0923736647113501E-3</v>
      </c>
      <c r="G445" s="8">
        <v>6.6666314865747702E-3</v>
      </c>
      <c r="H445" s="8">
        <v>9.4194989583452106E-3</v>
      </c>
      <c r="I445" s="8">
        <v>1.17124309865843E-2</v>
      </c>
      <c r="J445">
        <v>1.3929626269325E-2</v>
      </c>
      <c r="K445" s="8">
        <v>1.8779013272476702E-2</v>
      </c>
      <c r="L445" s="8">
        <v>2.8595054150907399E-2</v>
      </c>
      <c r="M445" s="8">
        <v>3.8981003431457897E-2</v>
      </c>
      <c r="N445" s="8">
        <v>4.6072824736702399E-2</v>
      </c>
      <c r="O445" s="8"/>
      <c r="P445" s="8"/>
      <c r="Q445" s="8"/>
      <c r="R445" s="8"/>
      <c r="S445" s="8"/>
      <c r="V445">
        <v>627.99999999996805</v>
      </c>
      <c r="W445" s="8">
        <v>4.7189635275718799E-3</v>
      </c>
      <c r="X445" s="8">
        <v>6.1330056671450696E-3</v>
      </c>
      <c r="Y445" s="8">
        <v>7.29497202927457E-3</v>
      </c>
      <c r="Z445" s="8">
        <v>9.3595160085785892E-3</v>
      </c>
      <c r="AA445" s="8">
        <v>1.1127881218126899E-2</v>
      </c>
      <c r="AB445" s="8">
        <v>1.26280616425391E-2</v>
      </c>
    </row>
    <row r="446" spans="1:28" x14ac:dyDescent="0.55000000000000004">
      <c r="A446">
        <v>628.99999999996703</v>
      </c>
      <c r="B446">
        <v>0.103167860832626</v>
      </c>
      <c r="C446" s="8">
        <v>9.8987125025910597E-5</v>
      </c>
      <c r="D446" s="8">
        <v>7.1875724309762004E-4</v>
      </c>
      <c r="E446" s="8">
        <v>2.4268950037963999E-3</v>
      </c>
      <c r="F446" s="8">
        <v>4.6139481710891E-3</v>
      </c>
      <c r="G446" s="8">
        <v>5.9463907491824801E-3</v>
      </c>
      <c r="H446" s="8">
        <v>8.4834732129163808E-3</v>
      </c>
      <c r="I446" s="8">
        <v>1.0639918332848299E-2</v>
      </c>
      <c r="J446" s="8">
        <v>1.2622814632165399E-2</v>
      </c>
      <c r="K446" s="8">
        <v>1.7132465811623299E-2</v>
      </c>
      <c r="L446">
        <v>2.6139562441921001E-2</v>
      </c>
      <c r="M446" s="8">
        <v>3.5560410544813799E-2</v>
      </c>
      <c r="N446" s="8">
        <v>4.1901245976715101E-2</v>
      </c>
      <c r="O446" s="8"/>
      <c r="P446" s="8"/>
      <c r="Q446" s="8"/>
      <c r="R446" s="8"/>
      <c r="S446" s="8"/>
      <c r="V446">
        <v>628.99999999996703</v>
      </c>
      <c r="W446" s="8">
        <v>4.3858365941933097E-3</v>
      </c>
      <c r="X446" s="8">
        <v>5.7262473470326902E-3</v>
      </c>
      <c r="Y446" s="8">
        <v>6.6832102644655798E-3</v>
      </c>
      <c r="Z446" s="8">
        <v>8.6461786054566805E-3</v>
      </c>
      <c r="AA446">
        <v>1.0171315644724E-2</v>
      </c>
      <c r="AB446" s="8">
        <v>1.1556514712882399E-2</v>
      </c>
    </row>
    <row r="447" spans="1:28" x14ac:dyDescent="0.55000000000000004">
      <c r="A447">
        <v>629.99999999996601</v>
      </c>
      <c r="B447">
        <v>0.103251040401705</v>
      </c>
      <c r="C447" s="8">
        <v>1.71904351862133E-4</v>
      </c>
      <c r="D447" s="8">
        <v>6.9488397518718695E-4</v>
      </c>
      <c r="E447" s="8">
        <v>2.3386641679862198E-3</v>
      </c>
      <c r="F447" s="8">
        <v>4.3326845127547404E-3</v>
      </c>
      <c r="G447" s="8">
        <v>5.5665583713946504E-3</v>
      </c>
      <c r="H447" s="8">
        <v>7.7982405328838001E-3</v>
      </c>
      <c r="I447" s="8">
        <v>9.7062744423752293E-3</v>
      </c>
      <c r="J447" s="8">
        <v>1.15494073886031E-2</v>
      </c>
      <c r="K447" s="8">
        <v>1.5571665302746601E-2</v>
      </c>
      <c r="L447" s="8">
        <v>2.3885364524704401E-2</v>
      </c>
      <c r="M447" s="8">
        <v>3.2370526371585599E-2</v>
      </c>
      <c r="N447" s="8">
        <v>3.8054106505100903E-2</v>
      </c>
      <c r="O447" s="8"/>
      <c r="P447" s="8"/>
      <c r="Q447" s="8"/>
      <c r="R447" s="8"/>
      <c r="S447" s="8"/>
      <c r="V447">
        <v>629.99999999996601</v>
      </c>
      <c r="W447" s="8">
        <v>4.1636342522779002E-3</v>
      </c>
      <c r="X447" s="8">
        <v>5.3915043221802903E-3</v>
      </c>
      <c r="Y447" s="8">
        <v>6.1700588609147301E-3</v>
      </c>
      <c r="Z447" s="8">
        <v>8.0352569599196899E-3</v>
      </c>
      <c r="AA447" s="8">
        <v>9.4021084951182304E-3</v>
      </c>
      <c r="AB447" s="8">
        <v>1.0538458754538901E-2</v>
      </c>
    </row>
    <row r="448" spans="1:28" x14ac:dyDescent="0.55000000000000004">
      <c r="A448">
        <v>630.99999999996498</v>
      </c>
      <c r="B448">
        <v>0.103435408643999</v>
      </c>
      <c r="C448" s="8">
        <v>1.68302548750748E-4</v>
      </c>
      <c r="D448" s="8">
        <v>6.7101070727675299E-4</v>
      </c>
      <c r="E448" s="8">
        <v>2.0871680559109399E-3</v>
      </c>
      <c r="F448" s="8">
        <v>3.9511204251812104E-3</v>
      </c>
      <c r="G448" s="8">
        <v>4.9145818703784303E-3</v>
      </c>
      <c r="H448" s="8">
        <v>6.9969340517083501E-3</v>
      </c>
      <c r="I448" s="8">
        <v>8.7226265547012405E-3</v>
      </c>
      <c r="J448" s="8">
        <v>1.04524401438952E-2</v>
      </c>
      <c r="K448" s="8">
        <v>1.4016064251580199E-2</v>
      </c>
      <c r="L448" s="8">
        <v>2.1565557204671699E-2</v>
      </c>
      <c r="M448" s="8">
        <v>2.91668882069555E-2</v>
      </c>
      <c r="N448" s="8">
        <v>3.4150276341604502E-2</v>
      </c>
      <c r="O448" s="8"/>
      <c r="P448" s="8"/>
      <c r="Q448" s="8"/>
      <c r="R448" s="8"/>
      <c r="S448" s="8"/>
      <c r="V448">
        <v>630.99999999996498</v>
      </c>
      <c r="W448" s="8">
        <v>3.9850203282089597E-3</v>
      </c>
      <c r="X448" s="8">
        <v>4.9704157806365499E-3</v>
      </c>
      <c r="Y448" s="8">
        <v>5.6302309682021703E-3</v>
      </c>
      <c r="Z448" s="8">
        <v>7.3231074403148997E-3</v>
      </c>
      <c r="AA448" s="8">
        <v>8.4767289676013699E-3</v>
      </c>
      <c r="AB448" s="8">
        <v>9.5917337103728403E-3</v>
      </c>
    </row>
    <row r="449" spans="1:28" x14ac:dyDescent="0.55000000000000004">
      <c r="A449">
        <v>631.99999999996396</v>
      </c>
      <c r="B449">
        <v>0.10363340444843699</v>
      </c>
      <c r="C449" s="8">
        <v>4.7962472238770501E-5</v>
      </c>
      <c r="D449" s="8">
        <v>6.4713743936632001E-4</v>
      </c>
      <c r="E449" s="8">
        <v>1.8521157103488901E-3</v>
      </c>
      <c r="F449" s="8">
        <v>3.45466300393468E-3</v>
      </c>
      <c r="G449" s="8">
        <v>4.25881155080451E-3</v>
      </c>
      <c r="H449" s="8">
        <v>6.1356245845791101E-3</v>
      </c>
      <c r="I449" s="8">
        <v>7.72129162567106E-3</v>
      </c>
      <c r="J449" s="8">
        <v>9.1994821949816803E-3</v>
      </c>
      <c r="K449" s="8">
        <v>1.24445962093043E-2</v>
      </c>
      <c r="L449" s="8">
        <v>1.9284207931946198E-2</v>
      </c>
      <c r="M449" s="8">
        <v>2.61409133062529E-2</v>
      </c>
      <c r="N449" s="8">
        <v>3.0345518699696698E-2</v>
      </c>
      <c r="O449" s="8"/>
      <c r="P449" s="8"/>
      <c r="Q449" s="8"/>
      <c r="R449" s="8"/>
      <c r="S449" s="8"/>
      <c r="V449">
        <v>631.99999999996396</v>
      </c>
      <c r="W449" s="8">
        <v>3.6954015370985601E-3</v>
      </c>
      <c r="X449" s="8">
        <v>4.6335380544238296E-3</v>
      </c>
      <c r="Y449" s="8">
        <v>5.1046520261203996E-3</v>
      </c>
      <c r="Z449" s="8">
        <v>6.62105891096724E-3</v>
      </c>
      <c r="AA449" s="8">
        <v>7.6366030382143202E-3</v>
      </c>
      <c r="AB449" s="8">
        <v>8.7023191816094202E-3</v>
      </c>
    </row>
    <row r="450" spans="1:28" x14ac:dyDescent="0.55000000000000004">
      <c r="A450">
        <v>632.99999999996305</v>
      </c>
      <c r="B450">
        <v>0.103661758573467</v>
      </c>
      <c r="C450" s="8">
        <v>1.9263979523692501E-4</v>
      </c>
      <c r="D450" s="8">
        <v>6.2326417145588595E-4</v>
      </c>
      <c r="E450" s="8">
        <v>1.7107155591906001E-3</v>
      </c>
      <c r="F450" s="8">
        <v>3.2351912646834198E-3</v>
      </c>
      <c r="G450" s="8">
        <v>3.8961725092920099E-3</v>
      </c>
      <c r="H450" s="8">
        <v>5.6374281733056796E-3</v>
      </c>
      <c r="I450" s="8">
        <v>6.9603658719392903E-3</v>
      </c>
      <c r="J450" s="8">
        <v>8.3171324409984492E-3</v>
      </c>
      <c r="K450">
        <v>1.1105178915946E-2</v>
      </c>
      <c r="L450" s="8">
        <v>1.74470748910933E-2</v>
      </c>
      <c r="M450" s="8">
        <v>2.3472098936733899E-2</v>
      </c>
      <c r="N450" s="8">
        <v>2.6850267249234599E-2</v>
      </c>
      <c r="O450" s="8"/>
      <c r="P450" s="8"/>
      <c r="Q450" s="8"/>
      <c r="R450" s="8"/>
      <c r="S450" s="8"/>
      <c r="V450">
        <v>632.99999999996305</v>
      </c>
      <c r="W450" s="8">
        <v>3.5868490332240598E-3</v>
      </c>
      <c r="X450" s="8">
        <v>4.35028325634201E-3</v>
      </c>
      <c r="Y450" s="8">
        <v>4.7039147124596503E-3</v>
      </c>
      <c r="Z450" s="8">
        <v>6.02282272604324E-3</v>
      </c>
      <c r="AA450" s="8">
        <v>6.9330502217218003E-3</v>
      </c>
      <c r="AB450" s="8">
        <v>7.8714228554984007E-3</v>
      </c>
    </row>
    <row r="451" spans="1:28" x14ac:dyDescent="0.55000000000000004">
      <c r="A451">
        <v>633.99999999996203</v>
      </c>
      <c r="B451">
        <v>0.103912422382706</v>
      </c>
      <c r="C451" s="8">
        <v>1.36898033849288E-4</v>
      </c>
      <c r="D451" s="8">
        <v>5.9939090354545297E-4</v>
      </c>
      <c r="E451">
        <v>1.526057246812E-3</v>
      </c>
      <c r="F451" s="8">
        <v>2.8346355216082998E-3</v>
      </c>
      <c r="G451" s="8">
        <v>3.3095928661250199E-3</v>
      </c>
      <c r="H451" s="8">
        <v>4.8494490517007197E-3</v>
      </c>
      <c r="I451" s="8">
        <v>6.0188045726317302E-3</v>
      </c>
      <c r="J451" s="8">
        <v>7.1510685235755198E-3</v>
      </c>
      <c r="K451" s="8">
        <v>9.6738277061272394E-3</v>
      </c>
      <c r="L451" s="8">
        <v>1.5255314495768901E-2</v>
      </c>
      <c r="M451" s="8">
        <v>2.0430624163603101E-2</v>
      </c>
      <c r="N451" s="8">
        <v>2.3248943471791201E-2</v>
      </c>
      <c r="O451" s="8"/>
      <c r="P451" s="8"/>
      <c r="Q451" s="8"/>
      <c r="R451" s="8"/>
      <c r="S451" s="8"/>
      <c r="V451">
        <v>633.99999999996203</v>
      </c>
      <c r="W451" s="8">
        <v>3.2137140625886499E-3</v>
      </c>
      <c r="X451" s="8">
        <v>3.9071564851082497E-3</v>
      </c>
      <c r="Y451" s="8">
        <v>4.13225188790121E-3</v>
      </c>
      <c r="Z451" s="8">
        <v>5.3363759216074596E-3</v>
      </c>
      <c r="AA451" s="8">
        <v>6.2379202705695001E-3</v>
      </c>
      <c r="AB451">
        <v>6.8928916803140004E-3</v>
      </c>
    </row>
    <row r="452" spans="1:28" x14ac:dyDescent="0.55000000000000004">
      <c r="A452">
        <v>634.99999999996101</v>
      </c>
      <c r="B452">
        <v>0.10408528168582</v>
      </c>
      <c r="C452" s="8">
        <v>1.2860539606000899E-4</v>
      </c>
      <c r="D452" s="8">
        <v>5.7551763563501999E-4</v>
      </c>
      <c r="E452" s="8">
        <v>1.41576532923583E-3</v>
      </c>
      <c r="F452" s="8">
        <v>2.43778319433507E-3</v>
      </c>
      <c r="G452" s="8">
        <v>2.89217861564801E-3</v>
      </c>
      <c r="H452" s="8">
        <v>4.1459040513833704E-3</v>
      </c>
      <c r="I452" s="8">
        <v>5.0491569542463503E-3</v>
      </c>
      <c r="J452" s="8">
        <v>6.1588579703287299E-3</v>
      </c>
      <c r="K452" s="8">
        <v>8.1378170466670906E-3</v>
      </c>
      <c r="L452" s="8">
        <v>1.33096615077733E-2</v>
      </c>
      <c r="M452">
        <v>1.7754231158195001E-2</v>
      </c>
      <c r="N452" s="8">
        <v>1.98732925972133E-2</v>
      </c>
      <c r="O452" s="8"/>
      <c r="P452" s="8"/>
      <c r="Q452" s="8"/>
      <c r="R452" s="8"/>
      <c r="S452" s="8"/>
      <c r="V452">
        <v>634.99999999996101</v>
      </c>
      <c r="W452" s="8">
        <v>2.9885365171075499E-3</v>
      </c>
      <c r="X452" s="8">
        <v>3.5156734713937599E-3</v>
      </c>
      <c r="Y452" s="8">
        <v>3.7312971968928199E-3</v>
      </c>
      <c r="Z452" s="8">
        <v>4.74550328108027E-3</v>
      </c>
      <c r="AA452" s="8">
        <v>5.3522138139444099E-3</v>
      </c>
      <c r="AB452" s="8">
        <v>6.0651320348751904E-3</v>
      </c>
    </row>
    <row r="453" spans="1:28" x14ac:dyDescent="0.55000000000000004">
      <c r="A453">
        <v>635.99999999995998</v>
      </c>
      <c r="B453">
        <v>0.104315020997348</v>
      </c>
      <c r="C453" s="8">
        <v>-2.2950954839457601E-5</v>
      </c>
      <c r="D453" s="8">
        <v>5.5164436772458603E-4</v>
      </c>
      <c r="E453" s="8">
        <v>1.1150991805254601E-3</v>
      </c>
      <c r="F453" s="8">
        <v>2.1308000583538599E-3</v>
      </c>
      <c r="G453" s="8">
        <v>2.2482852264297001E-3</v>
      </c>
      <c r="H453" s="8">
        <v>3.48029082221848E-3</v>
      </c>
      <c r="I453" s="8">
        <v>4.3044419735168904E-3</v>
      </c>
      <c r="J453" s="8">
        <v>5.0907539660449497E-3</v>
      </c>
      <c r="K453" s="8">
        <v>6.9959647546140296E-3</v>
      </c>
      <c r="L453" s="8">
        <v>1.1276571287320699E-2</v>
      </c>
      <c r="M453" s="8">
        <v>1.50102527519062E-2</v>
      </c>
      <c r="N453" s="8">
        <v>1.6607454740271099E-2</v>
      </c>
      <c r="O453" s="8"/>
      <c r="P453" s="8"/>
      <c r="Q453" s="8"/>
      <c r="R453" s="8"/>
      <c r="S453" s="8"/>
      <c r="V453">
        <v>635.99999999995998</v>
      </c>
      <c r="W453" s="8">
        <v>2.6680737830083001E-3</v>
      </c>
      <c r="X453">
        <v>3.1596901177869999E-3</v>
      </c>
      <c r="Y453" s="8">
        <v>3.1271229364661199E-3</v>
      </c>
      <c r="Z453" s="8">
        <v>4.1889461408941304E-3</v>
      </c>
      <c r="AA453" s="8">
        <v>4.6554610776912099E-3</v>
      </c>
      <c r="AB453" s="8">
        <v>5.13191087386049E-3</v>
      </c>
    </row>
    <row r="454" spans="1:28" x14ac:dyDescent="0.55000000000000004">
      <c r="A454">
        <v>636.99999999995998</v>
      </c>
      <c r="B454">
        <v>0.10437550842540699</v>
      </c>
      <c r="C454" s="8">
        <v>1.07042891079469E-4</v>
      </c>
      <c r="D454" s="8">
        <v>5.2777109981415305E-4</v>
      </c>
      <c r="E454" s="8">
        <v>9.8180680182638393E-4</v>
      </c>
      <c r="F454" s="8">
        <v>1.9435187259279701E-3</v>
      </c>
      <c r="G454" s="8">
        <v>1.8248413680910099E-3</v>
      </c>
      <c r="H454" s="8">
        <v>2.9472189471649499E-3</v>
      </c>
      <c r="I454" s="8">
        <v>3.6532024211936502E-3</v>
      </c>
      <c r="J454" s="8">
        <v>4.3852416696199001E-3</v>
      </c>
      <c r="K454" s="8">
        <v>5.8764816134444604E-3</v>
      </c>
      <c r="L454" s="8">
        <v>9.6237326290694904E-3</v>
      </c>
      <c r="M454" s="8">
        <v>1.26322327354806E-2</v>
      </c>
      <c r="N454" s="8">
        <v>1.36337469259547E-2</v>
      </c>
      <c r="O454" s="8"/>
      <c r="P454" s="8"/>
      <c r="Q454" s="8"/>
      <c r="R454" s="8"/>
      <c r="S454" s="8"/>
      <c r="V454">
        <v>636.99999999995998</v>
      </c>
      <c r="W454" s="8">
        <v>2.5518711187206898E-3</v>
      </c>
      <c r="X454" s="8">
        <v>2.93428743902014E-3</v>
      </c>
      <c r="Y454" s="8">
        <v>2.8840216244093199E-3</v>
      </c>
      <c r="Z454" s="8">
        <v>3.6580926984149699E-3</v>
      </c>
      <c r="AA454" s="8">
        <v>4.1379766504124598E-3</v>
      </c>
      <c r="AB454" s="8">
        <v>4.3480960880454798E-3</v>
      </c>
    </row>
    <row r="455" spans="1:28" x14ac:dyDescent="0.55000000000000004">
      <c r="A455">
        <v>637.99999999995896</v>
      </c>
      <c r="B455">
        <v>0.10448798401939</v>
      </c>
      <c r="C455" s="8">
        <v>3.0930852748943597E-4</v>
      </c>
      <c r="D455" s="8">
        <v>5.0389783190371898E-4</v>
      </c>
      <c r="E455" s="8">
        <v>8.5092827047089604E-4</v>
      </c>
      <c r="F455" s="8">
        <v>1.74309424299436E-3</v>
      </c>
      <c r="G455" s="8">
        <v>1.46566233973734E-3</v>
      </c>
      <c r="H455" s="8">
        <v>2.3267842052658301E-3</v>
      </c>
      <c r="I455" s="8">
        <v>2.8902666917517499E-3</v>
      </c>
      <c r="J455" s="8">
        <v>3.3048159586088299E-3</v>
      </c>
      <c r="K455" s="8">
        <v>4.6528965817599598E-3</v>
      </c>
      <c r="L455" s="8">
        <v>7.8104542731351999E-3</v>
      </c>
      <c r="M455" s="8">
        <v>1.03000691990603E-2</v>
      </c>
      <c r="N455" s="8">
        <v>1.06336330112923E-2</v>
      </c>
      <c r="O455" s="8"/>
      <c r="P455" s="8"/>
      <c r="Q455" s="8"/>
      <c r="R455" s="8"/>
      <c r="S455" s="8"/>
      <c r="V455">
        <v>637.99999999995896</v>
      </c>
      <c r="W455" s="8">
        <v>2.4755481700083999E-3</v>
      </c>
      <c r="X455" s="8">
        <v>2.6037726556275599E-3</v>
      </c>
      <c r="Y455" s="8">
        <v>2.47793280304221E-3</v>
      </c>
      <c r="Z455" s="8">
        <v>3.2763925291085902E-3</v>
      </c>
      <c r="AA455" s="8">
        <v>3.56755272961749E-3</v>
      </c>
      <c r="AB455" s="8">
        <v>3.68727790903915E-3</v>
      </c>
    </row>
    <row r="456" spans="1:28" x14ac:dyDescent="0.55000000000000004">
      <c r="A456">
        <v>638.99999999995805</v>
      </c>
      <c r="B456">
        <v>0.104760514869357</v>
      </c>
      <c r="C456" s="8">
        <v>1.49464707177909E-5</v>
      </c>
      <c r="D456" s="8">
        <v>4.80024563993286E-4</v>
      </c>
      <c r="E456" s="8">
        <v>6.6399863696873401E-4</v>
      </c>
      <c r="F456" s="8">
        <v>1.2406919750033701E-3</v>
      </c>
      <c r="G456" s="8">
        <v>9.8703886080403805E-4</v>
      </c>
      <c r="H456" s="8">
        <v>1.69661179594878E-3</v>
      </c>
      <c r="I456" s="8">
        <v>2.0067873351104202E-3</v>
      </c>
      <c r="J456" s="8">
        <v>2.4248510053200899E-3</v>
      </c>
      <c r="K456" s="8">
        <v>3.4385901588229002E-3</v>
      </c>
      <c r="L456" s="8">
        <v>6.0446725176584101E-3</v>
      </c>
      <c r="M456" s="8">
        <v>7.9894053531111096E-3</v>
      </c>
      <c r="N456" s="8">
        <v>7.7023992103370902E-3</v>
      </c>
      <c r="O456" s="8"/>
      <c r="P456" s="8"/>
      <c r="Q456" s="8"/>
      <c r="R456" s="8"/>
      <c r="S456" s="8"/>
      <c r="V456">
        <v>638.99999999995805</v>
      </c>
      <c r="W456" s="8">
        <v>2.1164546017669898E-3</v>
      </c>
      <c r="X456" s="8">
        <v>2.3399287965143599E-3</v>
      </c>
      <c r="Y456" s="8">
        <v>1.9521274088889801E-3</v>
      </c>
      <c r="Z456" s="8">
        <v>2.5598877121760602E-3</v>
      </c>
      <c r="AA456" s="8">
        <v>2.6512767970039001E-3</v>
      </c>
      <c r="AB456" s="8">
        <v>2.9214163741543299E-3</v>
      </c>
    </row>
    <row r="457" spans="1:28" x14ac:dyDescent="0.55000000000000004">
      <c r="A457">
        <v>639.99999999995703</v>
      </c>
      <c r="B457">
        <v>0.10490695780727</v>
      </c>
      <c r="C457" s="8">
        <v>9.1518699869316499E-5</v>
      </c>
      <c r="D457" s="8">
        <v>4.5615129608285302E-4</v>
      </c>
      <c r="E457" s="8">
        <v>5.6163985043570597E-4</v>
      </c>
      <c r="F457" s="8">
        <v>9.50586052740532E-4</v>
      </c>
      <c r="G457" s="8">
        <v>5.1458202540724898E-4</v>
      </c>
      <c r="H457" s="8">
        <v>1.12096444887408E-3</v>
      </c>
      <c r="I457" s="8">
        <v>1.3211060523487699E-3</v>
      </c>
      <c r="J457" s="8">
        <v>1.5866417567911499E-3</v>
      </c>
      <c r="K457" s="8">
        <v>2.3557398902907499E-3</v>
      </c>
      <c r="L457" s="8">
        <v>4.5042985498383002E-3</v>
      </c>
      <c r="M457" s="8">
        <v>5.7980513967748502E-3</v>
      </c>
      <c r="N457" s="8">
        <v>4.99496859079278E-3</v>
      </c>
      <c r="O457" s="8"/>
      <c r="P457" s="8"/>
      <c r="Q457" s="8"/>
      <c r="R457" s="8"/>
      <c r="S457" s="8"/>
      <c r="V457">
        <v>639.99999999995703</v>
      </c>
      <c r="W457" s="8">
        <v>1.9625922342338701E-3</v>
      </c>
      <c r="X457" s="8">
        <v>2.0502152415932499E-3</v>
      </c>
      <c r="Y457" s="8">
        <v>1.58287742036536E-3</v>
      </c>
      <c r="Z457" s="8">
        <v>2.1602414666418899E-3</v>
      </c>
      <c r="AA457" s="8">
        <v>2.1398802523733699E-3</v>
      </c>
      <c r="AB457" s="8">
        <v>2.0946441262335099E-3</v>
      </c>
    </row>
    <row r="458" spans="1:28" x14ac:dyDescent="0.55000000000000004">
      <c r="A458">
        <v>640.999999999956</v>
      </c>
      <c r="B458">
        <v>0.10502330140242901</v>
      </c>
      <c r="C458" s="8">
        <v>1.9503169782731701E-4</v>
      </c>
      <c r="D458" s="8">
        <v>4.3227802817241901E-4</v>
      </c>
      <c r="E458" s="8">
        <v>4.5773345252578197E-4</v>
      </c>
      <c r="F458" s="8">
        <v>6.4262571557561501E-4</v>
      </c>
      <c r="G458" s="8">
        <v>2.25352590748486E-4</v>
      </c>
      <c r="H458" s="8">
        <v>6.3898886574493402E-4</v>
      </c>
      <c r="I458" s="8">
        <v>7.9149719519462603E-4</v>
      </c>
      <c r="J458" s="8">
        <v>8.5717964919901704E-4</v>
      </c>
      <c r="K458" s="8">
        <v>1.42114333274058E-3</v>
      </c>
      <c r="L458" s="8">
        <v>2.9477636466164301E-3</v>
      </c>
      <c r="M458" s="8">
        <v>3.9930448037706198E-3</v>
      </c>
      <c r="N458" s="8">
        <v>2.2833898390861602E-3</v>
      </c>
      <c r="O458" s="8"/>
      <c r="P458" s="8"/>
      <c r="Q458" s="8"/>
      <c r="R458" s="8"/>
      <c r="S458" s="8"/>
      <c r="V458">
        <v>640.999999999956</v>
      </c>
      <c r="W458" s="8">
        <v>1.78783043036516E-3</v>
      </c>
      <c r="X458" s="8">
        <v>1.7647246566756499E-3</v>
      </c>
      <c r="Y458" s="8">
        <v>1.3115116504366601E-3</v>
      </c>
      <c r="Z458" s="8">
        <v>1.66087465966786E-3</v>
      </c>
      <c r="AA458" s="8">
        <v>1.5872710137019299E-3</v>
      </c>
      <c r="AB458" s="8">
        <v>1.6455992268931401E-3</v>
      </c>
    </row>
    <row r="459" spans="1:28" x14ac:dyDescent="0.55000000000000004">
      <c r="A459">
        <v>641.99999999995498</v>
      </c>
      <c r="B459">
        <v>0.105140452661499</v>
      </c>
      <c r="C459" s="8">
        <v>2.4487236034667799E-4</v>
      </c>
      <c r="D459" s="8">
        <v>4.0840476026198598E-4</v>
      </c>
      <c r="E459" s="8">
        <v>3.8792809547864599E-4</v>
      </c>
      <c r="F459" s="8">
        <v>5.4504923364139001E-4</v>
      </c>
      <c r="G459" s="8">
        <v>-1.81369424039768E-4</v>
      </c>
      <c r="H459" s="8">
        <v>1.5741317225368201E-4</v>
      </c>
      <c r="I459" s="8">
        <v>2.5923706604983498E-4</v>
      </c>
      <c r="J459" s="8">
        <v>1.63628055579401E-4</v>
      </c>
      <c r="K459" s="8">
        <v>3.11581647739805E-4</v>
      </c>
      <c r="L459" s="8">
        <v>1.4236746747715099E-3</v>
      </c>
      <c r="M459" s="8">
        <v>2.0344204122458701E-3</v>
      </c>
      <c r="N459" s="8">
        <v>-1.00061255958822E-4</v>
      </c>
      <c r="O459" s="8"/>
      <c r="P459" s="8"/>
      <c r="Q459" s="8"/>
      <c r="R459" s="8"/>
      <c r="S459" s="8"/>
      <c r="V459">
        <v>641.99999999995498</v>
      </c>
      <c r="W459" s="8">
        <v>1.75878554682377E-3</v>
      </c>
      <c r="X459" s="8">
        <v>1.5796260143522401E-3</v>
      </c>
      <c r="Y459" s="8">
        <v>1.0037089833603401E-3</v>
      </c>
      <c r="Z459" s="8">
        <v>1.35020243259534E-3</v>
      </c>
      <c r="AA459" s="8">
        <v>1.03384505296817E-3</v>
      </c>
      <c r="AB459" s="8">
        <v>9.1072763106171998E-4</v>
      </c>
    </row>
    <row r="460" spans="1:28" x14ac:dyDescent="0.55000000000000004">
      <c r="A460">
        <v>642.99999999995396</v>
      </c>
      <c r="B460">
        <v>0.10540506797522101</v>
      </c>
      <c r="C460" s="8">
        <v>8.76488802408078E-5</v>
      </c>
      <c r="D460" s="8">
        <v>3.8453149235155202E-4</v>
      </c>
      <c r="E460" s="8">
        <v>2.11439105605992E-4</v>
      </c>
      <c r="F460" s="8">
        <v>1.8971899027779899E-4</v>
      </c>
      <c r="G460" s="8">
        <v>-6.3027801746646898E-4</v>
      </c>
      <c r="H460" s="8">
        <v>-3.0957917011042698E-4</v>
      </c>
      <c r="I460" s="8">
        <v>-6.0304072276010101E-4</v>
      </c>
      <c r="J460" s="8">
        <v>-5.4825022245406604E-4</v>
      </c>
      <c r="K460" s="8">
        <v>-7.9469867860845799E-4</v>
      </c>
      <c r="L460" s="8">
        <v>-1.4563640144693601E-4</v>
      </c>
      <c r="M460" s="8">
        <v>6.0246377593137203E-5</v>
      </c>
      <c r="N460" s="8">
        <v>-2.63552700723373E-3</v>
      </c>
      <c r="O460" s="8"/>
      <c r="P460" s="8"/>
      <c r="Q460" s="8"/>
      <c r="R460" s="8"/>
      <c r="S460" s="8"/>
      <c r="V460">
        <v>642.99999999995396</v>
      </c>
      <c r="W460" s="8">
        <v>1.42055650789639E-3</v>
      </c>
      <c r="X460" s="8">
        <v>1.2370925614436201E-3</v>
      </c>
      <c r="Y460" s="8">
        <v>6.1158545530095297E-4</v>
      </c>
      <c r="Z460" s="8">
        <v>8.0010887972435803E-4</v>
      </c>
      <c r="AA460" s="8">
        <v>4.8048407684265701E-4</v>
      </c>
      <c r="AB460" s="8">
        <v>2.1330954679155099E-4</v>
      </c>
    </row>
    <row r="461" spans="1:28" x14ac:dyDescent="0.55000000000000004">
      <c r="A461">
        <v>643.99999999995305</v>
      </c>
      <c r="B461">
        <v>0.10557317042676601</v>
      </c>
      <c r="C461" s="8">
        <v>1.1018318552932E-4</v>
      </c>
      <c r="D461" s="8">
        <v>3.6065822444111898E-4</v>
      </c>
      <c r="E461" s="8">
        <v>1.3388893283150001E-4</v>
      </c>
      <c r="F461" s="8">
        <v>-1.06493869024787E-4</v>
      </c>
      <c r="G461" s="8">
        <v>-9.7678025633224407E-4</v>
      </c>
      <c r="H461" s="8">
        <v>-7.4641446704115297E-4</v>
      </c>
      <c r="I461" s="8">
        <v>-1.0729038810941801E-3</v>
      </c>
      <c r="J461" s="8">
        <v>-1.3461624763320701E-3</v>
      </c>
      <c r="K461" s="8">
        <v>-1.68186687159437E-3</v>
      </c>
      <c r="L461" s="8">
        <v>-1.47084074334727E-3</v>
      </c>
      <c r="M461" s="8">
        <v>-1.5080151682121299E-3</v>
      </c>
      <c r="N461" s="8">
        <v>-4.9587725217736496E-3</v>
      </c>
      <c r="O461" s="8"/>
      <c r="P461" s="8"/>
      <c r="Q461" s="8"/>
      <c r="R461" s="8"/>
      <c r="S461" s="8"/>
      <c r="V461">
        <v>643.99999999995305</v>
      </c>
      <c r="W461" s="8">
        <v>1.3376037503213701E-3</v>
      </c>
      <c r="X461" s="8">
        <v>9.807808967850181E-4</v>
      </c>
      <c r="Y461" s="8">
        <v>3.2420826218390901E-4</v>
      </c>
      <c r="Z461" s="8">
        <v>3.9464845108232697E-4</v>
      </c>
      <c r="AA461" s="8">
        <v>-3.3075946549783498E-5</v>
      </c>
      <c r="AB461" s="8">
        <v>-4.13229118270797E-4</v>
      </c>
    </row>
    <row r="462" spans="1:28" x14ac:dyDescent="0.55000000000000004">
      <c r="A462">
        <v>644.99999999995202</v>
      </c>
      <c r="B462">
        <v>0.105734544563275</v>
      </c>
      <c r="C462" s="8">
        <v>1.00609831112871E-4</v>
      </c>
      <c r="D462" s="8">
        <v>3.36784956530686E-4</v>
      </c>
      <c r="E462" s="8">
        <v>-7.1708283066211301E-6</v>
      </c>
      <c r="F462" s="8">
        <v>-2.6139629761833498E-4</v>
      </c>
      <c r="G462" s="8">
        <v>-1.2686637158492099E-3</v>
      </c>
      <c r="H462" s="8">
        <v>-1.1595035109530701E-3</v>
      </c>
      <c r="I462" s="8">
        <v>-1.70033244922577E-3</v>
      </c>
      <c r="J462" s="8">
        <v>-1.9617893013435901E-3</v>
      </c>
      <c r="K462" s="8">
        <v>-2.52487287567468E-3</v>
      </c>
      <c r="L462" s="8">
        <v>-2.7271392106013202E-3</v>
      </c>
      <c r="M462" s="8">
        <v>-3.2998705494949199E-3</v>
      </c>
      <c r="N462">
        <v>-7.2670707628089996E-3</v>
      </c>
      <c r="V462">
        <v>644.99999999995202</v>
      </c>
      <c r="W462" s="8">
        <v>1.1339884255869299E-3</v>
      </c>
      <c r="X462" s="8">
        <v>7.32776590715663E-4</v>
      </c>
      <c r="Y462" s="8">
        <v>-3.7455230805907799E-5</v>
      </c>
      <c r="Z462" s="8">
        <v>-2.9714673959260101E-5</v>
      </c>
      <c r="AA462" s="8">
        <v>-5.8765135202602401E-4</v>
      </c>
      <c r="AB462" s="8">
        <v>-9.6371510507884501E-4</v>
      </c>
    </row>
    <row r="463" spans="1:28" x14ac:dyDescent="0.55000000000000004">
      <c r="A463">
        <v>645.999999999951</v>
      </c>
      <c r="B463">
        <v>0.10589838910286201</v>
      </c>
      <c r="C463" s="8">
        <v>1.5025993388687801E-4</v>
      </c>
      <c r="D463" s="8">
        <v>3.1291168862025199E-4</v>
      </c>
      <c r="E463" s="8">
        <v>-9.84031312413029E-5</v>
      </c>
      <c r="F463" s="8">
        <v>-4.9271200937781403E-4</v>
      </c>
      <c r="G463" s="8">
        <v>-1.60426247371104E-3</v>
      </c>
      <c r="H463" s="8">
        <v>-1.61552133453036E-3</v>
      </c>
      <c r="I463" s="8">
        <v>-2.1616945589268701E-3</v>
      </c>
      <c r="J463" s="8">
        <v>-2.5728302162759198E-3</v>
      </c>
      <c r="K463" s="8">
        <v>-3.3087913157668599E-3</v>
      </c>
      <c r="L463" s="8">
        <v>-3.9071207722629403E-3</v>
      </c>
      <c r="M463" s="8">
        <v>-4.7693704979923203E-3</v>
      </c>
      <c r="N463" s="8">
        <v>-9.2729535934495295E-3</v>
      </c>
      <c r="O463" s="8"/>
      <c r="P463" s="8"/>
      <c r="Q463" s="8"/>
      <c r="R463" s="8"/>
      <c r="S463" s="8"/>
      <c r="V463">
        <v>645.999999999951</v>
      </c>
      <c r="W463" s="8">
        <v>1.00187372313513E-3</v>
      </c>
      <c r="X463" s="8">
        <v>5.3990148622261704E-4</v>
      </c>
      <c r="Y463" s="8">
        <v>-4.1820753407009899E-4</v>
      </c>
      <c r="Z463" s="8">
        <v>-3.7086895002603701E-4</v>
      </c>
      <c r="AA463" s="8">
        <v>-1.0045830249304499E-3</v>
      </c>
      <c r="AB463" s="8">
        <v>-1.49515544834772E-3</v>
      </c>
    </row>
    <row r="464" spans="1:28" x14ac:dyDescent="0.55000000000000004">
      <c r="A464">
        <v>646.99999999994998</v>
      </c>
      <c r="B464">
        <v>0.10604349130207601</v>
      </c>
      <c r="C464" s="8">
        <v>1.8978497332994699E-4</v>
      </c>
      <c r="D464" s="8">
        <v>2.8903842070981901E-4</v>
      </c>
      <c r="E464" s="8">
        <v>-1.75999621388317E-4</v>
      </c>
      <c r="F464" s="8">
        <v>-6.4150974416091004E-4</v>
      </c>
      <c r="G464" s="8">
        <v>-1.8799874363046099E-3</v>
      </c>
      <c r="H464" s="8">
        <v>-2.02707012300209E-3</v>
      </c>
      <c r="I464" s="8">
        <v>-2.71367356334867E-3</v>
      </c>
      <c r="J464" s="8">
        <v>-3.11351205961917E-3</v>
      </c>
      <c r="K464" s="8">
        <v>-4.1490328543487996E-3</v>
      </c>
      <c r="L464" s="8">
        <v>-5.2258424327247003E-3</v>
      </c>
      <c r="M464" s="8">
        <v>-6.22985038361684E-3</v>
      </c>
      <c r="N464" s="8">
        <v>-1.1272559780918699E-2</v>
      </c>
      <c r="O464" s="8"/>
      <c r="P464" s="8"/>
      <c r="Q464" s="8"/>
      <c r="R464" s="8"/>
      <c r="S464" s="8"/>
      <c r="V464">
        <v>646.99999999994998</v>
      </c>
      <c r="W464" s="8">
        <v>9.2446778102109697E-4</v>
      </c>
      <c r="X464" s="8">
        <v>3.5624660884757902E-4</v>
      </c>
      <c r="Y464" s="8">
        <v>-6.17042798297374E-4</v>
      </c>
      <c r="Z464" s="8">
        <v>-6.1917120935409695E-4</v>
      </c>
      <c r="AA464" s="8">
        <v>-1.45122026313737E-3</v>
      </c>
      <c r="AB464" s="8">
        <v>-1.8882488382039901E-3</v>
      </c>
    </row>
    <row r="465" spans="1:28" x14ac:dyDescent="0.55000000000000004">
      <c r="A465">
        <v>647.99999999994998</v>
      </c>
      <c r="B465">
        <v>0.106218169989916</v>
      </c>
      <c r="C465" s="8">
        <v>2.2544534397024401E-4</v>
      </c>
      <c r="D465" s="8">
        <v>2.65165152799385E-4</v>
      </c>
      <c r="E465" s="8">
        <v>-2.7062824498340701E-4</v>
      </c>
      <c r="F465" s="8">
        <v>-8.6182459110402398E-4</v>
      </c>
      <c r="G465" s="8">
        <v>-2.1649055981255E-3</v>
      </c>
      <c r="H465" s="8">
        <v>-2.4234652715528198E-3</v>
      </c>
      <c r="I465" s="8">
        <v>-3.12652822760837E-3</v>
      </c>
      <c r="J465" s="8">
        <v>-3.6142083371814701E-3</v>
      </c>
      <c r="K465" s="8">
        <v>-4.9624354894296499E-3</v>
      </c>
      <c r="L465" s="8">
        <v>-6.3614972134091903E-3</v>
      </c>
      <c r="M465" s="8">
        <v>-7.6415787548474202E-3</v>
      </c>
      <c r="N465">
        <v>-1.3097675787805E-2</v>
      </c>
      <c r="V465">
        <v>647.99999999994998</v>
      </c>
      <c r="W465" s="8">
        <v>8.1557223234158399E-4</v>
      </c>
      <c r="X465" s="8">
        <v>7.3980701628164795E-5</v>
      </c>
      <c r="Y465" s="8">
        <v>-8.5840153764029498E-4</v>
      </c>
      <c r="Z465" s="8">
        <v>-9.7745875569007893E-4</v>
      </c>
      <c r="AA465" s="8">
        <v>-1.9145130229841899E-3</v>
      </c>
      <c r="AB465" s="8">
        <v>-2.4535573233399601E-3</v>
      </c>
    </row>
    <row r="466" spans="1:28" x14ac:dyDescent="0.55000000000000004">
      <c r="A466">
        <v>648.99999999994895</v>
      </c>
      <c r="B466">
        <v>0.10636615258797801</v>
      </c>
      <c r="C466" s="8">
        <v>2.0460491171299901E-4</v>
      </c>
      <c r="D466" s="8">
        <v>2.4129188488895199E-4</v>
      </c>
      <c r="E466" s="8">
        <v>-4.1420434803579403E-4</v>
      </c>
      <c r="F466" s="8">
        <v>-1.0767034405574701E-3</v>
      </c>
      <c r="G466" s="8">
        <v>-2.40736608853528E-3</v>
      </c>
      <c r="H466" s="8">
        <v>-2.75053599159373E-3</v>
      </c>
      <c r="I466" s="8">
        <v>-3.6224463677021201E-3</v>
      </c>
      <c r="J466" s="8">
        <v>-4.1748330428216596E-3</v>
      </c>
      <c r="K466" s="8">
        <v>-5.5779997577721403E-3</v>
      </c>
      <c r="L466" s="8">
        <v>-7.3499627327305401E-3</v>
      </c>
      <c r="M466" s="8">
        <v>-8.9109137754716204E-3</v>
      </c>
      <c r="N466" s="8">
        <v>-1.4934963324188699E-2</v>
      </c>
      <c r="O466" s="8"/>
      <c r="P466" s="8"/>
      <c r="Q466" s="8"/>
      <c r="R466" s="8"/>
      <c r="S466" s="8"/>
      <c r="V466">
        <v>648.99999999994895</v>
      </c>
      <c r="W466" s="8">
        <v>6.8424531033971399E-4</v>
      </c>
      <c r="X466" s="8">
        <v>-5.2165899120881798E-5</v>
      </c>
      <c r="Y466" s="8">
        <v>-1.0633769325261999E-3</v>
      </c>
      <c r="Z466" s="8">
        <v>-1.38577684904274E-3</v>
      </c>
      <c r="AA466" s="8">
        <v>-2.2761573519397898E-3</v>
      </c>
      <c r="AB466" s="8">
        <v>-2.9018687477539002E-3</v>
      </c>
    </row>
    <row r="467" spans="1:28" x14ac:dyDescent="0.55000000000000004">
      <c r="A467">
        <v>649.99999999994805</v>
      </c>
      <c r="B467">
        <v>0.106503460157648</v>
      </c>
      <c r="C467" s="8">
        <v>1.7758456557467501E-4</v>
      </c>
      <c r="D467" s="8">
        <v>2.1741861697851901E-4</v>
      </c>
      <c r="E467" s="8">
        <v>-4.7827555035798999E-4</v>
      </c>
      <c r="F467" s="8">
        <v>-1.22165410530711E-3</v>
      </c>
      <c r="G467" s="8">
        <v>-2.6648662036297599E-3</v>
      </c>
      <c r="H467" s="8">
        <v>-3.1015028060434398E-3</v>
      </c>
      <c r="I467" s="8">
        <v>-4.0076184151608104E-3</v>
      </c>
      <c r="J467" s="8">
        <v>-4.6969605647768703E-3</v>
      </c>
      <c r="K467" s="8">
        <v>-6.2686638783268399E-3</v>
      </c>
      <c r="L467" s="8">
        <v>-8.3713011450844404E-3</v>
      </c>
      <c r="M467">
        <v>-1.0259411998318001E-2</v>
      </c>
      <c r="N467" s="8">
        <v>-1.67024058999228E-2</v>
      </c>
      <c r="O467" s="8"/>
      <c r="P467" s="8"/>
      <c r="Q467" s="8"/>
      <c r="R467" s="8"/>
      <c r="S467" s="8"/>
      <c r="V467">
        <v>649.99999999994805</v>
      </c>
      <c r="W467" s="8">
        <v>4.68749364445657E-4</v>
      </c>
      <c r="X467" s="8">
        <v>-2.0643604824233501E-4</v>
      </c>
      <c r="Y467" s="8">
        <v>-1.2913630448574999E-3</v>
      </c>
      <c r="Z467" s="8">
        <v>-1.65777686147234E-3</v>
      </c>
      <c r="AA467" s="8">
        <v>-2.6208922938463701E-3</v>
      </c>
      <c r="AB467" s="8">
        <v>-3.3252584318931399E-3</v>
      </c>
    </row>
    <row r="468" spans="1:28" x14ac:dyDescent="0.55000000000000004">
      <c r="A468">
        <v>650.99999999994702</v>
      </c>
      <c r="B468">
        <v>0.10671191211306599</v>
      </c>
      <c r="C468" s="8">
        <v>1.2647688285691801E-4</v>
      </c>
      <c r="D468" s="8">
        <v>1.93545349068085E-4</v>
      </c>
      <c r="E468" s="8">
        <v>-5.75703873084571E-4</v>
      </c>
      <c r="F468" s="8">
        <v>-1.4973367274741199E-3</v>
      </c>
      <c r="G468" s="8">
        <v>-3.00330458008295E-3</v>
      </c>
      <c r="H468" s="8">
        <v>-3.4558673655498999E-3</v>
      </c>
      <c r="I468" s="8">
        <v>-4.5096320682044702E-3</v>
      </c>
      <c r="J468" s="8">
        <v>-5.2945221291612497E-3</v>
      </c>
      <c r="K468" s="8">
        <v>-7.0080536122334204E-3</v>
      </c>
      <c r="L468" s="8">
        <v>-9.5142688926157203E-3</v>
      </c>
      <c r="M468">
        <v>-1.1526228828431E-2</v>
      </c>
      <c r="N468" s="8">
        <v>-1.8346038461088201E-2</v>
      </c>
      <c r="O468" s="8"/>
      <c r="P468" s="8"/>
      <c r="Q468" s="8"/>
      <c r="R468" s="8"/>
      <c r="S468" s="8"/>
      <c r="V468">
        <v>650.99999999994702</v>
      </c>
      <c r="W468" s="8">
        <v>2.83669527001805E-4</v>
      </c>
      <c r="X468" s="8">
        <v>-4.7010217560229298E-4</v>
      </c>
      <c r="Y468" s="8">
        <v>-1.61902948387495E-3</v>
      </c>
      <c r="Z468" s="8">
        <v>-2.0545019690141201E-3</v>
      </c>
      <c r="AA468" s="8">
        <v>-3.0447084132027898E-3</v>
      </c>
      <c r="AB468" s="8">
        <v>-3.8284246338388598E-3</v>
      </c>
    </row>
    <row r="469" spans="1:28" x14ac:dyDescent="0.55000000000000004">
      <c r="A469">
        <v>651.999999999946</v>
      </c>
      <c r="B469">
        <v>0.10699042259703199</v>
      </c>
      <c r="C469" s="8">
        <v>8.2497534385512505E-5</v>
      </c>
      <c r="D469" s="8">
        <v>1.6967208115765199E-4</v>
      </c>
      <c r="E469" s="8">
        <v>-6.9582575207991697E-4</v>
      </c>
      <c r="F469" s="8">
        <v>-1.62965730053302E-3</v>
      </c>
      <c r="G469" s="8">
        <v>-3.2052191510896001E-3</v>
      </c>
      <c r="H469" s="8">
        <v>-3.7944626380732398E-3</v>
      </c>
      <c r="I469" s="8">
        <v>-4.9341249332818596E-3</v>
      </c>
      <c r="J469" s="8">
        <v>-5.7215414768012904E-3</v>
      </c>
      <c r="K469" s="8">
        <v>-7.6328154319694301E-3</v>
      </c>
      <c r="L469" s="8">
        <v>-1.04730826979227E-2</v>
      </c>
      <c r="M469" s="8">
        <v>-1.26319000242185E-2</v>
      </c>
      <c r="N469" s="8">
        <v>-1.9860136752783301E-2</v>
      </c>
      <c r="O469" s="8"/>
      <c r="P469" s="8"/>
      <c r="Q469" s="8"/>
      <c r="R469" s="8"/>
      <c r="S469" s="8"/>
      <c r="V469">
        <v>651.999999999946</v>
      </c>
      <c r="W469" s="8">
        <v>1.4878000285597199E-4</v>
      </c>
      <c r="X469" s="8">
        <v>-6.8769765899333096E-4</v>
      </c>
      <c r="Y469" s="8">
        <v>-1.8716939730664499E-3</v>
      </c>
      <c r="Z469" s="8">
        <v>-2.3827511560855301E-3</v>
      </c>
      <c r="AA469">
        <v>-3.4319182326480002E-3</v>
      </c>
      <c r="AB469" s="8">
        <v>-4.3576278211099797E-3</v>
      </c>
    </row>
    <row r="470" spans="1:28" x14ac:dyDescent="0.55000000000000004">
      <c r="A470">
        <v>652.99999999994498</v>
      </c>
      <c r="B470">
        <v>0.10760850204767999</v>
      </c>
      <c r="C470" s="8">
        <v>1.2021124661461599E-4</v>
      </c>
      <c r="D470" s="8">
        <v>1.4579881324721801E-4</v>
      </c>
      <c r="E470" s="8">
        <v>-7.55855871413285E-4</v>
      </c>
      <c r="F470" s="8">
        <v>-1.6967584359954999E-3</v>
      </c>
      <c r="G470" s="8">
        <v>-3.4027803370625799E-3</v>
      </c>
      <c r="H470" s="8">
        <v>-4.0146193936239699E-3</v>
      </c>
      <c r="I470" s="8">
        <v>-5.1700094771399696E-3</v>
      </c>
      <c r="J470" s="8">
        <v>-6.0835134221826903E-3</v>
      </c>
      <c r="K470" s="8">
        <v>-8.1736594561907499E-3</v>
      </c>
      <c r="L470" s="8">
        <v>-1.12679463098518E-2</v>
      </c>
      <c r="M470" s="8">
        <v>-1.37044468106285E-2</v>
      </c>
      <c r="N470" s="8">
        <v>-2.1122222773791201E-2</v>
      </c>
      <c r="O470" s="8"/>
      <c r="P470" s="8"/>
      <c r="Q470" s="8"/>
      <c r="R470" s="8"/>
      <c r="S470" s="8"/>
      <c r="V470">
        <v>652.99999999994498</v>
      </c>
      <c r="W470" s="8">
        <v>2.6790580737236599E-5</v>
      </c>
      <c r="X470" s="8">
        <v>-8.6367796165537705E-4</v>
      </c>
      <c r="Y470" s="8">
        <v>-2.1155222767261501E-3</v>
      </c>
      <c r="Z470" s="8">
        <v>-2.54971317373819E-3</v>
      </c>
      <c r="AA470" s="8">
        <v>-3.6850363627855499E-3</v>
      </c>
      <c r="AB470" s="8">
        <v>-4.66622409079829E-3</v>
      </c>
    </row>
    <row r="471" spans="1:28" x14ac:dyDescent="0.55000000000000004">
      <c r="A471">
        <v>653.99999999994395</v>
      </c>
      <c r="B471">
        <v>0.108477151381453</v>
      </c>
      <c r="C471" s="8">
        <v>8.3845719649358694E-5</v>
      </c>
      <c r="D471" s="8">
        <v>1.21925545336785E-4</v>
      </c>
      <c r="E471" s="8">
        <v>-8.2358641928674504E-4</v>
      </c>
      <c r="F471" s="8">
        <v>-1.8583836207936399E-3</v>
      </c>
      <c r="G471" s="8">
        <v>-3.6786143190263498E-3</v>
      </c>
      <c r="H471" s="8">
        <v>-4.3651370919776996E-3</v>
      </c>
      <c r="I471" s="8">
        <v>-5.51870381852935E-3</v>
      </c>
      <c r="J471" s="8">
        <v>-6.5012059560430402E-3</v>
      </c>
      <c r="K471" s="8">
        <v>-8.7623223001164294E-3</v>
      </c>
      <c r="L471" s="8">
        <v>-1.2121310457930501E-2</v>
      </c>
      <c r="M471" s="8">
        <v>-1.47983381598951E-2</v>
      </c>
      <c r="N471" s="8">
        <v>-2.2480656206052701E-2</v>
      </c>
      <c r="O471" s="8"/>
      <c r="P471" s="8"/>
      <c r="Q471" s="8"/>
      <c r="R471" s="8"/>
      <c r="S471" s="8"/>
      <c r="V471">
        <v>653.99999999994395</v>
      </c>
      <c r="W471" s="8">
        <v>-7.9630785011544302E-5</v>
      </c>
      <c r="X471" s="8">
        <v>-1.0884222250188999E-3</v>
      </c>
      <c r="Y471" s="8">
        <v>-2.3189666887978E-3</v>
      </c>
      <c r="Z471" s="8">
        <v>-2.8194903270512598E-3</v>
      </c>
      <c r="AA471" s="8">
        <v>-4.0370400171102702E-3</v>
      </c>
      <c r="AB471" s="8">
        <v>-5.0149774867155102E-3</v>
      </c>
    </row>
    <row r="472" spans="1:28" x14ac:dyDescent="0.55000000000000004">
      <c r="A472">
        <v>654.99999999994304</v>
      </c>
      <c r="B472">
        <v>0.10926214702315799</v>
      </c>
      <c r="C472" s="8">
        <v>6.5268379431909895E-5</v>
      </c>
      <c r="D472" s="8">
        <v>9.8052277426351805E-5</v>
      </c>
      <c r="E472" s="8">
        <v>-9.5444462313121995E-4</v>
      </c>
      <c r="F472" s="8">
        <v>-2.0350339357550098E-3</v>
      </c>
      <c r="G472" s="8">
        <v>-3.8688614389574502E-3</v>
      </c>
      <c r="H472" s="8">
        <v>-4.6014214410640998E-3</v>
      </c>
      <c r="I472" s="8">
        <v>-5.9157236708430603E-3</v>
      </c>
      <c r="J472" s="8">
        <v>-6.8601023294474796E-3</v>
      </c>
      <c r="K472" s="8">
        <v>-9.2390636377385794E-3</v>
      </c>
      <c r="L472">
        <v>-1.2912504627261E-2</v>
      </c>
      <c r="M472" s="8">
        <v>-1.5840398225678301E-2</v>
      </c>
      <c r="N472">
        <v>-2.3714844811098E-2</v>
      </c>
      <c r="V472">
        <v>654.99999999994304</v>
      </c>
      <c r="W472" s="8">
        <v>-1.7583808938906499E-4</v>
      </c>
      <c r="X472" s="8">
        <v>-1.20464338670897E-3</v>
      </c>
      <c r="Y472" s="8">
        <v>-2.3965904925270501E-3</v>
      </c>
      <c r="Z472" s="8">
        <v>-3.0413847052293201E-3</v>
      </c>
      <c r="AA472" s="8">
        <v>-4.3640075532324603E-3</v>
      </c>
      <c r="AB472" s="8">
        <v>-5.3503572877450804E-3</v>
      </c>
    </row>
    <row r="473" spans="1:28" x14ac:dyDescent="0.55000000000000004">
      <c r="A473">
        <v>655.99999999994202</v>
      </c>
      <c r="B473">
        <v>0.110018933533979</v>
      </c>
      <c r="C473" s="8">
        <v>7.0017596137022102E-5</v>
      </c>
      <c r="D473" s="8">
        <v>7.4179009515918404E-5</v>
      </c>
      <c r="E473" s="8">
        <v>-9.5960937776161804E-4</v>
      </c>
      <c r="F473" s="8">
        <v>-2.1013170966910099E-3</v>
      </c>
      <c r="G473" s="8">
        <v>-4.00827650715419E-3</v>
      </c>
      <c r="H473" s="8">
        <v>-4.7605662103650899E-3</v>
      </c>
      <c r="I473" s="8">
        <v>-6.1517259821824797E-3</v>
      </c>
      <c r="J473" s="8">
        <v>-7.2741395045050998E-3</v>
      </c>
      <c r="K473" s="8">
        <v>-9.6557706667191705E-3</v>
      </c>
      <c r="L473" s="8">
        <v>-1.36022079461816E-2</v>
      </c>
      <c r="M473">
        <v>-1.6743301205606999E-2</v>
      </c>
      <c r="N473" s="8">
        <v>-2.47708094185385E-2</v>
      </c>
      <c r="O473" s="8"/>
      <c r="P473" s="8"/>
      <c r="Q473" s="8"/>
      <c r="R473" s="8"/>
      <c r="S473" s="8"/>
      <c r="V473">
        <v>655.99999999994202</v>
      </c>
      <c r="W473" s="8">
        <v>-2.5606236168115198E-4</v>
      </c>
      <c r="X473" s="8">
        <v>-1.2673449856788E-3</v>
      </c>
      <c r="Y473" s="8">
        <v>-2.5409269504515202E-3</v>
      </c>
      <c r="Z473" s="8">
        <v>-3.2751089321988898E-3</v>
      </c>
      <c r="AA473" s="8">
        <v>-4.5725258387505499E-3</v>
      </c>
      <c r="AB473" s="8">
        <v>-5.6143858977857897E-3</v>
      </c>
    </row>
    <row r="474" spans="1:28" x14ac:dyDescent="0.55000000000000004">
      <c r="A474">
        <v>656.999999999941</v>
      </c>
      <c r="B474">
        <v>0.110728702728339</v>
      </c>
      <c r="C474" s="8">
        <v>1.4491832756311201E-4</v>
      </c>
      <c r="D474" s="8">
        <v>5.0305741605485003E-5</v>
      </c>
      <c r="E474" s="8">
        <v>-9.6103361898643397E-4</v>
      </c>
      <c r="F474" s="8">
        <v>-2.20297629745175E-3</v>
      </c>
      <c r="G474" s="8">
        <v>-4.1050593910077803E-3</v>
      </c>
      <c r="H474" s="8">
        <v>-4.8972106783988197E-3</v>
      </c>
      <c r="I474" s="8">
        <v>-6.3260210115055702E-3</v>
      </c>
      <c r="J474" s="8">
        <v>-7.49426271675626E-3</v>
      </c>
      <c r="K474" s="8">
        <v>-1.0048592088044201E-2</v>
      </c>
      <c r="L474" s="8">
        <v>-1.42822826687361E-2</v>
      </c>
      <c r="M474" s="8">
        <v>-1.7667257386763301E-2</v>
      </c>
      <c r="N474" s="8">
        <v>-2.5780308539461502E-2</v>
      </c>
      <c r="O474" s="8"/>
      <c r="P474" s="8"/>
      <c r="Q474" s="8"/>
      <c r="R474" s="8"/>
      <c r="S474" s="8"/>
      <c r="V474">
        <v>656.999999999941</v>
      </c>
      <c r="W474" s="8">
        <v>-2.3609167313704501E-4</v>
      </c>
      <c r="X474" s="8">
        <v>-1.3619122782289001E-3</v>
      </c>
      <c r="Y474" s="8">
        <v>-2.7072158549637602E-3</v>
      </c>
      <c r="Z474" s="8">
        <v>-3.3892626380293898E-3</v>
      </c>
      <c r="AA474" s="8">
        <v>-4.7985334966795601E-3</v>
      </c>
      <c r="AB474" s="8">
        <v>-5.84719392526743E-3</v>
      </c>
    </row>
    <row r="475" spans="1:28" x14ac:dyDescent="0.55000000000000004">
      <c r="A475">
        <v>657.99999999993997</v>
      </c>
      <c r="B475">
        <v>0.111414136934439</v>
      </c>
      <c r="C475" s="8">
        <v>1.8652859293180699E-4</v>
      </c>
      <c r="D475" s="8">
        <v>2.6432473695051598E-5</v>
      </c>
      <c r="E475" s="8">
        <v>-9.9944613648834599E-4</v>
      </c>
      <c r="F475" s="8">
        <v>-2.21074210872545E-3</v>
      </c>
      <c r="G475" s="8">
        <v>-4.16433342855044E-3</v>
      </c>
      <c r="H475" s="8">
        <v>-5.0339887082496999E-3</v>
      </c>
      <c r="I475" s="8">
        <v>-6.54480119361251E-3</v>
      </c>
      <c r="J475" s="8">
        <v>-7.6641043168585703E-3</v>
      </c>
      <c r="K475" s="8">
        <v>-1.0312588933404801E-2</v>
      </c>
      <c r="L475" s="8">
        <v>-1.4853446602319499E-2</v>
      </c>
      <c r="M475" s="8">
        <v>-1.8380999738958199E-2</v>
      </c>
      <c r="N475">
        <v>-2.6610205016136E-2</v>
      </c>
      <c r="V475">
        <v>657.99999999993997</v>
      </c>
      <c r="W475" s="8">
        <v>-3.0633488324272002E-4</v>
      </c>
      <c r="X475" s="8">
        <v>-1.3920566130354399E-3</v>
      </c>
      <c r="Y475" s="8">
        <v>-2.8086546337881399E-3</v>
      </c>
      <c r="Z475" s="8">
        <v>-3.5033892282402301E-3</v>
      </c>
      <c r="AA475" s="8">
        <v>-4.9563613066951904E-3</v>
      </c>
      <c r="AB475" s="8">
        <v>-6.0182935043469003E-3</v>
      </c>
    </row>
    <row r="476" spans="1:28" x14ac:dyDescent="0.55000000000000004">
      <c r="A476">
        <v>658.99999999993997</v>
      </c>
      <c r="B476">
        <v>0.112120438801947</v>
      </c>
      <c r="C476" s="8">
        <v>1.87788925647553E-4</v>
      </c>
      <c r="D476" s="8">
        <v>2.55920578461815E-6</v>
      </c>
      <c r="E476" s="8">
        <v>-1.01202561824144E-3</v>
      </c>
      <c r="F476" s="8">
        <v>-2.3553785623206501E-3</v>
      </c>
      <c r="G476" s="8">
        <v>-4.3315080524160398E-3</v>
      </c>
      <c r="H476" s="8">
        <v>-5.2290864876122301E-3</v>
      </c>
      <c r="I476" s="8">
        <v>-6.7615424101199802E-3</v>
      </c>
      <c r="J476" s="8">
        <v>-7.9805924972749694E-3</v>
      </c>
      <c r="K476">
        <v>-1.0710595039923001E-2</v>
      </c>
      <c r="L476" s="8">
        <v>-1.53842585093906E-2</v>
      </c>
      <c r="M476" s="8">
        <v>-1.9121441622934901E-2</v>
      </c>
      <c r="N476" s="8">
        <v>-2.75199195132508E-2</v>
      </c>
      <c r="O476" s="8"/>
      <c r="P476" s="8"/>
      <c r="Q476" s="8"/>
      <c r="R476" s="8"/>
      <c r="S476" s="8"/>
      <c r="V476">
        <v>658.99999999993997</v>
      </c>
      <c r="W476" s="8">
        <v>-4.3524003538132503E-4</v>
      </c>
      <c r="X476" s="8">
        <v>-1.5714681809367199E-3</v>
      </c>
      <c r="Y476" s="8">
        <v>-2.9193847341791499E-3</v>
      </c>
      <c r="Z476" s="8">
        <v>-3.7072817116184202E-3</v>
      </c>
      <c r="AA476" s="8">
        <v>-5.1386891739031099E-3</v>
      </c>
      <c r="AB476" s="8">
        <v>-6.2430149705495703E-3</v>
      </c>
    </row>
    <row r="477" spans="1:28" x14ac:dyDescent="0.55000000000000004">
      <c r="A477">
        <v>659.99999999993895</v>
      </c>
      <c r="B477">
        <v>0.11274518568587</v>
      </c>
      <c r="C477" s="8">
        <v>1.8904925836329801E-4</v>
      </c>
      <c r="D477" s="8">
        <v>-2.1314062125815298E-5</v>
      </c>
      <c r="E477" s="8">
        <v>-1.03960400732174E-3</v>
      </c>
      <c r="F477" s="8">
        <v>-2.4198360432181902E-3</v>
      </c>
      <c r="G477" s="8">
        <v>-4.3893574294925301E-3</v>
      </c>
      <c r="H477" s="8">
        <v>-5.4166744260896096E-3</v>
      </c>
      <c r="I477" s="8">
        <v>-7.0137886940796097E-3</v>
      </c>
      <c r="J477" s="8">
        <v>-8.2263222758126898E-3</v>
      </c>
      <c r="K477" s="8">
        <v>-1.0995662676737499E-2</v>
      </c>
      <c r="L477" s="8">
        <v>-1.5944490905989601E-2</v>
      </c>
      <c r="M477" s="8">
        <v>-1.9852262069569401E-2</v>
      </c>
      <c r="N477" s="8">
        <v>-2.8251670525046201E-2</v>
      </c>
      <c r="O477" s="8"/>
      <c r="P477" s="8"/>
      <c r="Q477" s="8"/>
      <c r="R477" s="8"/>
      <c r="S477" s="8"/>
      <c r="V477">
        <v>659.99999999993895</v>
      </c>
      <c r="W477" s="8">
        <v>-5.1800528840137395E-4</v>
      </c>
      <c r="X477" s="8">
        <v>-1.68141433847176E-3</v>
      </c>
      <c r="Y477" s="8">
        <v>-3.0610795539431799E-3</v>
      </c>
      <c r="Z477" s="8">
        <v>-3.8503999093111E-3</v>
      </c>
      <c r="AA477" s="8">
        <v>-5.3446307252881702E-3</v>
      </c>
      <c r="AB477" s="8">
        <v>-6.4668673210474398E-3</v>
      </c>
    </row>
    <row r="478" spans="1:28" x14ac:dyDescent="0.55000000000000004">
      <c r="A478">
        <v>660.99999999993804</v>
      </c>
      <c r="B478">
        <v>0.11327823982589399</v>
      </c>
      <c r="C478" s="8">
        <v>1.90309591079044E-4</v>
      </c>
      <c r="D478" s="8">
        <v>-4.5187330036248703E-5</v>
      </c>
      <c r="E478" s="8">
        <v>-1.0901899600526E-3</v>
      </c>
      <c r="F478" s="8">
        <v>-2.4707044756069E-3</v>
      </c>
      <c r="G478" s="8">
        <v>-4.4747829476333703E-3</v>
      </c>
      <c r="H478" s="8">
        <v>-5.4912019518792501E-3</v>
      </c>
      <c r="I478" s="8">
        <v>-7.1511160314927302E-3</v>
      </c>
      <c r="J478" s="8">
        <v>-8.3956181173576692E-3</v>
      </c>
      <c r="K478" s="8">
        <v>-1.1215876319528501E-2</v>
      </c>
      <c r="L478" s="8">
        <v>-1.6342878552234201E-2</v>
      </c>
      <c r="M478" s="8">
        <v>-2.05416150482511E-2</v>
      </c>
      <c r="N478" s="8">
        <v>-2.8917148146759698E-2</v>
      </c>
      <c r="O478" s="8"/>
      <c r="P478" s="8"/>
      <c r="Q478" s="8"/>
      <c r="R478" s="8"/>
      <c r="S478" s="8"/>
      <c r="V478">
        <v>660.99999999993804</v>
      </c>
      <c r="W478" s="8">
        <v>-5.5591051316221201E-4</v>
      </c>
      <c r="X478" s="8">
        <v>-1.71239557482624E-3</v>
      </c>
      <c r="Y478" s="8">
        <v>-3.1199090271653799E-3</v>
      </c>
      <c r="Z478" s="8">
        <v>-3.9614679031373399E-3</v>
      </c>
      <c r="AA478" s="8">
        <v>-5.51111028309574E-3</v>
      </c>
      <c r="AB478" s="8">
        <v>-6.6599134291349801E-3</v>
      </c>
    </row>
    <row r="479" spans="1:28" x14ac:dyDescent="0.55000000000000004">
      <c r="A479">
        <v>661.99999999993702</v>
      </c>
      <c r="B479">
        <v>0.113703996362091</v>
      </c>
      <c r="C479" s="8">
        <v>1.9156992379478901E-4</v>
      </c>
      <c r="D479" s="8">
        <v>5.2126809845130196E-6</v>
      </c>
      <c r="E479" s="8">
        <v>-1.12056440064042E-3</v>
      </c>
      <c r="F479" s="8">
        <v>-2.4760515452235399E-3</v>
      </c>
      <c r="G479" s="8">
        <v>-4.5319748573715802E-3</v>
      </c>
      <c r="H479" s="8">
        <v>-5.6095177980011197E-3</v>
      </c>
      <c r="I479" s="8">
        <v>-7.2763815953120802E-3</v>
      </c>
      <c r="J479" s="8">
        <v>-8.5838908356805303E-3</v>
      </c>
      <c r="K479" s="8">
        <v>-1.1421566930566099E-2</v>
      </c>
      <c r="L479" s="8">
        <v>-1.66985253123835E-2</v>
      </c>
      <c r="M479" s="8">
        <v>-2.1088385142398899E-2</v>
      </c>
      <c r="N479" s="8">
        <v>-2.95068864307758E-2</v>
      </c>
      <c r="O479" s="8"/>
      <c r="P479" s="8"/>
      <c r="Q479" s="8"/>
      <c r="R479" s="8"/>
      <c r="S479" s="8"/>
      <c r="V479">
        <v>661.99999999993702</v>
      </c>
      <c r="W479" s="8">
        <v>-5.6933255330451698E-4</v>
      </c>
      <c r="X479" s="8">
        <v>-1.7536134870198201E-3</v>
      </c>
      <c r="Y479" s="8">
        <v>-3.21875829286535E-3</v>
      </c>
      <c r="Z479" s="8">
        <v>-4.0498042177636497E-3</v>
      </c>
      <c r="AA479" s="8">
        <v>-5.56151063661133E-3</v>
      </c>
      <c r="AB479" s="8">
        <v>-6.8028956285403801E-3</v>
      </c>
    </row>
    <row r="480" spans="1:28" x14ac:dyDescent="0.55000000000000004">
      <c r="A480">
        <v>662.99999999993599</v>
      </c>
      <c r="B480">
        <v>0.11402028928371399</v>
      </c>
      <c r="C480" s="8">
        <v>1.9283025651053499E-4</v>
      </c>
      <c r="D480" s="8">
        <v>-3.8944164651294001E-5</v>
      </c>
      <c r="E480" s="8">
        <v>-1.1059733694801701E-3</v>
      </c>
      <c r="F480" s="8">
        <v>-2.4772310185779099E-3</v>
      </c>
      <c r="G480" s="8">
        <v>-4.5881377590712103E-3</v>
      </c>
      <c r="H480" s="8">
        <v>-5.7143894840078297E-3</v>
      </c>
      <c r="I480" s="8">
        <v>-7.3620002473056001E-3</v>
      </c>
      <c r="J480" s="8">
        <v>-8.6841278164624305E-3</v>
      </c>
      <c r="K480" s="8">
        <v>-1.16266660990607E-2</v>
      </c>
      <c r="L480" s="8">
        <v>-1.7062816198270301E-2</v>
      </c>
      <c r="M480" s="8">
        <v>-2.15618069436973E-2</v>
      </c>
      <c r="N480" s="8">
        <v>-3.0024709515517299E-2</v>
      </c>
      <c r="O480" s="8"/>
      <c r="P480" s="8"/>
      <c r="Q480" s="8"/>
      <c r="R480" s="8"/>
      <c r="S480" s="8"/>
      <c r="V480">
        <v>662.99999999993599</v>
      </c>
      <c r="W480" s="8">
        <v>-5.6784971764752001E-4</v>
      </c>
      <c r="X480" s="8">
        <v>-1.8139453125456801E-3</v>
      </c>
      <c r="Y480" s="8">
        <v>-3.2819334143003101E-3</v>
      </c>
      <c r="Z480" s="8">
        <v>-4.1111619193587301E-3</v>
      </c>
      <c r="AA480" s="8">
        <v>-5.6702452203080704E-3</v>
      </c>
      <c r="AB480" s="8">
        <v>-6.9014391004764098E-3</v>
      </c>
    </row>
    <row r="481" spans="1:28" x14ac:dyDescent="0.55000000000000004">
      <c r="A481">
        <v>663.99999999993497</v>
      </c>
      <c r="B481">
        <v>0.114221261032208</v>
      </c>
      <c r="C481" s="8">
        <v>1.9409058922628E-4</v>
      </c>
      <c r="D481" s="8">
        <v>4.6435496848027603E-5</v>
      </c>
      <c r="E481" s="8">
        <v>-1.0879683766278701E-3</v>
      </c>
      <c r="F481" s="8">
        <v>-2.4884297598916998E-3</v>
      </c>
      <c r="G481" s="8">
        <v>-4.6417764168742602E-3</v>
      </c>
      <c r="H481" s="8">
        <v>-5.6972713172657504E-3</v>
      </c>
      <c r="I481" s="8">
        <v>-7.3919205097739702E-3</v>
      </c>
      <c r="J481" s="8">
        <v>-8.7846715263253505E-3</v>
      </c>
      <c r="K481">
        <v>-1.1784767145244001E-2</v>
      </c>
      <c r="L481" s="8">
        <v>-1.73451473616743E-2</v>
      </c>
      <c r="M481" s="8">
        <v>-2.2001998076427401E-2</v>
      </c>
      <c r="N481" s="8">
        <v>-3.0391195445605299E-2</v>
      </c>
      <c r="O481" s="8"/>
      <c r="P481" s="8"/>
      <c r="Q481" s="8"/>
      <c r="R481" s="8"/>
      <c r="S481" s="8"/>
      <c r="V481">
        <v>663.99999999993497</v>
      </c>
      <c r="W481" s="8">
        <v>-5.9277167775715299E-4</v>
      </c>
      <c r="X481" s="8">
        <v>-1.84723926925615E-3</v>
      </c>
      <c r="Y481" s="8">
        <v>-3.2810803115532901E-3</v>
      </c>
      <c r="Z481" s="8">
        <v>-4.1406923174119696E-3</v>
      </c>
      <c r="AA481" s="8">
        <v>-5.7811714691526697E-3</v>
      </c>
      <c r="AB481" s="8">
        <v>-7.0419835254782901E-3</v>
      </c>
    </row>
    <row r="482" spans="1:28" x14ac:dyDescent="0.55000000000000004">
      <c r="A482">
        <v>664.99999999993395</v>
      </c>
      <c r="B482">
        <v>0.11440324461370199</v>
      </c>
      <c r="C482" s="8">
        <v>1.9535092194202601E-4</v>
      </c>
      <c r="D482" s="8">
        <v>2.5205408526110002E-5</v>
      </c>
      <c r="E482" s="8">
        <v>-1.0922880190215999E-3</v>
      </c>
      <c r="F482" s="8">
        <v>-2.6018162040449401E-3</v>
      </c>
      <c r="G482" s="8">
        <v>-4.7011850203761401E-3</v>
      </c>
      <c r="H482" s="8">
        <v>-5.8557075484852103E-3</v>
      </c>
      <c r="I482" s="8">
        <v>-7.5909920764684596E-3</v>
      </c>
      <c r="J482" s="8">
        <v>-8.8870381020733392E-3</v>
      </c>
      <c r="K482" s="8">
        <v>-1.19048199094296E-2</v>
      </c>
      <c r="L482" s="8">
        <v>-1.7657181320898298E-2</v>
      </c>
      <c r="M482" s="8">
        <v>-2.2419907688563102E-2</v>
      </c>
      <c r="N482" s="8">
        <v>-3.0774403930446101E-2</v>
      </c>
      <c r="O482" s="8"/>
      <c r="P482" s="8"/>
      <c r="Q482" s="8"/>
      <c r="R482" s="8"/>
      <c r="S482" s="8"/>
      <c r="V482">
        <v>664.99999999993395</v>
      </c>
      <c r="W482" s="8">
        <v>-6.8317911734167502E-4</v>
      </c>
      <c r="X482" s="8">
        <v>-1.9835888367639599E-3</v>
      </c>
      <c r="Y482" s="8">
        <v>-3.2911939257083299E-3</v>
      </c>
      <c r="Z482" s="8">
        <v>-4.3160749200909397E-3</v>
      </c>
      <c r="AA482" s="8">
        <v>-5.9500638437435197E-3</v>
      </c>
      <c r="AB482" s="8">
        <v>-7.1282761718444001E-3</v>
      </c>
    </row>
    <row r="483" spans="1:28" x14ac:dyDescent="0.55000000000000004">
      <c r="A483">
        <v>665.99999999993304</v>
      </c>
      <c r="B483">
        <v>0.114414682363995</v>
      </c>
      <c r="C483" s="8">
        <v>1.9661125465777199E-4</v>
      </c>
      <c r="D483" s="8">
        <v>5.2275911133529102E-5</v>
      </c>
      <c r="E483" s="8">
        <v>-1.14551088362181E-3</v>
      </c>
      <c r="F483" s="8">
        <v>-2.5676357618897002E-3</v>
      </c>
      <c r="G483" s="8">
        <v>-4.7124814640282803E-3</v>
      </c>
      <c r="H483" s="8">
        <v>-5.8442064555557704E-3</v>
      </c>
      <c r="I483" s="8">
        <v>-7.6373569622518699E-3</v>
      </c>
      <c r="J483" s="8">
        <v>-8.9389636755626903E-3</v>
      </c>
      <c r="K483" s="8">
        <v>-1.20187335436403E-2</v>
      </c>
      <c r="L483" s="8">
        <v>-1.7818565964381399E-2</v>
      </c>
      <c r="M483" s="8">
        <v>-2.2735844259570401E-2</v>
      </c>
      <c r="N483" s="8">
        <v>-3.10843499852075E-2</v>
      </c>
      <c r="O483" s="8"/>
      <c r="P483" s="8"/>
      <c r="Q483" s="8"/>
      <c r="R483" s="8"/>
      <c r="S483" s="8"/>
      <c r="V483">
        <v>665.99999999993304</v>
      </c>
      <c r="W483" s="8">
        <v>-6.5362693013353696E-4</v>
      </c>
      <c r="X483" s="8">
        <v>-1.9062235224236699E-3</v>
      </c>
      <c r="Y483" s="8">
        <v>-3.3260212564075698E-3</v>
      </c>
      <c r="Z483" s="8">
        <v>-4.2990478811099899E-3</v>
      </c>
      <c r="AA483" s="8">
        <v>-5.9258259685778204E-3</v>
      </c>
      <c r="AB483" s="8">
        <v>-7.1896735595605001E-3</v>
      </c>
    </row>
    <row r="484" spans="1:28" x14ac:dyDescent="0.55000000000000004">
      <c r="A484">
        <v>666.99999999993202</v>
      </c>
      <c r="B484">
        <v>0.114399487069912</v>
      </c>
      <c r="C484" s="8">
        <v>1.97871587373517E-4</v>
      </c>
      <c r="D484" s="8">
        <v>3.8375659123417498E-5</v>
      </c>
      <c r="E484" s="8">
        <v>-1.13109946441916E-3</v>
      </c>
      <c r="F484" s="8">
        <v>-2.5377281222177099E-3</v>
      </c>
      <c r="G484" s="8">
        <v>-4.7111225994368204E-3</v>
      </c>
      <c r="H484" s="8">
        <v>-5.8645289388492196E-3</v>
      </c>
      <c r="I484" s="8">
        <v>-7.6966205926017398E-3</v>
      </c>
      <c r="J484" s="8">
        <v>-8.9369186745351607E-3</v>
      </c>
      <c r="K484" s="8">
        <v>-1.21169429281607E-2</v>
      </c>
      <c r="L484" s="8">
        <v>-1.8031135698937099E-2</v>
      </c>
      <c r="M484" s="8">
        <v>-2.30450593203913E-2</v>
      </c>
      <c r="N484" s="8">
        <v>-3.1353874869836103E-2</v>
      </c>
      <c r="O484" s="8"/>
      <c r="P484" s="8"/>
      <c r="Q484" s="8"/>
      <c r="R484" s="8"/>
      <c r="S484" s="8"/>
      <c r="V484">
        <v>666.99999999993202</v>
      </c>
      <c r="W484" s="8">
        <v>-6.4655195045983604E-4</v>
      </c>
      <c r="X484" s="8">
        <v>-1.9950818230136101E-3</v>
      </c>
      <c r="Y484" s="8">
        <v>-3.3648908740811301E-3</v>
      </c>
      <c r="Z484" s="8">
        <v>-4.2789501650079102E-3</v>
      </c>
      <c r="AA484" s="8">
        <v>-5.9626293785758301E-3</v>
      </c>
      <c r="AB484" s="8">
        <v>-7.2450799647051402E-3</v>
      </c>
    </row>
    <row r="485" spans="1:28" x14ac:dyDescent="0.55000000000000004">
      <c r="A485">
        <v>667.99999999993099</v>
      </c>
      <c r="B485">
        <v>0.114345029201328</v>
      </c>
      <c r="C485" s="8">
        <v>1.9913192008926301E-4</v>
      </c>
      <c r="D485" s="8">
        <v>1.9637558481959099E-5</v>
      </c>
      <c r="E485" s="8">
        <v>-1.11487218860524E-3</v>
      </c>
      <c r="F485" s="8">
        <v>-2.61323325483136E-3</v>
      </c>
      <c r="G485" s="8">
        <v>-4.6983834963309698E-3</v>
      </c>
      <c r="H485" s="8">
        <v>-5.9348086379996199E-3</v>
      </c>
      <c r="I485" s="8">
        <v>-7.7274299021538404E-3</v>
      </c>
      <c r="J485" s="8">
        <v>-8.9652971194472894E-3</v>
      </c>
      <c r="K485" s="8">
        <v>-1.21913952068662E-2</v>
      </c>
      <c r="L485" s="8">
        <v>-1.8233429167587401E-2</v>
      </c>
      <c r="M485" s="8">
        <v>-2.3328401722177702E-2</v>
      </c>
      <c r="N485">
        <v>-3.1555817868494998E-2</v>
      </c>
      <c r="V485">
        <v>667.99999999993099</v>
      </c>
      <c r="W485" s="8">
        <v>-7.4229052373328704E-4</v>
      </c>
      <c r="X485" s="8">
        <v>-2.0109510769342502E-3</v>
      </c>
      <c r="Y485" s="8">
        <v>-3.4219060417289599E-3</v>
      </c>
      <c r="Z485" s="8">
        <v>-4.3554850735225796E-3</v>
      </c>
      <c r="AA485" s="8">
        <v>-6.0208329171029503E-3</v>
      </c>
      <c r="AB485" s="8">
        <v>-7.3357478330648603E-3</v>
      </c>
    </row>
    <row r="486" spans="1:28" x14ac:dyDescent="0.55000000000000004">
      <c r="A486">
        <v>668.99999999992997</v>
      </c>
      <c r="B486">
        <v>0.114267966345204</v>
      </c>
      <c r="C486" s="8">
        <v>2.0039225280500799E-4</v>
      </c>
      <c r="D486" s="8">
        <v>-2.4914940399315299E-5</v>
      </c>
      <c r="E486" s="8">
        <v>-1.1712299339453999E-3</v>
      </c>
      <c r="F486" s="8">
        <v>-2.63233337649391E-3</v>
      </c>
      <c r="G486" s="8">
        <v>-4.7415415306894899E-3</v>
      </c>
      <c r="H486" s="8">
        <v>-5.9829169201760504E-3</v>
      </c>
      <c r="I486" s="8">
        <v>-7.75822821842642E-3</v>
      </c>
      <c r="J486" s="8">
        <v>-9.0387322653246102E-3</v>
      </c>
      <c r="K486">
        <v>-1.2241216299813999E-2</v>
      </c>
      <c r="L486" s="8">
        <v>-1.8399254508336699E-2</v>
      </c>
      <c r="M486">
        <v>-2.3507290115916998E-2</v>
      </c>
      <c r="N486" s="8">
        <v>-3.1581369187548197E-2</v>
      </c>
      <c r="O486" s="8"/>
      <c r="P486" s="8"/>
      <c r="Q486" s="8"/>
      <c r="R486" s="8"/>
      <c r="S486" s="8"/>
      <c r="V486">
        <v>668.99999999992997</v>
      </c>
      <c r="W486" s="8">
        <v>-7.8088488300301503E-4</v>
      </c>
      <c r="X486" s="8">
        <v>-2.0621572593397799E-3</v>
      </c>
      <c r="Y486" s="8">
        <v>-3.4497641599586198E-3</v>
      </c>
      <c r="Z486" s="8">
        <v>-4.43949831589803E-3</v>
      </c>
      <c r="AA486" s="8">
        <v>-6.0544656620226704E-3</v>
      </c>
      <c r="AB486" s="8">
        <v>-7.4165211234862999E-3</v>
      </c>
    </row>
    <row r="487" spans="1:28" x14ac:dyDescent="0.55000000000000004">
      <c r="A487">
        <v>669.99999999992997</v>
      </c>
      <c r="B487">
        <v>0.114136047522489</v>
      </c>
      <c r="C487" s="8">
        <v>2.0165258552075401E-4</v>
      </c>
      <c r="D487" s="8">
        <v>-3.8225212735130097E-5</v>
      </c>
      <c r="E487" s="8">
        <v>-1.1931088441991099E-3</v>
      </c>
      <c r="F487" s="8">
        <v>-2.62124477524934E-3</v>
      </c>
      <c r="G487" s="8">
        <v>-4.7532632372855503E-3</v>
      </c>
      <c r="H487" s="8">
        <v>-6.0287641604661896E-3</v>
      </c>
      <c r="I487" s="8">
        <v>-7.7333021600309798E-3</v>
      </c>
      <c r="J487" s="8">
        <v>-9.0475675376474295E-3</v>
      </c>
      <c r="K487">
        <v>-1.2218546892063E-2</v>
      </c>
      <c r="L487" s="8">
        <v>-1.84090395655226E-2</v>
      </c>
      <c r="M487" s="8">
        <v>-2.36665031391377E-2</v>
      </c>
      <c r="N487" s="8">
        <v>-3.1613470881516899E-2</v>
      </c>
      <c r="O487" s="8"/>
      <c r="P487" s="8"/>
      <c r="Q487" s="8"/>
      <c r="R487" s="8"/>
      <c r="S487" s="8"/>
      <c r="V487">
        <v>669.99999999992997</v>
      </c>
      <c r="W487" s="8">
        <v>-8.56052715963805E-4</v>
      </c>
      <c r="X487" s="8">
        <v>-2.1541630174115199E-3</v>
      </c>
      <c r="Y487" s="8">
        <v>-3.4873055817714899E-3</v>
      </c>
      <c r="Z487" s="8">
        <v>-4.4823904610827598E-3</v>
      </c>
      <c r="AA487" s="8">
        <v>-6.12629372486113E-3</v>
      </c>
      <c r="AB487" s="8">
        <v>-7.4069207765412402E-3</v>
      </c>
    </row>
    <row r="488" spans="1:28" x14ac:dyDescent="0.55000000000000004">
      <c r="A488">
        <v>670.99999999992895</v>
      </c>
      <c r="B488">
        <v>0.113950072571779</v>
      </c>
      <c r="C488" s="8">
        <v>2.0291291823649899E-4</v>
      </c>
      <c r="D488" s="8">
        <v>-7.2158677147707799E-6</v>
      </c>
      <c r="E488" s="8">
        <v>-1.1998281259580799E-3</v>
      </c>
      <c r="F488" s="8">
        <v>-2.5920261705261699E-3</v>
      </c>
      <c r="G488" s="8">
        <v>-4.7308563450530298E-3</v>
      </c>
      <c r="H488" s="8">
        <v>-5.8812142336414804E-3</v>
      </c>
      <c r="I488" s="8">
        <v>-7.7231142981864804E-3</v>
      </c>
      <c r="J488" s="8">
        <v>-8.9729092836887802E-3</v>
      </c>
      <c r="K488" s="8">
        <v>-1.2199675172300899E-2</v>
      </c>
      <c r="L488" s="8">
        <v>-1.8319664375165599E-2</v>
      </c>
      <c r="M488" s="8">
        <v>-2.3724180671064701E-2</v>
      </c>
      <c r="N488" s="8">
        <v>-3.1497277758142699E-2</v>
      </c>
      <c r="O488" s="8"/>
      <c r="P488" s="8"/>
      <c r="Q488" s="8"/>
      <c r="R488" s="8"/>
      <c r="S488" s="8"/>
      <c r="V488">
        <v>670.99999999992895</v>
      </c>
      <c r="W488" s="8">
        <v>-9.1092163485886402E-4</v>
      </c>
      <c r="X488" s="8">
        <v>-2.1149169486377102E-3</v>
      </c>
      <c r="Y488" s="8">
        <v>-3.4370723133320398E-3</v>
      </c>
      <c r="Z488" s="8">
        <v>-4.4558318111057003E-3</v>
      </c>
      <c r="AA488" s="8">
        <v>-6.0989964612654102E-3</v>
      </c>
      <c r="AB488" s="8">
        <v>-7.3861949014392596E-3</v>
      </c>
    </row>
    <row r="489" spans="1:28" x14ac:dyDescent="0.55000000000000004">
      <c r="A489">
        <v>671.99999999992804</v>
      </c>
      <c r="B489">
        <v>0.113817261732411</v>
      </c>
      <c r="C489" s="8">
        <v>2.04173250952245E-4</v>
      </c>
      <c r="D489" s="8">
        <v>-2.26265354816594E-5</v>
      </c>
      <c r="E489" s="8">
        <v>-1.1609617105060701E-3</v>
      </c>
      <c r="F489" s="8">
        <v>-2.5643861302701901E-3</v>
      </c>
      <c r="G489" s="8">
        <v>-4.73804232148505E-3</v>
      </c>
      <c r="H489" s="8">
        <v>-5.9714842673291996E-3</v>
      </c>
      <c r="I489" s="8">
        <v>-7.7871296587204699E-3</v>
      </c>
      <c r="J489" s="8">
        <v>-9.0066828650345598E-3</v>
      </c>
      <c r="K489" s="8">
        <v>-1.22390386748219E-2</v>
      </c>
      <c r="L489" s="8">
        <v>-1.8309636874735202E-2</v>
      </c>
      <c r="M489" s="8">
        <v>-2.37854470626153E-2</v>
      </c>
      <c r="N489" s="8">
        <v>-3.1431595301756203E-2</v>
      </c>
      <c r="O489" s="8"/>
      <c r="P489" s="8"/>
      <c r="Q489" s="8"/>
      <c r="R489" s="8"/>
      <c r="S489" s="8"/>
      <c r="V489">
        <v>671.99999999992804</v>
      </c>
      <c r="W489" s="8">
        <v>-8.9148161790806799E-4</v>
      </c>
      <c r="X489" s="8">
        <v>-2.1826423595757301E-3</v>
      </c>
      <c r="Y489" s="8">
        <v>-3.4635676305246801E-3</v>
      </c>
      <c r="Z489" s="8">
        <v>-4.4904426921189601E-3</v>
      </c>
      <c r="AA489" s="8">
        <v>-6.1270105301535101E-3</v>
      </c>
      <c r="AB489" s="8">
        <v>-7.4393027295536103E-3</v>
      </c>
    </row>
    <row r="490" spans="1:28" x14ac:dyDescent="0.55000000000000004">
      <c r="A490">
        <v>672.99999999992701</v>
      </c>
      <c r="B490">
        <v>0.11358444661103</v>
      </c>
      <c r="C490" s="8">
        <v>2.0543358366799001E-4</v>
      </c>
      <c r="D490" s="8">
        <v>4.4111086674545903E-5</v>
      </c>
      <c r="E490" s="8">
        <v>-1.13408421532536E-3</v>
      </c>
      <c r="F490" s="8">
        <v>-2.50024128107002E-3</v>
      </c>
      <c r="G490" s="8">
        <v>-4.6874789175139903E-3</v>
      </c>
      <c r="H490" s="8">
        <v>-5.8706839246161699E-3</v>
      </c>
      <c r="I490" s="8">
        <v>-7.6523010315137996E-3</v>
      </c>
      <c r="J490" s="8">
        <v>-8.8374044820541692E-3</v>
      </c>
      <c r="K490" s="8">
        <v>-1.2076583752412801E-2</v>
      </c>
      <c r="L490" s="8">
        <v>-1.8214787814541399E-2</v>
      </c>
      <c r="M490" s="8">
        <v>-2.3667669292116299E-2</v>
      </c>
      <c r="N490" s="8">
        <v>-3.12072512068425E-2</v>
      </c>
      <c r="O490" s="8"/>
      <c r="P490" s="8"/>
      <c r="Q490" s="8"/>
      <c r="R490" s="8"/>
      <c r="S490" s="8"/>
      <c r="V490">
        <v>672.99999999992701</v>
      </c>
      <c r="W490" s="8">
        <v>-8.5095572110200496E-4</v>
      </c>
      <c r="X490" s="8">
        <v>-2.1435240264586299E-3</v>
      </c>
      <c r="Y490">
        <v>-3.388595196338E-3</v>
      </c>
      <c r="Z490" s="8">
        <v>-4.3485769395803396E-3</v>
      </c>
      <c r="AA490" s="8">
        <v>-6.0369907848251197E-3</v>
      </c>
      <c r="AB490" s="8">
        <v>-7.3610596379631897E-3</v>
      </c>
    </row>
    <row r="491" spans="1:28" x14ac:dyDescent="0.55000000000000004">
      <c r="A491">
        <v>673.99999999992599</v>
      </c>
      <c r="B491">
        <v>0.113443418065753</v>
      </c>
      <c r="C491" s="8">
        <v>2.0669391638373599E-4</v>
      </c>
      <c r="D491" s="8">
        <v>2.8303231801657201E-5</v>
      </c>
      <c r="E491" s="8">
        <v>-1.1159769001772501E-3</v>
      </c>
      <c r="F491" s="8">
        <v>-2.5102172304927802E-3</v>
      </c>
      <c r="G491" s="8">
        <v>-4.6988515074835799E-3</v>
      </c>
      <c r="H491" s="8">
        <v>-5.8026369974551201E-3</v>
      </c>
      <c r="I491" s="8">
        <v>-7.58008984718209E-3</v>
      </c>
      <c r="J491" s="8">
        <v>-8.8541519726501403E-3</v>
      </c>
      <c r="K491">
        <v>-1.1998284808412E-2</v>
      </c>
      <c r="L491" s="8">
        <v>-1.8103206117176199E-2</v>
      </c>
      <c r="M491" s="8">
        <v>-2.3486635392299199E-2</v>
      </c>
      <c r="N491" s="8">
        <v>-3.09473888021756E-2</v>
      </c>
      <c r="O491" s="8"/>
      <c r="P491" s="8"/>
      <c r="Q491" s="8"/>
      <c r="R491" s="8"/>
      <c r="S491" s="8"/>
      <c r="V491">
        <v>673.99999999992599</v>
      </c>
      <c r="W491" s="8">
        <v>-9.0735706945380004E-4</v>
      </c>
      <c r="X491" s="8">
        <v>-2.16640555343322E-3</v>
      </c>
      <c r="Y491" s="8">
        <v>-3.3620341450278099E-3</v>
      </c>
      <c r="Z491" s="8">
        <v>-4.3193924908187104E-3</v>
      </c>
      <c r="AA491" s="8">
        <v>-5.9933739454251199E-3</v>
      </c>
      <c r="AB491" s="8">
        <v>-7.2893027795566303E-3</v>
      </c>
    </row>
    <row r="492" spans="1:28" x14ac:dyDescent="0.55000000000000004">
      <c r="A492">
        <v>674.99999999992497</v>
      </c>
      <c r="B492">
        <v>0.113253465560623</v>
      </c>
      <c r="C492" s="8">
        <v>2.07954249099482E-4</v>
      </c>
      <c r="D492" s="8">
        <v>2.0539017876063901E-5</v>
      </c>
      <c r="E492" s="8">
        <v>-1.0554806014889599E-3</v>
      </c>
      <c r="F492" s="8">
        <v>-2.4605430385902E-3</v>
      </c>
      <c r="G492" s="8">
        <v>-4.6000525930244996E-3</v>
      </c>
      <c r="H492" s="8">
        <v>-5.7199558161907501E-3</v>
      </c>
      <c r="I492" s="8">
        <v>-7.4296049969683597E-3</v>
      </c>
      <c r="J492" s="8">
        <v>-8.7423635338871996E-3</v>
      </c>
      <c r="K492" s="8">
        <v>-1.18149368054672E-2</v>
      </c>
      <c r="L492" s="8">
        <v>-1.7865760594804402E-2</v>
      </c>
      <c r="M492" s="8">
        <v>-2.3233057485196301E-2</v>
      </c>
      <c r="N492">
        <v>-3.0636936091138999E-2</v>
      </c>
      <c r="V492">
        <v>674.99999999992497</v>
      </c>
      <c r="W492" s="8">
        <v>-8.7501852151585305E-4</v>
      </c>
      <c r="X492" s="8">
        <v>-2.09548356972338E-3</v>
      </c>
      <c r="Y492" s="8">
        <v>-3.2901645337347399E-3</v>
      </c>
      <c r="Z492" s="8">
        <v>-4.2896452436367704E-3</v>
      </c>
      <c r="AA492" s="8">
        <v>-5.8885069870793401E-3</v>
      </c>
      <c r="AB492" s="8">
        <v>-7.1412461031063103E-3</v>
      </c>
    </row>
    <row r="493" spans="1:28" x14ac:dyDescent="0.55000000000000004">
      <c r="A493">
        <v>675.99999999992394</v>
      </c>
      <c r="B493">
        <v>0.113135876473051</v>
      </c>
      <c r="C493" s="8">
        <v>2.0921458181522701E-4</v>
      </c>
      <c r="D493" s="8">
        <v>3.38129702095482E-5</v>
      </c>
      <c r="E493" s="8">
        <v>-1.09596002398885E-3</v>
      </c>
      <c r="F493" s="8">
        <v>-2.4306155244040802E-3</v>
      </c>
      <c r="G493" s="8">
        <v>-4.5192466184421302E-3</v>
      </c>
      <c r="H493" s="8">
        <v>-5.6527674376047098E-3</v>
      </c>
      <c r="I493" s="8">
        <v>-7.3698918950331604E-3</v>
      </c>
      <c r="J493" s="8">
        <v>-8.6739058904452097E-3</v>
      </c>
      <c r="K493" s="8">
        <v>-1.1632339542164799E-2</v>
      </c>
      <c r="L493" s="8">
        <v>-1.7685990087315799E-2</v>
      </c>
      <c r="M493" s="8">
        <v>-2.2997602259572501E-2</v>
      </c>
      <c r="N493" s="8">
        <v>-3.0318305190384299E-2</v>
      </c>
      <c r="O493" s="8"/>
      <c r="P493" s="8"/>
      <c r="Q493" s="8"/>
      <c r="R493" s="8"/>
      <c r="S493" s="8"/>
      <c r="V493">
        <v>675.99999999992394</v>
      </c>
      <c r="W493" s="8">
        <v>-8.5350421324486203E-4</v>
      </c>
      <c r="X493" s="8">
        <v>-2.0685271022748402E-3</v>
      </c>
      <c r="Y493" s="8">
        <v>-3.3057062034600399E-3</v>
      </c>
      <c r="Z493" s="8">
        <v>-4.2744780491324299E-3</v>
      </c>
      <c r="AA493" s="8">
        <v>-5.8590434139095503E-3</v>
      </c>
      <c r="AB493" s="8">
        <v>-7.0943769981575804E-3</v>
      </c>
    </row>
    <row r="494" spans="1:28" x14ac:dyDescent="0.55000000000000004">
      <c r="A494">
        <v>676.99999999992303</v>
      </c>
      <c r="B494">
        <v>0.11307103699878</v>
      </c>
      <c r="C494" s="8">
        <v>2.10474914530973E-4</v>
      </c>
      <c r="D494" s="8">
        <v>5.0858125482126797E-6</v>
      </c>
      <c r="E494" s="8">
        <v>-1.1036240937963701E-3</v>
      </c>
      <c r="F494" s="8">
        <v>-2.4162586543266498E-3</v>
      </c>
      <c r="G494" s="8">
        <v>-4.48061507530584E-3</v>
      </c>
      <c r="H494" s="8">
        <v>-5.6023241238587597E-3</v>
      </c>
      <c r="I494" s="8">
        <v>-7.3398511467657E-3</v>
      </c>
      <c r="J494" s="8">
        <v>-8.6302005250900107E-3</v>
      </c>
      <c r="K494" s="8">
        <v>-1.15038939686206E-2</v>
      </c>
      <c r="L494" s="8">
        <v>-1.75186192573289E-2</v>
      </c>
      <c r="M494" s="8">
        <v>-2.27604195821287E-2</v>
      </c>
      <c r="N494" s="8">
        <v>-2.9936469822777801E-2</v>
      </c>
      <c r="O494" s="8"/>
      <c r="P494" s="8"/>
      <c r="Q494" s="8"/>
      <c r="R494" s="8"/>
      <c r="S494" s="8"/>
      <c r="V494">
        <v>676.99999999992303</v>
      </c>
      <c r="W494" s="8">
        <v>-9.1960484039432496E-4</v>
      </c>
      <c r="X494" s="8">
        <v>-2.0971016599738799E-3</v>
      </c>
      <c r="Y494" s="8">
        <v>-3.3120724337693699E-3</v>
      </c>
      <c r="Z494" s="8">
        <v>-4.2875019347351703E-3</v>
      </c>
      <c r="AA494" s="8">
        <v>-5.84168154876211E-3</v>
      </c>
      <c r="AB494" s="8">
        <v>-7.0518911533598702E-3</v>
      </c>
    </row>
    <row r="495" spans="1:28" x14ac:dyDescent="0.55000000000000004">
      <c r="A495">
        <v>677.99999999992201</v>
      </c>
      <c r="B495">
        <v>0.112952945560425</v>
      </c>
      <c r="C495" s="8">
        <v>2.11735247246718E-4</v>
      </c>
      <c r="D495" s="8">
        <v>6.4668911086032503E-6</v>
      </c>
      <c r="E495" s="8">
        <v>-1.1077591149649701E-3</v>
      </c>
      <c r="F495" s="8">
        <v>-2.35925615578657E-3</v>
      </c>
      <c r="G495" s="8">
        <v>-4.3789526221947803E-3</v>
      </c>
      <c r="H495" s="8">
        <v>-5.5195655239275998E-3</v>
      </c>
      <c r="I495" s="8">
        <v>-7.2152469784865399E-3</v>
      </c>
      <c r="J495" s="8">
        <v>-8.4261905906705906E-3</v>
      </c>
      <c r="K495">
        <v>-1.1308113661240999E-2</v>
      </c>
      <c r="L495" s="8">
        <v>-1.7168187356219802E-2</v>
      </c>
      <c r="M495" s="8">
        <v>-2.2390878124918499E-2</v>
      </c>
      <c r="N495" s="8">
        <v>-2.9445955702437802E-2</v>
      </c>
      <c r="O495" s="8"/>
      <c r="P495" s="8"/>
      <c r="Q495" s="8"/>
      <c r="R495" s="8"/>
      <c r="S495" s="8"/>
      <c r="V495">
        <v>677.99999999992201</v>
      </c>
      <c r="W495" s="8">
        <v>-9.2435105258125197E-4</v>
      </c>
      <c r="X495" s="8">
        <v>-2.12380416646694E-3</v>
      </c>
      <c r="Y495" s="8">
        <v>-3.2815503532988501E-3</v>
      </c>
      <c r="Z495" s="8">
        <v>-4.1871818778738802E-3</v>
      </c>
      <c r="AA495" s="8">
        <v>-5.7600597013548003E-3</v>
      </c>
      <c r="AB495" s="8">
        <v>-6.9218269642297003E-3</v>
      </c>
    </row>
    <row r="496" spans="1:28" x14ac:dyDescent="0.55000000000000004">
      <c r="A496">
        <v>678.99999999992099</v>
      </c>
      <c r="B496">
        <v>0.112841673962046</v>
      </c>
      <c r="C496" s="8">
        <v>2.1299557996246399E-4</v>
      </c>
      <c r="D496" s="8">
        <v>7.83271842701373E-5</v>
      </c>
      <c r="E496" s="8">
        <v>-1.06289806814761E-3</v>
      </c>
      <c r="F496" s="8">
        <v>-2.23609054716943E-3</v>
      </c>
      <c r="G496" s="8">
        <v>-4.2369172263964699E-3</v>
      </c>
      <c r="H496" s="8">
        <v>-5.4037434532985497E-3</v>
      </c>
      <c r="I496" s="8">
        <v>-7.0739664010883397E-3</v>
      </c>
      <c r="J496" s="8">
        <v>-8.19526459092643E-3</v>
      </c>
      <c r="K496" s="8">
        <v>-1.1092645100652601E-2</v>
      </c>
      <c r="L496" s="8">
        <v>-1.6780354156719801E-2</v>
      </c>
      <c r="M496" s="8">
        <v>-2.1867063114613401E-2</v>
      </c>
      <c r="N496" s="8">
        <v>-2.8882698588862901E-2</v>
      </c>
      <c r="O496" s="8"/>
      <c r="P496" s="8"/>
      <c r="Q496" s="8"/>
      <c r="R496" s="8"/>
      <c r="S496" s="8"/>
      <c r="V496">
        <v>678.99999999992099</v>
      </c>
      <c r="W496" s="8">
        <v>-8.8093118302288E-4</v>
      </c>
      <c r="X496" s="8">
        <v>-2.09226464216959E-3</v>
      </c>
      <c r="Y496" s="8">
        <v>-3.1697358823120801E-3</v>
      </c>
      <c r="Z496" s="8">
        <v>-4.0463174360988599E-3</v>
      </c>
      <c r="AA496">
        <v>-5.566246211625E-3</v>
      </c>
      <c r="AB496" s="8">
        <v>-6.7419333444295902E-3</v>
      </c>
    </row>
    <row r="497" spans="1:28" x14ac:dyDescent="0.55000000000000004">
      <c r="A497">
        <v>679.99999999991996</v>
      </c>
      <c r="B497">
        <v>0.11280171152706001</v>
      </c>
      <c r="C497" s="8">
        <v>2.14255912678209E-4</v>
      </c>
      <c r="D497" s="8">
        <v>4.3727328035580399E-5</v>
      </c>
      <c r="E497" s="8">
        <v>-1.0004528720214199E-3</v>
      </c>
      <c r="F497" s="8">
        <v>-2.19731305025503E-3</v>
      </c>
      <c r="G497" s="8">
        <v>-4.2564490893936503E-3</v>
      </c>
      <c r="H497" s="8">
        <v>-5.2772514988104298E-3</v>
      </c>
      <c r="I497" s="8">
        <v>-6.9091584382526003E-3</v>
      </c>
      <c r="J497" s="8">
        <v>-8.0468143747913605E-3</v>
      </c>
      <c r="K497" s="8">
        <v>-1.08698286055039E-2</v>
      </c>
      <c r="L497" s="8">
        <v>-1.64368269165963E-2</v>
      </c>
      <c r="M497" s="8">
        <v>-2.1387069994023199E-2</v>
      </c>
      <c r="N497">
        <v>-2.8323950550266E-2</v>
      </c>
      <c r="V497">
        <v>679.99999999991996</v>
      </c>
      <c r="W497" s="8">
        <v>-8.61242301327302E-4</v>
      </c>
      <c r="X497" s="8">
        <v>-2.0920179925690298E-3</v>
      </c>
      <c r="Y497" s="8">
        <v>-3.1213500982536601E-3</v>
      </c>
      <c r="Z497" s="8">
        <v>-3.9318721705989901E-3</v>
      </c>
      <c r="AA497" s="8">
        <v>-5.4369087801825399E-3</v>
      </c>
      <c r="AB497" s="8">
        <v>-6.6231160654385201E-3</v>
      </c>
    </row>
    <row r="498" spans="1:28" x14ac:dyDescent="0.55000000000000004">
      <c r="A498">
        <v>680.99999999991996</v>
      </c>
      <c r="B498">
        <v>0.112780814440414</v>
      </c>
      <c r="C498" s="8">
        <v>2.1551624539395501E-4</v>
      </c>
      <c r="D498" s="8">
        <v>8.0969438140006694E-6</v>
      </c>
      <c r="E498" s="8">
        <v>-9.7132503750790595E-4</v>
      </c>
      <c r="F498" s="8">
        <v>-2.1445565275410102E-3</v>
      </c>
      <c r="G498" s="8">
        <v>-4.2583672470914496E-3</v>
      </c>
      <c r="H498" s="8">
        <v>-5.1466695312732298E-3</v>
      </c>
      <c r="I498" s="8">
        <v>-6.8066752312845903E-3</v>
      </c>
      <c r="J498" s="8">
        <v>-7.9509774575354207E-3</v>
      </c>
      <c r="K498" s="8">
        <v>-1.06243317728398E-2</v>
      </c>
      <c r="L498" s="8">
        <v>-1.6043382024514202E-2</v>
      </c>
      <c r="M498" s="8">
        <v>-2.08819770397068E-2</v>
      </c>
      <c r="N498" s="8">
        <v>-2.7696506061522401E-2</v>
      </c>
      <c r="O498" s="8"/>
      <c r="P498" s="8"/>
      <c r="Q498" s="8"/>
      <c r="R498" s="8"/>
      <c r="S498" s="8"/>
      <c r="V498">
        <v>680.99999999991996</v>
      </c>
      <c r="W498" s="8">
        <v>-8.9184392064774198E-4</v>
      </c>
      <c r="X498" s="8">
        <v>-2.0517576517225201E-3</v>
      </c>
      <c r="Y498" s="8">
        <v>-3.1358145034578698E-3</v>
      </c>
      <c r="Z498" s="8">
        <v>-3.89194884607434E-3</v>
      </c>
      <c r="AA498" s="8">
        <v>-5.3763319930658603E-3</v>
      </c>
      <c r="AB498" s="8">
        <v>-6.4857993025939703E-3</v>
      </c>
    </row>
    <row r="499" spans="1:28" x14ac:dyDescent="0.55000000000000004">
      <c r="A499">
        <v>681.99999999991905</v>
      </c>
      <c r="B499">
        <v>0.11278523786019801</v>
      </c>
      <c r="C499" s="8">
        <v>2.1677657810969999E-4</v>
      </c>
      <c r="D499" s="8">
        <v>-4.01763333686667E-5</v>
      </c>
      <c r="E499" s="8">
        <v>-9.6480158344181E-4</v>
      </c>
      <c r="F499" s="8">
        <v>-2.1295365350842898E-3</v>
      </c>
      <c r="G499" s="8">
        <v>-4.0852047669609802E-3</v>
      </c>
      <c r="H499" s="8">
        <v>-5.09067822072599E-3</v>
      </c>
      <c r="I499" s="8">
        <v>-6.6485314420859304E-3</v>
      </c>
      <c r="J499" s="8">
        <v>-7.7819584531580296E-3</v>
      </c>
      <c r="K499" s="8">
        <v>-1.03895047820794E-2</v>
      </c>
      <c r="L499" s="8">
        <v>-1.56278201918169E-2</v>
      </c>
      <c r="M499" s="8">
        <v>-2.02803764204154E-2</v>
      </c>
      <c r="N499" s="8">
        <v>-2.70242401746058E-2</v>
      </c>
      <c r="O499" s="8"/>
      <c r="P499" s="8"/>
      <c r="Q499" s="8"/>
      <c r="R499" s="8"/>
      <c r="S499" s="8"/>
      <c r="V499">
        <v>681.99999999991905</v>
      </c>
      <c r="W499" s="8">
        <v>-9.6422958183911599E-4</v>
      </c>
      <c r="X499" s="8">
        <v>-2.0767492940412199E-3</v>
      </c>
      <c r="Y499" s="8">
        <v>-3.1648433189862702E-3</v>
      </c>
      <c r="Z499" s="8">
        <v>-3.8420420335769801E-3</v>
      </c>
      <c r="AA499" s="8">
        <v>-5.30060756563155E-3</v>
      </c>
      <c r="AB499" s="8">
        <v>-6.3812252844968704E-3</v>
      </c>
    </row>
    <row r="500" spans="1:28" x14ac:dyDescent="0.55000000000000004">
      <c r="A500">
        <v>682.99999999991803</v>
      </c>
      <c r="B500">
        <v>0.11275385818913</v>
      </c>
      <c r="C500" s="8">
        <v>2.18036910825446E-4</v>
      </c>
      <c r="D500" s="8">
        <v>-2.4977136442746199E-5</v>
      </c>
      <c r="E500" s="8">
        <v>-9.882046603111171E-4</v>
      </c>
      <c r="F500" s="8">
        <v>-2.0571287426853799E-3</v>
      </c>
      <c r="G500" s="8">
        <v>-3.9512519675400804E-3</v>
      </c>
      <c r="H500" s="8">
        <v>-4.8598622993328497E-3</v>
      </c>
      <c r="I500" s="8">
        <v>-6.4738311553206003E-3</v>
      </c>
      <c r="J500" s="8">
        <v>-7.5131895017828097E-3</v>
      </c>
      <c r="K500" s="8">
        <v>-1.00485682891373E-2</v>
      </c>
      <c r="L500" s="8">
        <v>-1.52566626900733E-2</v>
      </c>
      <c r="M500" s="8">
        <v>-1.9602808681112201E-2</v>
      </c>
      <c r="N500" s="8">
        <v>-2.6185342549804601E-2</v>
      </c>
      <c r="O500" s="8"/>
      <c r="P500" s="8"/>
      <c r="Q500" s="8"/>
      <c r="R500" s="8"/>
      <c r="S500" s="8"/>
      <c r="V500">
        <v>682.99999999991803</v>
      </c>
      <c r="W500" s="8">
        <v>-9.2799601814835602E-4</v>
      </c>
      <c r="X500" s="8">
        <v>-2.0182194976228101E-3</v>
      </c>
      <c r="Y500" s="8">
        <v>-3.0311152550544901E-3</v>
      </c>
      <c r="Z500" s="8">
        <v>-3.7304325755301401E-3</v>
      </c>
      <c r="AA500" s="8">
        <v>-5.1184270659987603E-3</v>
      </c>
      <c r="AB500" s="8">
        <v>-6.1790968352658099E-3</v>
      </c>
    </row>
    <row r="501" spans="1:28" x14ac:dyDescent="0.55000000000000004">
      <c r="A501">
        <v>683.99999999991701</v>
      </c>
      <c r="B501">
        <v>0.112676028431539</v>
      </c>
      <c r="C501" s="8">
        <v>2.1929724354119201E-4</v>
      </c>
      <c r="D501" s="8">
        <v>1.3822276705687999E-5</v>
      </c>
      <c r="E501" s="8">
        <v>-8.5503623675712702E-4</v>
      </c>
      <c r="F501" s="8">
        <v>-1.84331671045079E-3</v>
      </c>
      <c r="G501" s="8">
        <v>-3.77760943856576E-3</v>
      </c>
      <c r="H501" s="8">
        <v>-4.67285363298267E-3</v>
      </c>
      <c r="I501" s="8">
        <v>-6.2090364268233703E-3</v>
      </c>
      <c r="J501" s="8">
        <v>-7.2461920892095801E-3</v>
      </c>
      <c r="K501" s="8">
        <v>-9.5975535061663501E-3</v>
      </c>
      <c r="L501" s="8">
        <v>-1.46078019211567E-2</v>
      </c>
      <c r="M501" s="8">
        <v>-1.88938458376392E-2</v>
      </c>
      <c r="N501" s="8">
        <v>-2.51624263857619E-2</v>
      </c>
      <c r="O501" s="8"/>
      <c r="P501" s="8"/>
      <c r="Q501" s="8"/>
      <c r="R501" s="8"/>
      <c r="S501" s="8"/>
      <c r="V501">
        <v>683.99999999991701</v>
      </c>
      <c r="W501" s="8">
        <v>-8.31282200363147E-4</v>
      </c>
      <c r="X501" s="8">
        <v>-1.91494404167392E-3</v>
      </c>
      <c r="Y501" s="8">
        <v>-2.7700933384284098E-3</v>
      </c>
      <c r="Z501" s="8">
        <v>-3.4696148522239899E-3</v>
      </c>
      <c r="AA501" s="8">
        <v>-4.8601976627729504E-3</v>
      </c>
      <c r="AB501" s="8">
        <v>-5.9589059293906899E-3</v>
      </c>
    </row>
    <row r="502" spans="1:28" x14ac:dyDescent="0.55000000000000004">
      <c r="A502">
        <v>684.99999999991599</v>
      </c>
      <c r="B502">
        <v>0.112725918361643</v>
      </c>
      <c r="C502" s="8">
        <v>2.2055757625693699E-4</v>
      </c>
      <c r="D502" s="8">
        <v>-7.6735639807609497E-5</v>
      </c>
      <c r="E502" s="8">
        <v>-7.89020151618297E-4</v>
      </c>
      <c r="F502" s="8">
        <v>-1.8566589247182199E-3</v>
      </c>
      <c r="G502" s="8">
        <v>-3.6325479839650399E-3</v>
      </c>
      <c r="H502" s="8">
        <v>-4.4977539578754701E-3</v>
      </c>
      <c r="I502" s="8">
        <v>-5.9829398460889398E-3</v>
      </c>
      <c r="J502" s="8">
        <v>-6.9793492468902003E-3</v>
      </c>
      <c r="K502" s="8">
        <v>-9.2061197889540692E-3</v>
      </c>
      <c r="L502" s="8">
        <v>-1.39816961938672E-2</v>
      </c>
      <c r="M502" s="8">
        <v>-1.8149575708513201E-2</v>
      </c>
      <c r="N502" s="8">
        <v>-2.4268630125131498E-2</v>
      </c>
      <c r="O502" s="8"/>
      <c r="P502" s="8"/>
      <c r="Q502" s="8"/>
      <c r="R502" s="8"/>
      <c r="S502" s="8"/>
      <c r="V502">
        <v>684.99999999991599</v>
      </c>
      <c r="W502" s="8">
        <v>-8.29544746425404E-4</v>
      </c>
      <c r="X502" s="8">
        <v>-1.87658589118637E-3</v>
      </c>
      <c r="Y502" s="8">
        <v>-2.67924300130068E-3</v>
      </c>
      <c r="Z502" s="8">
        <v>-3.4054678729984701E-3</v>
      </c>
      <c r="AA502">
        <v>-4.7149688510240003E-3</v>
      </c>
      <c r="AB502" s="8">
        <v>-5.8230628833680397E-3</v>
      </c>
    </row>
    <row r="503" spans="1:28" x14ac:dyDescent="0.55000000000000004">
      <c r="A503">
        <v>685.99999999991496</v>
      </c>
      <c r="B503">
        <v>0.112704696682931</v>
      </c>
      <c r="C503" s="8">
        <v>2.2181790897268301E-4</v>
      </c>
      <c r="D503" s="8">
        <v>3.70490989093999E-5</v>
      </c>
      <c r="E503" s="8">
        <v>-7.2583110550679701E-4</v>
      </c>
      <c r="F503" s="8">
        <v>-1.6917088909034501E-3</v>
      </c>
      <c r="G503" s="8">
        <v>-3.4834824044848401E-3</v>
      </c>
      <c r="H503" s="8">
        <v>-4.2480227699536501E-3</v>
      </c>
      <c r="I503" s="8">
        <v>-5.6927614993451097E-3</v>
      </c>
      <c r="J503" s="8">
        <v>-6.5643050714961704E-3</v>
      </c>
      <c r="K503" s="8">
        <v>-8.8583218381460098E-3</v>
      </c>
      <c r="L503" s="8">
        <v>-1.3391254059760899E-2</v>
      </c>
      <c r="M503" s="8">
        <v>-1.7304293517494899E-2</v>
      </c>
      <c r="N503">
        <v>-2.3299371790614001E-2</v>
      </c>
      <c r="V503">
        <v>685.99999999991496</v>
      </c>
      <c r="W503" s="8">
        <v>-8.0310838357293597E-4</v>
      </c>
      <c r="X503" s="8">
        <v>-1.75724675492061E-3</v>
      </c>
      <c r="Y503" s="8">
        <v>-2.5776622754175998E-3</v>
      </c>
      <c r="Z503" s="8">
        <v>-3.1241957018241701E-3</v>
      </c>
      <c r="AA503" s="8">
        <v>-4.4650016692101202E-3</v>
      </c>
      <c r="AB503" s="8">
        <v>-5.4964519843499699E-3</v>
      </c>
    </row>
    <row r="504" spans="1:28" x14ac:dyDescent="0.55000000000000004">
      <c r="A504">
        <v>686.99999999991405</v>
      </c>
      <c r="B504">
        <v>0.112776899395226</v>
      </c>
      <c r="C504" s="8">
        <v>2.2307824168842799E-4</v>
      </c>
      <c r="D504" s="8">
        <v>3.08071084266916E-6</v>
      </c>
      <c r="E504" s="8">
        <v>-7.3658843894754697E-4</v>
      </c>
      <c r="F504" s="8">
        <v>-1.68660238691044E-3</v>
      </c>
      <c r="G504" s="8">
        <v>-3.4263330355629299E-3</v>
      </c>
      <c r="H504" s="8">
        <v>-4.0947306487473401E-3</v>
      </c>
      <c r="I504" s="8">
        <v>-5.48709504574441E-3</v>
      </c>
      <c r="J504" s="8">
        <v>-6.3982165814497798E-3</v>
      </c>
      <c r="K504" s="8">
        <v>-8.5503366366459204E-3</v>
      </c>
      <c r="L504" s="8">
        <v>-1.2839753321315201E-2</v>
      </c>
      <c r="M504">
        <v>-1.6574540800878002E-2</v>
      </c>
      <c r="N504" s="8">
        <v>-2.2212781219422599E-2</v>
      </c>
      <c r="O504" s="8"/>
      <c r="P504" s="8"/>
      <c r="Q504" s="8"/>
      <c r="R504" s="8"/>
      <c r="S504" s="8"/>
      <c r="V504">
        <v>686.99999999991405</v>
      </c>
      <c r="W504" s="8">
        <v>-7.5984708200144797E-4</v>
      </c>
      <c r="X504" s="8">
        <v>-1.7045212723430501E-3</v>
      </c>
      <c r="Y504" s="8">
        <v>-2.4035756780533902E-3</v>
      </c>
      <c r="Z504" s="8">
        <v>-3.0602369351958999E-3</v>
      </c>
      <c r="AA504" s="8">
        <v>-4.3182762917191898E-3</v>
      </c>
      <c r="AB504" s="8">
        <v>-5.2177428582071902E-3</v>
      </c>
    </row>
    <row r="505" spans="1:28" x14ac:dyDescent="0.55000000000000004">
      <c r="A505">
        <v>687.99999999991303</v>
      </c>
      <c r="B505">
        <v>0.112764654157906</v>
      </c>
      <c r="C505" s="8">
        <v>2.24338574404174E-4</v>
      </c>
      <c r="D505" s="8">
        <v>4.7564491207178401E-5</v>
      </c>
      <c r="E505" s="8">
        <v>-6.8505250780518604E-4</v>
      </c>
      <c r="F505" s="8">
        <v>-1.5750845846117299E-3</v>
      </c>
      <c r="G505" s="8">
        <v>-3.09886634207906E-3</v>
      </c>
      <c r="H505" s="8">
        <v>-3.8386485795364801E-3</v>
      </c>
      <c r="I505" s="8">
        <v>-5.1877872570122796E-3</v>
      </c>
      <c r="J505" s="8">
        <v>-5.9699068441936703E-3</v>
      </c>
      <c r="K505" s="8">
        <v>-7.9490610827862504E-3</v>
      </c>
      <c r="L505" s="8">
        <v>-1.21553225117334E-2</v>
      </c>
      <c r="M505" s="8">
        <v>-1.5535853145551899E-2</v>
      </c>
      <c r="N505" s="8">
        <v>-2.1111427127131498E-2</v>
      </c>
      <c r="O505" s="8"/>
      <c r="P505" s="8"/>
      <c r="Q505" s="8"/>
      <c r="R505" s="8"/>
      <c r="S505" s="8"/>
      <c r="V505">
        <v>687.99999999991303</v>
      </c>
      <c r="W505" s="8">
        <v>-6.2637434989315304E-4</v>
      </c>
      <c r="X505" s="8">
        <v>-1.6063009743855199E-3</v>
      </c>
      <c r="Y505" s="8">
        <v>-2.2694276462701E-3</v>
      </c>
      <c r="Z505" s="8">
        <v>-2.8568369954900599E-3</v>
      </c>
      <c r="AA505" s="8">
        <v>-4.0219751331274601E-3</v>
      </c>
      <c r="AB505" s="8">
        <v>-4.9559034172525704E-3</v>
      </c>
    </row>
    <row r="506" spans="1:28" x14ac:dyDescent="0.55000000000000004">
      <c r="A506">
        <v>688.99999999991201</v>
      </c>
      <c r="B506">
        <v>0.112966610813252</v>
      </c>
      <c r="C506" s="8">
        <v>2.2559890711991901E-4</v>
      </c>
      <c r="D506" s="8">
        <v>-4.4973982183912102E-6</v>
      </c>
      <c r="E506" s="8">
        <v>-6.6543269815350905E-4</v>
      </c>
      <c r="F506" s="8">
        <v>-1.5544305786396599E-3</v>
      </c>
      <c r="G506" s="8">
        <v>-3.1319430572543101E-3</v>
      </c>
      <c r="H506" s="8">
        <v>-3.8171640111581201E-3</v>
      </c>
      <c r="I506" s="8">
        <v>-5.02140420652174E-3</v>
      </c>
      <c r="J506" s="8">
        <v>-5.6837849409983997E-3</v>
      </c>
      <c r="K506" s="8">
        <v>-7.6343975040293298E-3</v>
      </c>
      <c r="L506" s="8">
        <v>-1.1476245966200799E-2</v>
      </c>
      <c r="M506" s="8">
        <v>-1.48106414607223E-2</v>
      </c>
      <c r="N506" s="8">
        <v>-2.0017869841403701E-2</v>
      </c>
      <c r="O506" s="8"/>
      <c r="P506" s="8"/>
      <c r="Q506" s="8"/>
      <c r="R506" s="8"/>
      <c r="S506" s="8"/>
      <c r="V506">
        <v>688.99999999991201</v>
      </c>
      <c r="W506" s="8">
        <v>-7.9677681379897896E-4</v>
      </c>
      <c r="X506" s="8">
        <v>-1.6354952192037199E-3</v>
      </c>
      <c r="Y506" s="8">
        <v>-2.2588632092899498E-3</v>
      </c>
      <c r="Z506" s="8">
        <v>-2.8308001712137E-3</v>
      </c>
      <c r="AA506" s="8">
        <v>-3.9645459195052401E-3</v>
      </c>
      <c r="AB506" s="8">
        <v>-4.7119034132261598E-3</v>
      </c>
    </row>
    <row r="507" spans="1:28" x14ac:dyDescent="0.55000000000000004">
      <c r="A507">
        <v>689.99999999991098</v>
      </c>
      <c r="B507">
        <v>0.112927357263989</v>
      </c>
      <c r="C507" s="8">
        <v>2.28058114666494E-4</v>
      </c>
      <c r="D507" s="8">
        <v>5.3461215828234301E-5</v>
      </c>
      <c r="E507" s="8">
        <v>-5.0666872808209098E-4</v>
      </c>
      <c r="F507" s="8">
        <v>-1.25171674890859E-3</v>
      </c>
      <c r="G507" s="8">
        <v>-2.85639326862257E-3</v>
      </c>
      <c r="H507" s="8">
        <v>-3.46635283601795E-3</v>
      </c>
      <c r="I507" s="8">
        <v>-4.6519847070526201E-3</v>
      </c>
      <c r="J507" s="8">
        <v>-5.3116914334072297E-3</v>
      </c>
      <c r="K507" s="8">
        <v>-7.1031505357475599E-3</v>
      </c>
      <c r="L507" s="8">
        <v>-1.06162829000194E-2</v>
      </c>
      <c r="M507">
        <v>-1.3688011813447001E-2</v>
      </c>
      <c r="N507" s="8">
        <v>-1.8560148516794699E-2</v>
      </c>
      <c r="O507" s="8"/>
      <c r="P507" s="8"/>
      <c r="Q507" s="8"/>
      <c r="R507" s="8"/>
      <c r="S507" s="8"/>
      <c r="V507">
        <v>689.99999999991098</v>
      </c>
      <c r="W507" s="8">
        <v>-7.0102980272144502E-4</v>
      </c>
      <c r="X507" s="8">
        <v>-1.3904941666607999E-3</v>
      </c>
      <c r="Y507" s="8">
        <v>-2.0005948708387302E-3</v>
      </c>
      <c r="Z507" s="8">
        <v>-2.47153067768951E-3</v>
      </c>
      <c r="AA507" s="8">
        <v>-3.5250563346498598E-3</v>
      </c>
      <c r="AB507" s="8">
        <v>-4.4449318157792801E-3</v>
      </c>
    </row>
    <row r="508" spans="1:28" x14ac:dyDescent="0.55000000000000004">
      <c r="A508">
        <v>690.99999999990996</v>
      </c>
      <c r="B508">
        <v>0.11303537082811201</v>
      </c>
      <c r="C508" s="8">
        <v>2.6821676598824998E-4</v>
      </c>
      <c r="D508" s="8">
        <v>8.3556187220794204E-5</v>
      </c>
      <c r="E508" s="8">
        <v>-6.4711828997311401E-4</v>
      </c>
      <c r="F508" s="8">
        <v>-1.24718971765902E-3</v>
      </c>
      <c r="G508" s="8">
        <v>-2.6893299061469299E-3</v>
      </c>
      <c r="H508" s="8">
        <v>-3.15014375606238E-3</v>
      </c>
      <c r="I508" s="8">
        <v>-4.3522693160445297E-3</v>
      </c>
      <c r="J508" s="8">
        <v>-4.9539758758680198E-3</v>
      </c>
      <c r="K508" s="8">
        <v>-6.6301931069625303E-3</v>
      </c>
      <c r="L508" s="8">
        <v>-9.9584732209718509E-3</v>
      </c>
      <c r="M508" s="8">
        <v>-1.28073365295124E-2</v>
      </c>
      <c r="N508" s="8">
        <v>-1.73583346241355E-2</v>
      </c>
      <c r="O508" s="8"/>
      <c r="P508" s="8"/>
      <c r="Q508" s="8"/>
      <c r="R508" s="8"/>
      <c r="S508" s="8"/>
      <c r="V508">
        <v>690.99999999990996</v>
      </c>
      <c r="W508" s="8">
        <v>-6.8864940003646202E-4</v>
      </c>
      <c r="X508" s="8">
        <v>-1.3729637389697301E-3</v>
      </c>
      <c r="Y508" s="8">
        <v>-1.8653114449430699E-3</v>
      </c>
      <c r="Z508" s="8">
        <v>-2.3187712101375101E-3</v>
      </c>
      <c r="AA508" s="8">
        <v>-3.3892707581472999E-3</v>
      </c>
      <c r="AB508" s="8">
        <v>-4.2162370176571902E-3</v>
      </c>
    </row>
    <row r="509" spans="1:28" x14ac:dyDescent="0.55000000000000004">
      <c r="A509">
        <v>691.99999999990996</v>
      </c>
      <c r="B509">
        <v>0.1131051450814</v>
      </c>
      <c r="C509" s="8">
        <v>2.39392601907575E-4</v>
      </c>
      <c r="D509" s="8">
        <v>9.2696847014950604E-5</v>
      </c>
      <c r="E509" s="8">
        <v>-4.9995991851358096E-4</v>
      </c>
      <c r="F509" s="8">
        <v>-1.0669425982423001E-3</v>
      </c>
      <c r="G509" s="8">
        <v>-2.4031171030136902E-3</v>
      </c>
      <c r="H509" s="8">
        <v>-2.94915680988991E-3</v>
      </c>
      <c r="I509" s="8">
        <v>-4.0913063113221697E-3</v>
      </c>
      <c r="J509" s="8">
        <v>-4.5799351484201896E-3</v>
      </c>
      <c r="K509" s="8">
        <v>-6.0569293976889703E-3</v>
      </c>
      <c r="L509" s="8">
        <v>-9.2182587460134108E-3</v>
      </c>
      <c r="M509" s="8">
        <v>-1.16944442770817E-2</v>
      </c>
      <c r="N509" s="8">
        <v>-1.58786376607522E-2</v>
      </c>
      <c r="O509" s="8"/>
      <c r="P509" s="8"/>
      <c r="Q509" s="8"/>
      <c r="R509" s="8"/>
      <c r="S509" s="8"/>
      <c r="V509">
        <v>691.99999999990996</v>
      </c>
      <c r="W509" s="8">
        <v>-5.4849314793878898E-4</v>
      </c>
      <c r="X509" s="8">
        <v>-1.32345048983231E-3</v>
      </c>
      <c r="Y509" s="8">
        <v>-1.65417906538769E-3</v>
      </c>
      <c r="Z509" s="8">
        <v>-2.0367812539460101E-3</v>
      </c>
      <c r="AA509" s="8">
        <v>-3.0835526882265801E-3</v>
      </c>
      <c r="AB509" s="8">
        <v>-3.7870160830112999E-3</v>
      </c>
    </row>
    <row r="510" spans="1:28" x14ac:dyDescent="0.55000000000000004">
      <c r="A510">
        <v>692.99999999990905</v>
      </c>
      <c r="B510">
        <v>0.113198629124385</v>
      </c>
      <c r="C510" s="8">
        <v>2.5207569649846902E-4</v>
      </c>
      <c r="D510" s="8">
        <v>1.3447826746773201E-4</v>
      </c>
      <c r="E510" s="8">
        <v>-3.1485698079899001E-4</v>
      </c>
      <c r="F510" s="8">
        <v>-9.5760222917408802E-4</v>
      </c>
      <c r="G510" s="8">
        <v>-2.25100440290524E-3</v>
      </c>
      <c r="H510" s="8">
        <v>-2.66008912878604E-3</v>
      </c>
      <c r="I510" s="8">
        <v>-3.66637522119816E-3</v>
      </c>
      <c r="J510" s="8">
        <v>-4.1852394932705003E-3</v>
      </c>
      <c r="K510" s="8">
        <v>-5.5399118441236597E-3</v>
      </c>
      <c r="L510" s="8">
        <v>-8.4105578079703008E-3</v>
      </c>
      <c r="M510" s="8">
        <v>-1.0658274596484401E-2</v>
      </c>
      <c r="N510" s="8">
        <v>-1.4352282854099899E-2</v>
      </c>
      <c r="O510" s="8"/>
      <c r="P510" s="8"/>
      <c r="Q510" s="8"/>
      <c r="R510" s="8"/>
      <c r="S510" s="8"/>
      <c r="V510">
        <v>692.99999999990905</v>
      </c>
      <c r="W510" s="8">
        <v>-5.8680552315626899E-4</v>
      </c>
      <c r="X510" s="8">
        <v>-1.20946824050297E-3</v>
      </c>
      <c r="Y510" s="8">
        <v>-1.60154863235874E-3</v>
      </c>
      <c r="Z510" s="8">
        <v>-1.8934353805466E-3</v>
      </c>
      <c r="AA510" s="8">
        <v>-2.7911468542307499E-3</v>
      </c>
      <c r="AB510" s="8">
        <v>-3.4551236967628402E-3</v>
      </c>
    </row>
    <row r="511" spans="1:28" x14ac:dyDescent="0.55000000000000004">
      <c r="A511">
        <v>693.99999999990803</v>
      </c>
      <c r="B511">
        <v>0.113267562586745</v>
      </c>
      <c r="C511" s="8">
        <v>2.1284869539959199E-4</v>
      </c>
      <c r="D511" s="8">
        <v>1.3805253216481601E-4</v>
      </c>
      <c r="E511" s="8">
        <v>-2.9299851884054202E-4</v>
      </c>
      <c r="F511" s="8">
        <v>-8.3805620168663202E-4</v>
      </c>
      <c r="G511" s="8">
        <v>-2.0869344257908101E-3</v>
      </c>
      <c r="H511" s="8">
        <v>-2.33882705671853E-3</v>
      </c>
      <c r="I511" s="8">
        <v>-3.3561655685509098E-3</v>
      </c>
      <c r="J511" s="8">
        <v>-3.6758861259662198E-3</v>
      </c>
      <c r="K511" s="8">
        <v>-4.9439954324224699E-3</v>
      </c>
      <c r="L511" s="8">
        <v>-7.4854404890790198E-3</v>
      </c>
      <c r="M511" s="8">
        <v>-9.4915412999481107E-3</v>
      </c>
      <c r="N511" s="8">
        <v>-1.2887479766134601E-2</v>
      </c>
      <c r="O511" s="8"/>
      <c r="P511" s="8"/>
      <c r="Q511" s="8"/>
      <c r="R511" s="8"/>
      <c r="S511" s="8"/>
      <c r="V511">
        <v>693.99999999990803</v>
      </c>
      <c r="W511" s="8">
        <v>-4.76463027029164E-4</v>
      </c>
      <c r="X511" s="8">
        <v>-1.0958032189384199E-3</v>
      </c>
      <c r="Y511" s="8">
        <v>-1.3512986480450999E-3</v>
      </c>
      <c r="Z511" s="8">
        <v>-1.6076906495053099E-3</v>
      </c>
      <c r="AA511" s="8">
        <v>-2.5822201439913602E-3</v>
      </c>
      <c r="AB511" s="8">
        <v>-3.0620958396639802E-3</v>
      </c>
    </row>
    <row r="512" spans="1:28" x14ac:dyDescent="0.55000000000000004">
      <c r="A512">
        <v>694.999999999907</v>
      </c>
      <c r="B512">
        <v>0.11333432793552201</v>
      </c>
      <c r="C512" s="8">
        <v>2.9408529995047399E-4</v>
      </c>
      <c r="D512" s="8">
        <v>1.2469847287922901E-4</v>
      </c>
      <c r="E512" s="8">
        <v>-1.6819841569668101E-4</v>
      </c>
      <c r="F512" s="8">
        <v>-6.3616679535843696E-4</v>
      </c>
      <c r="G512" s="8">
        <v>-1.8495510006435901E-3</v>
      </c>
      <c r="H512" s="8">
        <v>-2.0490066416812098E-3</v>
      </c>
      <c r="I512" s="8">
        <v>-2.9191926755618601E-3</v>
      </c>
      <c r="J512" s="8">
        <v>-3.2152865653584601E-3</v>
      </c>
      <c r="K512" s="8">
        <v>-4.2432243026581896E-3</v>
      </c>
      <c r="L512" s="8">
        <v>-6.5631886752236497E-3</v>
      </c>
      <c r="M512" s="8">
        <v>-8.2935599505516294E-3</v>
      </c>
      <c r="N512" s="8">
        <v>-1.12877196390825E-2</v>
      </c>
      <c r="O512" s="8"/>
      <c r="P512" s="8"/>
      <c r="Q512" s="8"/>
      <c r="R512" s="8"/>
      <c r="S512" s="8"/>
      <c r="V512">
        <v>694.999999999907</v>
      </c>
      <c r="W512" s="8">
        <v>-4.1412717486935503E-4</v>
      </c>
      <c r="X512" s="8">
        <v>-9.8033874058580696E-4</v>
      </c>
      <c r="Y512" s="8">
        <v>-1.1356792115731699E-3</v>
      </c>
      <c r="Z512" s="8">
        <v>-1.30145956202473E-3</v>
      </c>
      <c r="AA512" s="8">
        <v>-2.1591086780307499E-3</v>
      </c>
      <c r="AB512" s="8">
        <v>-2.7544491137761399E-3</v>
      </c>
    </row>
    <row r="513" spans="1:28" x14ac:dyDescent="0.55000000000000004">
      <c r="A513">
        <v>695.99999999990598</v>
      </c>
      <c r="B513">
        <v>0.113480159352449</v>
      </c>
      <c r="C513" s="8">
        <v>2.4959433462105603E-4</v>
      </c>
      <c r="D513" s="8">
        <v>1.3549947079387499E-4</v>
      </c>
      <c r="E513" s="8">
        <v>-1.9653977732055701E-4</v>
      </c>
      <c r="F513" s="8">
        <v>-4.56433357967245E-4</v>
      </c>
      <c r="G513" s="8">
        <v>-1.6140153800724599E-3</v>
      </c>
      <c r="H513" s="8">
        <v>-1.7619349661545901E-3</v>
      </c>
      <c r="I513" s="8">
        <v>-2.5996161251241202E-3</v>
      </c>
      <c r="J513" s="8">
        <v>-2.7360382776174998E-3</v>
      </c>
      <c r="K513" s="8">
        <v>-3.63959343022712E-3</v>
      </c>
      <c r="L513" s="8">
        <v>-5.7272870784809199E-3</v>
      </c>
      <c r="M513" s="8">
        <v>-7.2197814647834103E-3</v>
      </c>
      <c r="N513" s="8">
        <v>-9.7314873195487699E-3</v>
      </c>
      <c r="O513" s="8"/>
      <c r="P513" s="8"/>
      <c r="Q513" s="8"/>
      <c r="R513" s="8"/>
      <c r="S513" s="8"/>
      <c r="V513">
        <v>695.99999999990598</v>
      </c>
      <c r="W513" s="8">
        <v>-3.1874804984789398E-4</v>
      </c>
      <c r="X513" s="8">
        <v>-9.2999852525456903E-4</v>
      </c>
      <c r="Y513" s="8">
        <v>-9.6608450533691703E-4</v>
      </c>
      <c r="Z513" s="8">
        <v>-1.0582834099637801E-3</v>
      </c>
      <c r="AA513" s="8">
        <v>-1.8698793457704E-3</v>
      </c>
      <c r="AB513" s="8">
        <v>-2.3545541219980402E-3</v>
      </c>
    </row>
    <row r="514" spans="1:28" x14ac:dyDescent="0.55000000000000004">
      <c r="A514">
        <v>696.99999999990496</v>
      </c>
      <c r="B514">
        <v>0.113649340278367</v>
      </c>
      <c r="C514" s="8">
        <v>2.54306749187359E-4</v>
      </c>
      <c r="D514" s="8">
        <v>9.9415611844534302E-5</v>
      </c>
      <c r="E514" s="8">
        <v>-1.3188766874376099E-4</v>
      </c>
      <c r="F514" s="8">
        <v>-3.5579635770228302E-4</v>
      </c>
      <c r="G514" s="8">
        <v>-1.3919737286949101E-3</v>
      </c>
      <c r="H514" s="8">
        <v>-1.4515301210422801E-3</v>
      </c>
      <c r="I514" s="8">
        <v>-2.2431561464458E-3</v>
      </c>
      <c r="J514" s="8">
        <v>-2.3810812763712698E-3</v>
      </c>
      <c r="K514" s="8">
        <v>-3.0975264469381399E-3</v>
      </c>
      <c r="L514" s="8">
        <v>-4.8368165284689403E-3</v>
      </c>
      <c r="M514" s="8">
        <v>-6.1408237218424002E-3</v>
      </c>
      <c r="N514" s="8">
        <v>-8.1856111805008198E-3</v>
      </c>
      <c r="O514" s="8"/>
      <c r="P514" s="8"/>
      <c r="Q514" s="8"/>
      <c r="R514" s="8"/>
      <c r="S514" s="8"/>
      <c r="V514">
        <v>696.99999999990496</v>
      </c>
      <c r="W514" s="8">
        <v>-2.9384639264176698E-4</v>
      </c>
      <c r="X514" s="8">
        <v>-8.0981298652001003E-4</v>
      </c>
      <c r="Y514" s="8">
        <v>-8.3273562438110197E-4</v>
      </c>
      <c r="Z514" s="8">
        <v>-9.26530661500292E-4</v>
      </c>
      <c r="AA514" s="8">
        <v>-1.5980104758374701E-3</v>
      </c>
      <c r="AB514" s="8">
        <v>-2.0436495171344301E-3</v>
      </c>
    </row>
    <row r="515" spans="1:28" x14ac:dyDescent="0.55000000000000004">
      <c r="A515">
        <v>697.99999999990405</v>
      </c>
      <c r="B515">
        <v>0.11373057463500599</v>
      </c>
      <c r="C515" s="8">
        <v>2.40194720605456E-4</v>
      </c>
      <c r="D515" s="8">
        <v>1.08220612420054E-4</v>
      </c>
      <c r="E515" s="8">
        <v>-5.6603650139429002E-6</v>
      </c>
      <c r="F515" s="8">
        <v>-2.0778212023413E-4</v>
      </c>
      <c r="G515" s="8">
        <v>-1.14179853211565E-3</v>
      </c>
      <c r="H515" s="8">
        <v>-1.06330682187956E-3</v>
      </c>
      <c r="I515" s="8">
        <v>-1.7589992356524999E-3</v>
      </c>
      <c r="J515" s="8">
        <v>-1.8241748474424301E-3</v>
      </c>
      <c r="K515" s="8">
        <v>-2.4487052701747699E-3</v>
      </c>
      <c r="L515">
        <v>-3.8725637850880001E-3</v>
      </c>
      <c r="M515" s="8">
        <v>-4.8729156219557397E-3</v>
      </c>
      <c r="N515" s="8">
        <v>-6.4595150822709902E-3</v>
      </c>
      <c r="O515" s="8"/>
      <c r="P515" s="8"/>
      <c r="Q515" s="8"/>
      <c r="R515" s="8"/>
      <c r="S515" s="8"/>
      <c r="V515">
        <v>697.99999999990405</v>
      </c>
      <c r="W515" s="8">
        <v>-2.2583242514551501E-4</v>
      </c>
      <c r="X515" s="8">
        <v>-5.7634645237240704E-4</v>
      </c>
      <c r="Y515" s="8">
        <v>-6.1751639456974897E-4</v>
      </c>
      <c r="Z515" s="8">
        <v>-6.6000735382246698E-4</v>
      </c>
      <c r="AA515" s="8">
        <v>-1.2026825364479E-3</v>
      </c>
      <c r="AB515" s="8">
        <v>-1.6369210694532801E-3</v>
      </c>
    </row>
    <row r="516" spans="1:28" x14ac:dyDescent="0.55000000000000004">
      <c r="A516">
        <v>698.99999999990303</v>
      </c>
      <c r="B516">
        <v>0.113807140421185</v>
      </c>
      <c r="C516" s="8">
        <v>2.7124685694690899E-4</v>
      </c>
      <c r="D516" s="8">
        <v>2.4806122950415401E-4</v>
      </c>
      <c r="E516" s="8">
        <v>1.6207075485239801E-4</v>
      </c>
      <c r="F516" s="8">
        <v>6.4706448208570397E-5</v>
      </c>
      <c r="G516" s="8">
        <v>-9.1376395073189897E-4</v>
      </c>
      <c r="H516" s="8">
        <v>-7.21041973851623E-4</v>
      </c>
      <c r="I516" s="8">
        <v>-1.35052634990817E-3</v>
      </c>
      <c r="J516" s="8">
        <v>-1.2467424201524199E-3</v>
      </c>
      <c r="K516" s="8">
        <v>-1.7166802075210101E-3</v>
      </c>
      <c r="L516" s="8">
        <v>-2.8832176590927899E-3</v>
      </c>
      <c r="M516" s="8">
        <v>-3.5804759975400502E-3</v>
      </c>
      <c r="N516" s="8">
        <v>-4.7070347801451097E-3</v>
      </c>
      <c r="O516" s="8"/>
      <c r="P516" s="8"/>
      <c r="Q516" s="8"/>
      <c r="R516" s="8"/>
      <c r="S516" s="8"/>
      <c r="V516">
        <v>698.99999999990303</v>
      </c>
      <c r="W516" s="8">
        <v>-2.4741711062608598E-4</v>
      </c>
      <c r="X516" s="8">
        <v>-4.0296950555456E-4</v>
      </c>
      <c r="Y516" s="8">
        <v>-3.8412505652593701E-4</v>
      </c>
      <c r="Z516" s="8">
        <v>-2.3550134925530799E-4</v>
      </c>
      <c r="AA516" s="8">
        <v>-7.9947602517420704E-4</v>
      </c>
      <c r="AB516" s="8">
        <v>-1.1929048291003199E-3</v>
      </c>
    </row>
    <row r="517" spans="1:28" x14ac:dyDescent="0.55000000000000004">
      <c r="A517">
        <v>699.999999999902</v>
      </c>
      <c r="B517">
        <v>0.113966298620076</v>
      </c>
      <c r="C517" s="8">
        <v>2.9929879865440702E-4</v>
      </c>
      <c r="D517" s="8">
        <v>2.3108152092371801E-4</v>
      </c>
      <c r="E517" s="8">
        <v>1.6457707398179501E-4</v>
      </c>
      <c r="F517" s="8">
        <v>2.0434738211482301E-4</v>
      </c>
      <c r="G517" s="8">
        <v>-6.6054967975592502E-4</v>
      </c>
      <c r="H517" s="8">
        <v>-4.3671239321809899E-4</v>
      </c>
      <c r="I517" s="8">
        <v>-9.2357849725384399E-4</v>
      </c>
      <c r="J517" s="8">
        <v>-8.0777419707991904E-4</v>
      </c>
      <c r="K517" s="8">
        <v>-1.0727639631673499E-3</v>
      </c>
      <c r="L517" s="8">
        <v>-1.88257525044752E-3</v>
      </c>
      <c r="M517" s="8">
        <v>-2.3217711824261699E-3</v>
      </c>
      <c r="N517" s="8">
        <v>-3.1311074083046199E-3</v>
      </c>
      <c r="O517" s="8"/>
      <c r="P517" s="8"/>
      <c r="Q517" s="8"/>
      <c r="R517" s="8"/>
      <c r="S517" s="8"/>
      <c r="V517">
        <v>699.999999999902</v>
      </c>
      <c r="W517" s="8">
        <v>-1.2316393831420501E-4</v>
      </c>
      <c r="X517" s="8">
        <v>-2.4841226524273603E-4</v>
      </c>
      <c r="Y517" s="8">
        <v>-2.0341249769143801E-4</v>
      </c>
      <c r="Z517" s="8">
        <v>8.7249843986770392E-6</v>
      </c>
      <c r="AA517" s="8">
        <v>-4.8163659863143302E-4</v>
      </c>
      <c r="AB517" s="8">
        <v>-7.6079013426768802E-4</v>
      </c>
    </row>
  </sheetData>
  <pageMargins left="0.7" right="0.7" top="0.75" bottom="0.75" header="0.3" footer="0.3"/>
  <pageSetup paperSize="9" orientation="portrait" horizontalDpi="0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L517"/>
  <sheetViews>
    <sheetView topLeftCell="AE29" zoomScaleNormal="100" workbookViewId="0">
      <selection activeCell="BB47" sqref="BB46:BB47"/>
    </sheetView>
  </sheetViews>
  <sheetFormatPr defaultRowHeight="14.4" x14ac:dyDescent="0.55000000000000004"/>
  <cols>
    <col min="39" max="39" width="20.26171875" customWidth="1"/>
  </cols>
  <sheetData>
    <row r="1" spans="1:52" x14ac:dyDescent="0.55000000000000004">
      <c r="A1" t="s">
        <v>0</v>
      </c>
      <c r="B1" t="s">
        <v>1</v>
      </c>
    </row>
    <row r="2" spans="1:52" x14ac:dyDescent="0.55000000000000004">
      <c r="A2" t="s">
        <v>2</v>
      </c>
      <c r="B2" t="s">
        <v>3</v>
      </c>
      <c r="AF2" t="s">
        <v>96</v>
      </c>
    </row>
    <row r="3" spans="1:52" x14ac:dyDescent="0.55000000000000004">
      <c r="A3" t="s">
        <v>4</v>
      </c>
      <c r="B3" t="s">
        <v>76</v>
      </c>
      <c r="AF3" s="1" t="s">
        <v>34</v>
      </c>
      <c r="AJ3" s="10"/>
      <c r="AM3" s="1"/>
    </row>
    <row r="4" spans="1:52" x14ac:dyDescent="0.55000000000000004">
      <c r="A4" t="s">
        <v>5</v>
      </c>
      <c r="B4" t="s">
        <v>3</v>
      </c>
      <c r="AF4" s="1" t="s">
        <v>35</v>
      </c>
      <c r="AJ4" s="10"/>
      <c r="AM4" s="1"/>
    </row>
    <row r="5" spans="1:52" x14ac:dyDescent="0.55000000000000004">
      <c r="A5" t="s">
        <v>6</v>
      </c>
      <c r="B5" t="s">
        <v>7</v>
      </c>
      <c r="R5" s="13"/>
      <c r="S5" s="13"/>
      <c r="T5" s="13"/>
      <c r="U5" s="13" t="s">
        <v>10</v>
      </c>
      <c r="V5" s="13"/>
      <c r="W5" s="13"/>
      <c r="X5" s="12"/>
      <c r="Y5" s="12" t="s">
        <v>31</v>
      </c>
      <c r="Z5" s="12"/>
      <c r="AA5" s="12"/>
      <c r="AB5" s="12"/>
      <c r="AC5" s="12"/>
      <c r="AE5" s="1" t="s">
        <v>97</v>
      </c>
      <c r="AF5" s="8"/>
      <c r="AG5" s="8">
        <v>5.5865</v>
      </c>
      <c r="AJ5" s="1"/>
    </row>
    <row r="6" spans="1:52" x14ac:dyDescent="0.55000000000000004">
      <c r="A6" t="s">
        <v>8</v>
      </c>
      <c r="B6" t="s">
        <v>9</v>
      </c>
      <c r="C6" t="s">
        <v>186</v>
      </c>
      <c r="D6" t="s">
        <v>187</v>
      </c>
      <c r="E6" t="s">
        <v>188</v>
      </c>
      <c r="F6" t="s">
        <v>189</v>
      </c>
      <c r="G6" t="s">
        <v>190</v>
      </c>
      <c r="H6">
        <v>2.5000000000000001E-2</v>
      </c>
      <c r="I6" t="s">
        <v>191</v>
      </c>
      <c r="J6" t="s">
        <v>192</v>
      </c>
      <c r="K6" t="s">
        <v>193</v>
      </c>
      <c r="L6" t="s">
        <v>194</v>
      </c>
      <c r="R6" t="s">
        <v>77</v>
      </c>
      <c r="S6" t="s">
        <v>78</v>
      </c>
      <c r="T6" t="s">
        <v>79</v>
      </c>
      <c r="U6" t="s">
        <v>80</v>
      </c>
      <c r="V6" t="s">
        <v>88</v>
      </c>
      <c r="W6" t="s">
        <v>87</v>
      </c>
      <c r="X6" t="s">
        <v>81</v>
      </c>
      <c r="Y6" t="s">
        <v>82</v>
      </c>
      <c r="Z6" t="s">
        <v>83</v>
      </c>
      <c r="AA6" t="s">
        <v>84</v>
      </c>
      <c r="AB6" t="s">
        <v>85</v>
      </c>
      <c r="AC6" t="s">
        <v>86</v>
      </c>
    </row>
    <row r="7" spans="1:52" x14ac:dyDescent="0.55000000000000004">
      <c r="A7">
        <v>190</v>
      </c>
      <c r="B7">
        <v>0.76017159000000001</v>
      </c>
      <c r="C7">
        <v>3.154210886</v>
      </c>
      <c r="D7">
        <v>3.0478680869999999</v>
      </c>
      <c r="E7">
        <v>3.0604082140000002</v>
      </c>
      <c r="F7">
        <v>3.3219443750000002</v>
      </c>
      <c r="G7">
        <v>3.228893974</v>
      </c>
      <c r="H7">
        <v>3.2418373640000002</v>
      </c>
      <c r="I7">
        <v>3.2368879439999998</v>
      </c>
      <c r="J7">
        <v>3.132293797</v>
      </c>
      <c r="K7">
        <v>3.3381519669999999</v>
      </c>
      <c r="L7">
        <v>2.8693765130000002</v>
      </c>
      <c r="R7">
        <v>3.1324651370000001</v>
      </c>
      <c r="S7" s="8">
        <v>4.7100000000000003E-2</v>
      </c>
      <c r="T7">
        <v>2.623292996</v>
      </c>
      <c r="U7">
        <v>2.6816580390000002</v>
      </c>
      <c r="V7">
        <v>3.0714612799999998</v>
      </c>
      <c r="W7">
        <v>2.7610541849999999</v>
      </c>
      <c r="X7">
        <v>-0.76654415970168499</v>
      </c>
      <c r="Y7">
        <v>-0.76559798967215198</v>
      </c>
      <c r="Z7">
        <v>-0.77080144464484202</v>
      </c>
      <c r="AA7">
        <v>-0.77236159031470497</v>
      </c>
      <c r="AB7">
        <v>-0.786722909262492</v>
      </c>
      <c r="AC7">
        <v>-0.81955956524418605</v>
      </c>
      <c r="AF7" t="s">
        <v>95</v>
      </c>
      <c r="AH7" t="s">
        <v>31</v>
      </c>
      <c r="AK7" t="s">
        <v>31</v>
      </c>
    </row>
    <row r="8" spans="1:52" x14ac:dyDescent="0.55000000000000004">
      <c r="A8">
        <v>191</v>
      </c>
      <c r="B8">
        <v>1.0908224909999999</v>
      </c>
      <c r="C8">
        <v>2.893643236</v>
      </c>
      <c r="D8">
        <v>2.8785316829999998</v>
      </c>
      <c r="E8">
        <v>2.700878345</v>
      </c>
      <c r="F8">
        <v>2.897578416</v>
      </c>
      <c r="G8">
        <v>2.816038222</v>
      </c>
      <c r="H8">
        <v>3.012943135</v>
      </c>
      <c r="I8">
        <v>3.0079937160000001</v>
      </c>
      <c r="J8">
        <v>2.9394460389999999</v>
      </c>
      <c r="K8">
        <v>2.9204046739999998</v>
      </c>
      <c r="L8">
        <v>2.6900198629999998</v>
      </c>
      <c r="N8" t="s">
        <v>10</v>
      </c>
      <c r="O8" t="s">
        <v>30</v>
      </c>
      <c r="R8">
        <v>2.8836678619999998</v>
      </c>
      <c r="S8">
        <v>2.7474073090000002</v>
      </c>
      <c r="T8">
        <v>2.715558846</v>
      </c>
      <c r="U8">
        <v>2.8562495609999998</v>
      </c>
      <c r="V8">
        <v>2.5950204889999999</v>
      </c>
      <c r="W8">
        <v>2.6520526740000001</v>
      </c>
      <c r="X8">
        <v>-1.0971950600727101</v>
      </c>
      <c r="Y8">
        <v>-0.47505096098636701</v>
      </c>
      <c r="Z8">
        <v>-1.10145234501587</v>
      </c>
      <c r="AA8">
        <v>-1.1030124906857299</v>
      </c>
      <c r="AB8">
        <v>-1.11737380963352</v>
      </c>
      <c r="AC8">
        <v>-1.1502104656152199</v>
      </c>
      <c r="AE8" t="s">
        <v>89</v>
      </c>
      <c r="AF8" s="8">
        <v>1.29732171777287E-2</v>
      </c>
      <c r="AH8" s="1">
        <f>AF8/$AG$5</f>
        <v>2.3222441918426028E-3</v>
      </c>
      <c r="AJ8" s="13" t="s">
        <v>98</v>
      </c>
      <c r="AK8" s="13">
        <v>6.7277600877193016E-3</v>
      </c>
    </row>
    <row r="9" spans="1:52" x14ac:dyDescent="0.55000000000000004">
      <c r="A9">
        <v>192</v>
      </c>
      <c r="B9">
        <v>0.61393132800000005</v>
      </c>
      <c r="C9">
        <v>3.494652935</v>
      </c>
      <c r="D9">
        <v>3.4442555399999999</v>
      </c>
      <c r="E9">
        <v>3.3226208860000002</v>
      </c>
      <c r="F9">
        <v>3.2523478909999999</v>
      </c>
      <c r="G9">
        <v>3.3913436199999998</v>
      </c>
      <c r="H9">
        <v>3.3750087849999999</v>
      </c>
      <c r="I9">
        <v>3.445950995</v>
      </c>
      <c r="J9">
        <v>3.4103264960000002</v>
      </c>
      <c r="K9">
        <v>3.5627906999999999</v>
      </c>
      <c r="L9">
        <v>3.3042677079999998</v>
      </c>
      <c r="N9">
        <v>1E-3</v>
      </c>
      <c r="O9">
        <v>2.5400000000000002E-3</v>
      </c>
      <c r="R9">
        <v>3.4338005169999999</v>
      </c>
      <c r="S9">
        <v>3.1427440340000001</v>
      </c>
      <c r="T9">
        <v>3.3922916249999999</v>
      </c>
      <c r="U9">
        <v>3.1810494930000002</v>
      </c>
      <c r="V9">
        <v>3.4592467689999999</v>
      </c>
      <c r="W9">
        <v>3.343456636</v>
      </c>
      <c r="X9" s="8">
        <v>-6.72277266532256E-2</v>
      </c>
      <c r="Y9">
        <v>2.1566054403217598</v>
      </c>
      <c r="Z9" s="8">
        <v>-5.1612067017969401E-2</v>
      </c>
      <c r="AA9">
        <v>-0.62612132774255702</v>
      </c>
      <c r="AB9">
        <v>-0.64048264669034405</v>
      </c>
      <c r="AC9">
        <v>-0.67331930267203799</v>
      </c>
      <c r="AE9" t="s">
        <v>90</v>
      </c>
      <c r="AF9" s="8">
        <v>6.5893384657733896E-3</v>
      </c>
      <c r="AH9" s="1">
        <f t="shared" ref="AH9:AH13" si="0">AF9/$AG$5</f>
        <v>1.1795110473057173E-3</v>
      </c>
      <c r="AJ9" t="s">
        <v>99</v>
      </c>
      <c r="AK9">
        <v>1.0295686752834331E-2</v>
      </c>
    </row>
    <row r="10" spans="1:52" x14ac:dyDescent="0.55000000000000004">
      <c r="A10">
        <v>193</v>
      </c>
      <c r="B10">
        <v>0.70956528799999996</v>
      </c>
      <c r="C10">
        <v>3.3468822039999999</v>
      </c>
      <c r="D10">
        <v>3.2874189199999999</v>
      </c>
      <c r="E10">
        <v>3.4390441209999998</v>
      </c>
      <c r="F10">
        <v>3.3306595290000001</v>
      </c>
      <c r="G10">
        <v>3.2157683750000001</v>
      </c>
      <c r="H10">
        <v>3.0178018670000002</v>
      </c>
      <c r="I10">
        <v>3.4029567940000001</v>
      </c>
      <c r="J10">
        <v>3.3004347630000002</v>
      </c>
      <c r="K10">
        <v>3.427565188</v>
      </c>
      <c r="L10">
        <v>3.1152336639999998</v>
      </c>
      <c r="N10">
        <v>5.0000000000000001E-3</v>
      </c>
      <c r="O10">
        <v>2.5000000000000001E-2</v>
      </c>
      <c r="R10">
        <v>3.4206529030000001</v>
      </c>
      <c r="S10">
        <v>3.1521758649999998</v>
      </c>
      <c r="T10">
        <v>3.2233697280000002</v>
      </c>
      <c r="U10">
        <v>3.2193011600000001</v>
      </c>
      <c r="V10">
        <v>3.372320497</v>
      </c>
      <c r="W10">
        <v>3.3053086089999999</v>
      </c>
      <c r="X10">
        <v>2.7611833974306901</v>
      </c>
      <c r="Y10">
        <v>-0.71499168725943896</v>
      </c>
      <c r="Z10">
        <v>2.8656142177609998</v>
      </c>
      <c r="AA10">
        <v>-0.72175528790199195</v>
      </c>
      <c r="AB10">
        <v>-0.28385162361959398</v>
      </c>
      <c r="AC10">
        <v>-0.33959225806212001</v>
      </c>
      <c r="AE10" t="s">
        <v>91</v>
      </c>
      <c r="AF10">
        <v>3.0400810864494001E-2</v>
      </c>
      <c r="AH10" s="1">
        <f t="shared" si="0"/>
        <v>5.4418349350208537E-3</v>
      </c>
      <c r="AJ10" s="13" t="s">
        <v>100</v>
      </c>
      <c r="AK10" s="13">
        <v>1.3621660176164133E-2</v>
      </c>
    </row>
    <row r="11" spans="1:52" x14ac:dyDescent="0.55000000000000004">
      <c r="A11">
        <v>194</v>
      </c>
      <c r="B11">
        <v>0.95988466100000003</v>
      </c>
      <c r="C11">
        <v>2.9485524399999998</v>
      </c>
      <c r="D11">
        <v>3.083708074</v>
      </c>
      <c r="E11">
        <v>3.0821459940000002</v>
      </c>
      <c r="F11">
        <v>2.9517495359999999</v>
      </c>
      <c r="G11">
        <v>2.9422892379999999</v>
      </c>
      <c r="H11">
        <v>3.1595116440000002</v>
      </c>
      <c r="I11">
        <v>2.9875977360000001</v>
      </c>
      <c r="J11">
        <v>3.1701305280000001</v>
      </c>
      <c r="K11">
        <v>3.2026624510000001</v>
      </c>
      <c r="L11">
        <v>3.0142771810000002</v>
      </c>
      <c r="N11">
        <v>0.01</v>
      </c>
      <c r="O11">
        <v>5.2900000000000003E-2</v>
      </c>
      <c r="R11">
        <v>3.2096558150000001</v>
      </c>
      <c r="S11">
        <v>2.8959874179999998</v>
      </c>
      <c r="T11">
        <v>2.9818703869999998</v>
      </c>
      <c r="U11">
        <v>2.8938996029999999</v>
      </c>
      <c r="V11">
        <v>3.176982975</v>
      </c>
      <c r="W11">
        <v>3.1516448380000002</v>
      </c>
      <c r="X11">
        <v>2.4625769765674299</v>
      </c>
      <c r="Y11">
        <v>-0.96531106033825198</v>
      </c>
      <c r="Z11">
        <v>2.1547047469526901</v>
      </c>
      <c r="AA11">
        <v>-0.97207466098080597</v>
      </c>
      <c r="AB11">
        <v>2.44239822700662</v>
      </c>
      <c r="AC11">
        <v>2.2512916245943599</v>
      </c>
      <c r="AE11" t="s">
        <v>92</v>
      </c>
      <c r="AF11" s="8">
        <v>6.6784654438820798E-2</v>
      </c>
      <c r="AH11" s="1">
        <f t="shared" si="0"/>
        <v>1.1954650396280462E-2</v>
      </c>
      <c r="AJ11" s="13" t="s">
        <v>101</v>
      </c>
      <c r="AK11" s="13">
        <v>1.7489678975769436E-2</v>
      </c>
    </row>
    <row r="12" spans="1:52" x14ac:dyDescent="0.55000000000000004">
      <c r="A12">
        <v>195</v>
      </c>
      <c r="B12">
        <v>1.2009869010000001</v>
      </c>
      <c r="C12">
        <v>2.7597416159999999</v>
      </c>
      <c r="D12">
        <v>2.936741445</v>
      </c>
      <c r="E12">
        <v>2.9373508039999998</v>
      </c>
      <c r="F12">
        <v>2.9351994289999999</v>
      </c>
      <c r="G12">
        <v>2.8952048189999999</v>
      </c>
      <c r="H12">
        <v>2.9453402</v>
      </c>
      <c r="I12">
        <v>2.9908091360000002</v>
      </c>
      <c r="J12">
        <v>2.9542203649999998</v>
      </c>
      <c r="K12">
        <v>2.9820725549999998</v>
      </c>
      <c r="L12">
        <v>2.7328949859999998</v>
      </c>
      <c r="N12">
        <v>1.4999999999999999E-2</v>
      </c>
      <c r="O12">
        <v>8.0299999999999996E-2</v>
      </c>
      <c r="R12">
        <v>2.9296010240000001</v>
      </c>
      <c r="S12">
        <v>2.5921723870000002</v>
      </c>
      <c r="T12">
        <v>2.812782506</v>
      </c>
      <c r="U12">
        <v>2.8229102269999999</v>
      </c>
      <c r="V12">
        <v>2.9016955449999999</v>
      </c>
      <c r="W12">
        <v>2.6542038360000002</v>
      </c>
      <c r="X12">
        <v>1.86179460833151</v>
      </c>
      <c r="Y12">
        <v>-1.20641330088746</v>
      </c>
      <c r="Z12">
        <v>-0.99420636416904296</v>
      </c>
      <c r="AA12">
        <v>-1.21317690153001</v>
      </c>
      <c r="AB12">
        <v>1.7724617795222</v>
      </c>
      <c r="AC12">
        <v>1.77420216316476</v>
      </c>
      <c r="AE12" t="s">
        <v>93</v>
      </c>
      <c r="AF12">
        <v>0.14671701097843401</v>
      </c>
      <c r="AH12" s="1">
        <f t="shared" si="0"/>
        <v>2.6262778300981653E-2</v>
      </c>
      <c r="AJ12" t="s">
        <v>102</v>
      </c>
      <c r="AK12">
        <v>2.1714286665580961E-2</v>
      </c>
    </row>
    <row r="13" spans="1:52" x14ac:dyDescent="0.55000000000000004">
      <c r="A13">
        <v>196</v>
      </c>
      <c r="B13">
        <v>0.80958335400000003</v>
      </c>
      <c r="C13">
        <v>3.236573699</v>
      </c>
      <c r="D13">
        <v>3.3294593090000002</v>
      </c>
      <c r="E13">
        <v>3.3552318200000002</v>
      </c>
      <c r="F13">
        <v>3.2665849269999998</v>
      </c>
      <c r="G13">
        <v>3.3429380900000001</v>
      </c>
      <c r="H13">
        <v>3.3367437469999999</v>
      </c>
      <c r="I13">
        <v>3.3341786889999998</v>
      </c>
      <c r="J13">
        <v>3.3430801360000002</v>
      </c>
      <c r="K13">
        <v>3.3535474779999999</v>
      </c>
      <c r="L13">
        <v>3.045471263</v>
      </c>
      <c r="N13">
        <v>0.02</v>
      </c>
      <c r="O13">
        <v>0.109161943</v>
      </c>
      <c r="R13">
        <v>3.4088843820000001</v>
      </c>
      <c r="S13">
        <v>2.8437869259999999</v>
      </c>
      <c r="T13">
        <v>3.1288320139999999</v>
      </c>
      <c r="U13">
        <v>3.137302166</v>
      </c>
      <c r="V13">
        <v>3.2304003259999998</v>
      </c>
      <c r="W13">
        <v>3.2293340989999999</v>
      </c>
      <c r="X13">
        <v>3.1228383419966002</v>
      </c>
      <c r="Y13">
        <v>-0.81500975339980897</v>
      </c>
      <c r="Z13">
        <v>2.1929912654137098</v>
      </c>
      <c r="AA13">
        <v>-0.82177335404236296</v>
      </c>
      <c r="AB13">
        <v>2.1638653270098498</v>
      </c>
      <c r="AC13">
        <v>2.6136302775273399</v>
      </c>
      <c r="AE13" t="s">
        <v>94</v>
      </c>
      <c r="AF13">
        <v>0.31643751871152098</v>
      </c>
      <c r="AH13" s="1">
        <f t="shared" si="0"/>
        <v>5.6643250462994892E-2</v>
      </c>
      <c r="AJ13" s="13" t="s">
        <v>103</v>
      </c>
      <c r="AK13" s="13">
        <v>2.5426200186161263E-2</v>
      </c>
      <c r="AS13" s="12" t="s">
        <v>108</v>
      </c>
      <c r="AT13" s="12"/>
      <c r="AU13" s="14" t="s">
        <v>109</v>
      </c>
      <c r="AV13" s="14"/>
      <c r="AW13" s="15" t="s">
        <v>110</v>
      </c>
      <c r="AX13" s="15"/>
      <c r="AY13" s="16" t="s">
        <v>112</v>
      </c>
      <c r="AZ13" s="16"/>
    </row>
    <row r="14" spans="1:52" x14ac:dyDescent="0.55000000000000004">
      <c r="A14">
        <v>197</v>
      </c>
      <c r="B14">
        <v>0.50200720399999998</v>
      </c>
      <c r="C14">
        <v>3.6459705260000002</v>
      </c>
      <c r="D14">
        <v>3.6641931529999998</v>
      </c>
      <c r="E14">
        <v>3.633663817</v>
      </c>
      <c r="F14">
        <v>0.60920688000000001</v>
      </c>
      <c r="G14">
        <v>3.6227576890000002</v>
      </c>
      <c r="H14">
        <v>3.6433635899999999</v>
      </c>
      <c r="I14">
        <v>3.6937281400000002</v>
      </c>
      <c r="J14">
        <v>3.5952081150000001</v>
      </c>
      <c r="K14">
        <v>3.7279046130000002</v>
      </c>
      <c r="L14">
        <v>3.399046341</v>
      </c>
      <c r="N14">
        <v>2.5000000000000001E-2</v>
      </c>
      <c r="O14">
        <v>0.13821259499999999</v>
      </c>
      <c r="R14">
        <v>3.6723281870000002</v>
      </c>
      <c r="S14">
        <v>3.0633360810000001</v>
      </c>
      <c r="T14">
        <v>3.5539440419999999</v>
      </c>
      <c r="U14">
        <v>3.5260775629999999</v>
      </c>
      <c r="V14">
        <v>3.6390100379999999</v>
      </c>
      <c r="W14">
        <v>3.5724597650000001</v>
      </c>
      <c r="X14">
        <v>3.0983123449576002</v>
      </c>
      <c r="Y14">
        <v>-0.452006565779974</v>
      </c>
      <c r="Z14">
        <v>2.7911025577510298</v>
      </c>
      <c r="AA14">
        <v>-0.51419720444843597</v>
      </c>
      <c r="AB14">
        <v>2.42527869350798</v>
      </c>
      <c r="AC14">
        <v>3.0360326844849901</v>
      </c>
      <c r="AS14" t="s">
        <v>10</v>
      </c>
      <c r="AT14" t="s">
        <v>31</v>
      </c>
      <c r="AU14" t="s">
        <v>10</v>
      </c>
      <c r="AV14" t="s">
        <v>31</v>
      </c>
      <c r="AW14" t="s">
        <v>10</v>
      </c>
      <c r="AX14" t="s">
        <v>31</v>
      </c>
      <c r="AY14" t="s">
        <v>10</v>
      </c>
      <c r="AZ14" t="s">
        <v>31</v>
      </c>
    </row>
    <row r="15" spans="1:52" x14ac:dyDescent="0.55000000000000004">
      <c r="A15">
        <v>198</v>
      </c>
      <c r="B15">
        <v>0.79768907200000005</v>
      </c>
      <c r="C15">
        <v>3.4563393429999998</v>
      </c>
      <c r="D15">
        <v>3.2743482620000002</v>
      </c>
      <c r="E15">
        <v>3.3067095659999999</v>
      </c>
      <c r="F15">
        <v>3.3498849370000001</v>
      </c>
      <c r="G15">
        <v>3.3834239419999999</v>
      </c>
      <c r="H15">
        <v>3.287295447</v>
      </c>
      <c r="I15">
        <v>3.3980462720000002</v>
      </c>
      <c r="J15">
        <v>3.2995262479999998</v>
      </c>
      <c r="K15">
        <v>3.3877622870000001</v>
      </c>
      <c r="L15">
        <v>3.2453503970000002</v>
      </c>
      <c r="N15">
        <v>0.03</v>
      </c>
      <c r="O15">
        <v>0.165529655</v>
      </c>
      <c r="R15">
        <v>3.3525263789999999</v>
      </c>
      <c r="S15">
        <v>3.0601512799999999</v>
      </c>
      <c r="T15">
        <v>3.1368649230000001</v>
      </c>
      <c r="U15">
        <v>3.0960132950000001</v>
      </c>
      <c r="V15">
        <v>3.399676291</v>
      </c>
      <c r="W15">
        <v>3.2400604830000002</v>
      </c>
      <c r="X15">
        <v>3.0951275444223598</v>
      </c>
      <c r="Y15">
        <v>2.7522683732168201</v>
      </c>
      <c r="Z15">
        <v>2.6665205060228199</v>
      </c>
      <c r="AA15">
        <v>-0.80987907188461195</v>
      </c>
      <c r="AB15">
        <v>-0.78536584655930097</v>
      </c>
      <c r="AC15">
        <v>2.4478537501478801</v>
      </c>
      <c r="AS15" s="12">
        <v>0.01</v>
      </c>
      <c r="AT15" s="12">
        <v>5.944994804831333E-3</v>
      </c>
      <c r="AU15" s="14">
        <v>0.01</v>
      </c>
      <c r="AV15" s="14">
        <v>6.7277600877192999E-3</v>
      </c>
      <c r="AW15" s="15">
        <v>8.0000000000000002E-3</v>
      </c>
      <c r="AX15" s="15">
        <v>5.4418349350208537E-3</v>
      </c>
      <c r="AY15" s="16">
        <v>2E-3</v>
      </c>
      <c r="AZ15" s="16">
        <v>9.3212571268778499E-4</v>
      </c>
    </row>
    <row r="16" spans="1:52" x14ac:dyDescent="0.55000000000000004">
      <c r="A16">
        <v>199</v>
      </c>
      <c r="B16">
        <v>0.70319688300000005</v>
      </c>
      <c r="C16">
        <v>3.4475951409999999</v>
      </c>
      <c r="D16">
        <v>3.512624261</v>
      </c>
      <c r="E16">
        <v>3.4872485210000002</v>
      </c>
      <c r="F16">
        <v>3.4579959410000001</v>
      </c>
      <c r="G16">
        <v>3.5039125069999999</v>
      </c>
      <c r="H16">
        <v>3.4118418670000001</v>
      </c>
      <c r="I16">
        <v>3.599901966</v>
      </c>
      <c r="J16">
        <v>3.3940184360000001</v>
      </c>
      <c r="K16">
        <v>3.5255350760000002</v>
      </c>
      <c r="L16">
        <v>3.4902603779999999</v>
      </c>
      <c r="N16">
        <v>0.04</v>
      </c>
      <c r="O16">
        <v>0.22046121599999999</v>
      </c>
      <c r="R16">
        <v>0.57021479399999997</v>
      </c>
      <c r="S16">
        <v>3.3607162480000001</v>
      </c>
      <c r="T16">
        <v>3.4945724</v>
      </c>
      <c r="U16">
        <v>3.3908853090000002</v>
      </c>
      <c r="V16">
        <v>3.4949199499999999</v>
      </c>
      <c r="W16">
        <v>3.4036265659999998</v>
      </c>
      <c r="X16">
        <v>2.78509005574865</v>
      </c>
      <c r="Y16">
        <v>2.9863566815175102</v>
      </c>
      <c r="Z16">
        <v>2.9760091699875302</v>
      </c>
      <c r="AA16">
        <v>-0.715386883210817</v>
      </c>
      <c r="AB16">
        <v>2.6042108206032002</v>
      </c>
      <c r="AC16">
        <v>2.8270809361181701</v>
      </c>
      <c r="AS16" s="12">
        <v>0.02</v>
      </c>
      <c r="AT16" s="12">
        <v>1.6632865525900476E-2</v>
      </c>
      <c r="AU16" s="14">
        <v>1.4E-2</v>
      </c>
      <c r="AV16" s="14">
        <v>1.0295686752834331E-2</v>
      </c>
      <c r="AW16" s="15">
        <v>1.6E-2</v>
      </c>
      <c r="AX16" s="15">
        <v>1.1954650396280462E-2</v>
      </c>
      <c r="AY16" s="16">
        <v>5.0000000000000001E-3</v>
      </c>
      <c r="AZ16" s="16">
        <v>1.3981885690316767E-3</v>
      </c>
    </row>
    <row r="17" spans="1:64" x14ac:dyDescent="0.55000000000000004">
      <c r="A17">
        <v>200</v>
      </c>
      <c r="B17">
        <v>0.40970478999999999</v>
      </c>
      <c r="C17">
        <v>3.7905690220000001</v>
      </c>
      <c r="D17">
        <v>3.8354487989999999</v>
      </c>
      <c r="E17">
        <v>3.8746516629999999</v>
      </c>
      <c r="F17">
        <v>3.7503340180000002</v>
      </c>
      <c r="G17">
        <v>3.7739831779999999</v>
      </c>
      <c r="H17">
        <v>3.7345471240000001</v>
      </c>
      <c r="I17">
        <v>3.898004314</v>
      </c>
      <c r="J17">
        <v>3.831684321</v>
      </c>
      <c r="K17">
        <v>3.8594370439999999</v>
      </c>
      <c r="L17">
        <v>3.7475417649999998</v>
      </c>
      <c r="N17">
        <v>0.06</v>
      </c>
      <c r="O17">
        <v>0.33414556899999998</v>
      </c>
      <c r="R17">
        <v>3.5981083909999998</v>
      </c>
      <c r="S17">
        <v>3.7207334080000001</v>
      </c>
      <c r="T17">
        <v>3.6586454279999998</v>
      </c>
      <c r="U17">
        <v>3.660704231</v>
      </c>
      <c r="V17">
        <v>3.7344364909999999</v>
      </c>
      <c r="W17">
        <v>3.7001057610000001</v>
      </c>
      <c r="X17">
        <v>3.4575109720758799</v>
      </c>
      <c r="Y17">
        <v>3.2838388147961499</v>
      </c>
      <c r="Z17">
        <v>3.0721513655386898</v>
      </c>
      <c r="AA17">
        <v>3.0208927060539299</v>
      </c>
      <c r="AB17">
        <v>3.2473491398742298</v>
      </c>
      <c r="AC17">
        <v>3.3591729954291201</v>
      </c>
      <c r="AL17" s="1" t="s">
        <v>75</v>
      </c>
      <c r="AS17" s="12">
        <v>0.03</v>
      </c>
      <c r="AT17" s="12">
        <v>2.6667102837119309E-2</v>
      </c>
      <c r="AU17" s="14">
        <v>1.7999999999999999E-2</v>
      </c>
      <c r="AV17" s="14">
        <v>1.3621660176164133E-2</v>
      </c>
      <c r="AW17" s="15">
        <v>1.7999999999999999E-2</v>
      </c>
      <c r="AX17" s="15">
        <v>1.3621660176164133E-2</v>
      </c>
      <c r="AY17" s="16">
        <v>0.01</v>
      </c>
      <c r="AZ17" s="16">
        <v>5.7481085615746714E-3</v>
      </c>
    </row>
    <row r="18" spans="1:64" x14ac:dyDescent="0.55000000000000004">
      <c r="A18">
        <v>201</v>
      </c>
      <c r="B18">
        <v>0.38979697800000002</v>
      </c>
      <c r="C18">
        <v>3.9019822689999999</v>
      </c>
      <c r="D18">
        <v>3.7585416949999999</v>
      </c>
      <c r="E18">
        <v>3.938640001</v>
      </c>
      <c r="F18">
        <v>3.9378320059999998</v>
      </c>
      <c r="G18">
        <v>3.7920675049999999</v>
      </c>
      <c r="H18">
        <v>3.9066918670000002</v>
      </c>
      <c r="I18">
        <v>3.917912125</v>
      </c>
      <c r="J18">
        <v>3.9426151009999999</v>
      </c>
      <c r="K18">
        <v>3.8822116219999998</v>
      </c>
      <c r="L18">
        <v>3.7854789270000002</v>
      </c>
      <c r="N18">
        <v>9.0999999999999998E-2</v>
      </c>
      <c r="O18">
        <v>0.50448026099999999</v>
      </c>
      <c r="R18">
        <v>3.8498072890000001</v>
      </c>
      <c r="S18">
        <v>3.8164291979999998</v>
      </c>
      <c r="T18">
        <v>3.827049567</v>
      </c>
      <c r="U18">
        <v>3.644089497</v>
      </c>
      <c r="V18">
        <v>3.8264516560000001</v>
      </c>
      <c r="W18">
        <v>3.8251932150000001</v>
      </c>
      <c r="X18">
        <v>3.6317782332147601</v>
      </c>
      <c r="Y18">
        <v>3.3752303780341699</v>
      </c>
      <c r="Z18">
        <v>3.4088988568663301</v>
      </c>
      <c r="AA18">
        <v>3.3684667773916201</v>
      </c>
      <c r="AB18">
        <v>3.3541054584438301</v>
      </c>
      <c r="AC18">
        <v>3.6072402199878701</v>
      </c>
      <c r="AS18" s="12">
        <v>0.04</v>
      </c>
      <c r="AT18" s="12">
        <v>3.5104174519429814E-2</v>
      </c>
      <c r="AU18" s="14">
        <v>2.1999999999999999E-2</v>
      </c>
      <c r="AV18" s="14">
        <v>1.7489678975769436E-2</v>
      </c>
      <c r="AW18" s="15">
        <v>3.2000000000000001E-2</v>
      </c>
      <c r="AX18" s="15">
        <v>2.6262778300981653E-2</v>
      </c>
      <c r="AY18" s="16">
        <v>0.02</v>
      </c>
      <c r="AZ18" s="16">
        <v>1.4292594261212696E-2</v>
      </c>
    </row>
    <row r="19" spans="1:64" x14ac:dyDescent="0.55000000000000004">
      <c r="A19">
        <v>202</v>
      </c>
      <c r="B19">
        <v>0.49663944999999998</v>
      </c>
      <c r="C19">
        <v>3.7850698149999999</v>
      </c>
      <c r="D19">
        <v>3.8128388599999998</v>
      </c>
      <c r="E19">
        <v>3.8688849410000001</v>
      </c>
      <c r="F19">
        <v>3.8652081759999999</v>
      </c>
      <c r="G19">
        <v>3.8062343630000002</v>
      </c>
      <c r="H19">
        <v>3.8160190730000001</v>
      </c>
      <c r="I19">
        <v>3.7933924989999999</v>
      </c>
      <c r="J19">
        <v>3.866294898</v>
      </c>
      <c r="K19">
        <v>3.79226039</v>
      </c>
      <c r="L19">
        <v>3.6386544750000001</v>
      </c>
      <c r="R19">
        <v>3.79576534</v>
      </c>
      <c r="S19">
        <v>3.695564579</v>
      </c>
      <c r="T19">
        <v>3.6680451390000002</v>
      </c>
      <c r="U19">
        <v>3.6514293279999999</v>
      </c>
      <c r="V19">
        <v>3.7895619389999999</v>
      </c>
      <c r="W19">
        <v>3.706639902</v>
      </c>
      <c r="X19">
        <v>3.5383806659618502</v>
      </c>
      <c r="Y19">
        <v>3.5698900599877299</v>
      </c>
      <c r="Z19">
        <v>3.2099725492240601</v>
      </c>
      <c r="AA19">
        <v>2.8518597857370702</v>
      </c>
      <c r="AB19">
        <v>3.3642768790826101</v>
      </c>
      <c r="AC19">
        <v>3.1904841918202602</v>
      </c>
      <c r="AE19" s="11"/>
      <c r="AI19" t="s">
        <v>37</v>
      </c>
      <c r="AJ19">
        <v>80</v>
      </c>
      <c r="AK19" t="s">
        <v>38</v>
      </c>
      <c r="AM19" t="s">
        <v>74</v>
      </c>
      <c r="AN19">
        <v>58.693399999999997</v>
      </c>
      <c r="AO19" t="s">
        <v>42</v>
      </c>
      <c r="AS19" s="12">
        <v>0.05</v>
      </c>
      <c r="AT19" s="12">
        <v>4.5595253774511776E-2</v>
      </c>
      <c r="AU19" s="14">
        <v>2.5999999999999999E-2</v>
      </c>
      <c r="AV19" s="14">
        <v>2.1714286665580961E-2</v>
      </c>
      <c r="AW19" s="15">
        <v>6.4000000000000001E-2</v>
      </c>
      <c r="AX19" s="15">
        <v>5.6643250462994892E-2</v>
      </c>
      <c r="AY19" s="16">
        <v>0.05</v>
      </c>
      <c r="AZ19" s="16">
        <v>4.2877782783638095E-2</v>
      </c>
    </row>
    <row r="20" spans="1:64" x14ac:dyDescent="0.55000000000000004">
      <c r="A20">
        <v>203</v>
      </c>
      <c r="B20">
        <v>0.32155277999999998</v>
      </c>
      <c r="C20">
        <v>3.9645627069999998</v>
      </c>
      <c r="D20">
        <v>3.9657174120000001</v>
      </c>
      <c r="E20">
        <v>3.96992704</v>
      </c>
      <c r="F20">
        <v>3.963836358</v>
      </c>
      <c r="G20">
        <v>3.9518616020000001</v>
      </c>
      <c r="H20">
        <v>3.9443529439999998</v>
      </c>
      <c r="I20">
        <v>3.9363177220000001</v>
      </c>
      <c r="J20">
        <v>3.9362855489999999</v>
      </c>
      <c r="K20">
        <v>3.9066516309999999</v>
      </c>
      <c r="L20">
        <v>3.8558195639999999</v>
      </c>
      <c r="R20">
        <v>3.8993336699999999</v>
      </c>
      <c r="S20">
        <v>3.9156657429999999</v>
      </c>
      <c r="T20">
        <v>3.9274046629999999</v>
      </c>
      <c r="U20">
        <v>3.9303407209999999</v>
      </c>
      <c r="V20">
        <v>3.9617917619999998</v>
      </c>
      <c r="W20">
        <v>3.9488603750000002</v>
      </c>
      <c r="X20">
        <v>3.7454841890287498</v>
      </c>
      <c r="Y20">
        <v>3.8142330675582801</v>
      </c>
      <c r="Z20">
        <v>3.6889263259805198</v>
      </c>
      <c r="AA20">
        <v>3.37153444986579</v>
      </c>
      <c r="AB20">
        <v>3.6370941662130298</v>
      </c>
      <c r="AC20">
        <v>3.7683317252002602</v>
      </c>
      <c r="AI20" t="s">
        <v>39</v>
      </c>
      <c r="AJ20">
        <f>25/1000</f>
        <v>2.5000000000000001E-2</v>
      </c>
      <c r="AK20" t="s">
        <v>40</v>
      </c>
      <c r="AS20" s="12">
        <v>0.06</v>
      </c>
      <c r="AT20" s="12">
        <v>5.565685784805488E-2</v>
      </c>
      <c r="AU20" s="14">
        <v>0.03</v>
      </c>
      <c r="AV20" s="14">
        <v>2.5426200186161263E-2</v>
      </c>
    </row>
    <row r="21" spans="1:64" x14ac:dyDescent="0.55000000000000004">
      <c r="A21">
        <v>204</v>
      </c>
      <c r="B21">
        <v>0.35703404500000002</v>
      </c>
      <c r="C21">
        <v>4</v>
      </c>
      <c r="D21">
        <v>3.991600311</v>
      </c>
      <c r="E21">
        <v>3.9900382310000002</v>
      </c>
      <c r="F21">
        <v>3.9839475489999998</v>
      </c>
      <c r="G21">
        <v>3.9777445010000001</v>
      </c>
      <c r="H21">
        <v>3.9702358420000001</v>
      </c>
      <c r="I21">
        <v>3.9652864229999998</v>
      </c>
      <c r="J21">
        <v>3.9510872840000002</v>
      </c>
      <c r="K21">
        <v>3.9295859200000001</v>
      </c>
      <c r="L21">
        <v>3.8988049870000001</v>
      </c>
      <c r="R21">
        <v>3.9194448610000001</v>
      </c>
      <c r="S21">
        <v>3.9586511660000001</v>
      </c>
      <c r="T21">
        <v>3.9786925069999999</v>
      </c>
      <c r="U21">
        <v>3.9785534120000001</v>
      </c>
      <c r="V21">
        <v>3.9939968509999999</v>
      </c>
      <c r="W21">
        <v>3.995867198</v>
      </c>
      <c r="X21">
        <v>3.7706506310523098</v>
      </c>
      <c r="Y21">
        <v>3.8312033441975299</v>
      </c>
      <c r="Z21">
        <v>3.83551081822832</v>
      </c>
      <c r="AA21">
        <v>3.71055621453801</v>
      </c>
      <c r="AB21">
        <v>3.7361951667545101</v>
      </c>
      <c r="AC21">
        <v>3.7694701564355402</v>
      </c>
    </row>
    <row r="22" spans="1:64" x14ac:dyDescent="0.55000000000000004">
      <c r="A22">
        <v>205</v>
      </c>
      <c r="B22">
        <v>0.26776526099999998</v>
      </c>
      <c r="C22">
        <v>4</v>
      </c>
      <c r="D22">
        <v>3.991600311</v>
      </c>
      <c r="E22">
        <v>3.9900382310000002</v>
      </c>
      <c r="F22">
        <v>3.9839475489999998</v>
      </c>
      <c r="G22">
        <v>3.9777445010000001</v>
      </c>
      <c r="H22">
        <v>3.9702358420000001</v>
      </c>
      <c r="I22">
        <v>3.9652864229999998</v>
      </c>
      <c r="J22">
        <v>3.9510872840000002</v>
      </c>
      <c r="K22">
        <v>3.9295859200000001</v>
      </c>
      <c r="L22">
        <v>3.8988049870000001</v>
      </c>
      <c r="R22">
        <v>3.9194448610000001</v>
      </c>
      <c r="S22">
        <v>3.9586511660000001</v>
      </c>
      <c r="T22">
        <v>3.9786925069999999</v>
      </c>
      <c r="U22">
        <v>3.9866060999999999</v>
      </c>
      <c r="V22">
        <v>3.9939968509999999</v>
      </c>
      <c r="W22">
        <v>3.995867198</v>
      </c>
      <c r="X22">
        <v>3.94662417573084</v>
      </c>
      <c r="Y22">
        <v>3.9596177069262199</v>
      </c>
      <c r="Z22">
        <v>3.9598838774865901</v>
      </c>
      <c r="AA22">
        <v>3.9408067451178201</v>
      </c>
      <c r="AB22">
        <v>3.9264454261700399</v>
      </c>
      <c r="AC22">
        <v>3.89983338916621</v>
      </c>
      <c r="AE22" t="s">
        <v>10</v>
      </c>
      <c r="AF22" t="s">
        <v>31</v>
      </c>
      <c r="AG22" t="s">
        <v>71</v>
      </c>
      <c r="AH22" t="s">
        <v>46</v>
      </c>
      <c r="AI22" t="s">
        <v>47</v>
      </c>
      <c r="AJ22" t="s">
        <v>48</v>
      </c>
      <c r="AK22" t="s">
        <v>72</v>
      </c>
      <c r="AL22" t="s">
        <v>195</v>
      </c>
      <c r="AM22" t="s">
        <v>199</v>
      </c>
      <c r="AN22" t="s">
        <v>195</v>
      </c>
      <c r="AS22" t="s">
        <v>111</v>
      </c>
    </row>
    <row r="23" spans="1:64" x14ac:dyDescent="0.55000000000000004">
      <c r="A23">
        <v>206</v>
      </c>
      <c r="B23">
        <v>0.26119546700000001</v>
      </c>
      <c r="C23">
        <v>4</v>
      </c>
      <c r="D23">
        <v>3.991600311</v>
      </c>
      <c r="E23">
        <v>3.9900382310000002</v>
      </c>
      <c r="F23">
        <v>3.9839475489999998</v>
      </c>
      <c r="G23">
        <v>3.9777445010000001</v>
      </c>
      <c r="H23">
        <v>3.9702358420000001</v>
      </c>
      <c r="I23">
        <v>3.9652864229999998</v>
      </c>
      <c r="J23">
        <v>3.9510872840000002</v>
      </c>
      <c r="K23">
        <v>3.9295859200000001</v>
      </c>
      <c r="L23">
        <v>3.8988049870000001</v>
      </c>
      <c r="R23">
        <v>3.9194448610000001</v>
      </c>
      <c r="S23">
        <v>3.9586511660000001</v>
      </c>
      <c r="T23">
        <v>3.9786925069999999</v>
      </c>
      <c r="U23">
        <v>3.9888202279999998</v>
      </c>
      <c r="V23">
        <v>3.9939968509999999</v>
      </c>
      <c r="W23">
        <v>3.995867198</v>
      </c>
      <c r="X23">
        <v>3.9936274305058399</v>
      </c>
      <c r="Y23">
        <v>3.99457360053538</v>
      </c>
      <c r="Z23">
        <v>3.9893701455626802</v>
      </c>
      <c r="AA23">
        <v>3.98780999989282</v>
      </c>
      <c r="AB23">
        <v>3.97344868094503</v>
      </c>
      <c r="AC23">
        <v>3.9406120249633401</v>
      </c>
      <c r="AE23">
        <v>2E-3</v>
      </c>
      <c r="AF23" s="12">
        <v>1.7799999999999999E-3</v>
      </c>
      <c r="AG23">
        <v>0.502</v>
      </c>
      <c r="AH23">
        <f>($AJ$19*(AE23-AF23)*$AJ$20)/AG23</f>
        <v>8.7649402390438304E-4</v>
      </c>
      <c r="AI23">
        <f t="shared" ref="AI23:AI24" si="1">1/AF23</f>
        <v>561.79775280898878</v>
      </c>
      <c r="AJ23">
        <f>1/AH23</f>
        <v>1140.9090909090901</v>
      </c>
      <c r="AK23">
        <f t="shared" ref="AK23:AK24" si="2">AE23-AF23</f>
        <v>2.2000000000000014E-4</v>
      </c>
      <c r="AL23">
        <f>((AK23*$AJ$20*$AN$19)/(AG23+AK23*$AJ$20*$AN$19))*100</f>
        <v>6.4264192506453197E-2</v>
      </c>
      <c r="AM23">
        <f>AH23*$AN$19/$AJ$19</f>
        <v>6.4305517928286895E-4</v>
      </c>
      <c r="AN23">
        <f>AM23/(AM23+1)*100</f>
        <v>6.4264192506453197E-2</v>
      </c>
      <c r="AS23" t="s">
        <v>10</v>
      </c>
      <c r="AT23" t="s">
        <v>31</v>
      </c>
      <c r="AU23" t="s">
        <v>72</v>
      </c>
      <c r="AV23" t="s">
        <v>71</v>
      </c>
      <c r="AW23" t="s">
        <v>113</v>
      </c>
      <c r="AX23" t="s">
        <v>46</v>
      </c>
      <c r="AY23" t="s">
        <v>47</v>
      </c>
      <c r="AZ23" t="s">
        <v>48</v>
      </c>
      <c r="BA23" t="s">
        <v>73</v>
      </c>
    </row>
    <row r="24" spans="1:64" x14ac:dyDescent="0.55000000000000004">
      <c r="A24">
        <v>207</v>
      </c>
      <c r="B24">
        <v>0.191310164</v>
      </c>
      <c r="C24">
        <v>4</v>
      </c>
      <c r="D24">
        <v>3.991600311</v>
      </c>
      <c r="E24">
        <v>3.9900382310000002</v>
      </c>
      <c r="F24">
        <v>3.9839475489999998</v>
      </c>
      <c r="G24">
        <v>3.9777445010000001</v>
      </c>
      <c r="H24">
        <v>3.9702358420000001</v>
      </c>
      <c r="I24">
        <v>3.9652864229999998</v>
      </c>
      <c r="J24">
        <v>3.9510872840000002</v>
      </c>
      <c r="K24">
        <v>3.9295859200000001</v>
      </c>
      <c r="L24">
        <v>3.8988049870000001</v>
      </c>
      <c r="R24">
        <v>3.9194448610000001</v>
      </c>
      <c r="S24">
        <v>3.9586511660000001</v>
      </c>
      <c r="T24">
        <v>3.9786925069999999</v>
      </c>
      <c r="U24">
        <v>3.9888202279999998</v>
      </c>
      <c r="V24">
        <v>3.9939968509999999</v>
      </c>
      <c r="W24">
        <v>3.995867198</v>
      </c>
      <c r="X24">
        <v>3.9936274305058399</v>
      </c>
      <c r="Y24">
        <v>3.99457360053538</v>
      </c>
      <c r="Z24">
        <v>3.9893701455626802</v>
      </c>
      <c r="AA24">
        <v>3.98780999989282</v>
      </c>
      <c r="AB24">
        <v>3.97344868094503</v>
      </c>
      <c r="AC24">
        <v>3.9406120249633401</v>
      </c>
      <c r="AE24">
        <v>4.0000000000000001E-3</v>
      </c>
      <c r="AF24" s="12">
        <v>2.82E-3</v>
      </c>
      <c r="AG24">
        <v>0.502</v>
      </c>
      <c r="AH24">
        <f t="shared" ref="AH24:AH29" si="3">($AJ$19*(AE24-AF24)*$AJ$20)/AG24</f>
        <v>4.7011952191235067E-3</v>
      </c>
      <c r="AI24">
        <f t="shared" si="1"/>
        <v>354.6099290780142</v>
      </c>
      <c r="AJ24">
        <f t="shared" ref="AJ24" si="4">1/AH24</f>
        <v>212.71186440677963</v>
      </c>
      <c r="AK24">
        <f t="shared" si="2"/>
        <v>1.1800000000000001E-3</v>
      </c>
      <c r="AL24">
        <f t="shared" ref="AL24:AL29" si="5">((AK24*$AJ$20*$AN$19)/(AG24+AK24*$AJ$20*$AN$19))*100</f>
        <v>0.34372586460157084</v>
      </c>
      <c r="AM24">
        <f t="shared" ref="AM24:AM29" si="6">AH24*$AN$19/$AJ$19</f>
        <v>3.4491141434262957E-3</v>
      </c>
      <c r="AN24">
        <f t="shared" ref="AN24:AN29" si="7">AM24/(AM24+1)*100</f>
        <v>0.3437258646015709</v>
      </c>
      <c r="AO24">
        <f>AN24/AN23</f>
        <v>5.3486374168173834</v>
      </c>
      <c r="AS24" s="15">
        <v>8.0000000000000002E-3</v>
      </c>
      <c r="AT24" s="15">
        <v>5.4418349350208537E-3</v>
      </c>
      <c r="AU24" s="13">
        <f t="shared" ref="AU24:AU38" si="8">AS24-AT24</f>
        <v>2.5581650649791465E-3</v>
      </c>
      <c r="AV24">
        <v>0.502</v>
      </c>
      <c r="AW24">
        <v>2.5000000000000001E-2</v>
      </c>
      <c r="AX24">
        <f t="shared" ref="AX24:AX38" si="9">($AJ$19*(AS24-AT24)*AW24)/AV24</f>
        <v>1.0191892689159945E-2</v>
      </c>
      <c r="AY24">
        <f t="shared" ref="AY24:AY38" si="10">1/AT24</f>
        <v>183.7615458647071</v>
      </c>
      <c r="AZ24">
        <f t="shared" ref="AZ24:AZ38" si="11">1/AX24</f>
        <v>98.117202613759446</v>
      </c>
      <c r="BA24">
        <f t="shared" ref="BA24:BA38" si="12">((AU24*AW24*$AN$19)/(AU24*AW24*$AN$19+AV24))*100</f>
        <v>0.74219629949203447</v>
      </c>
    </row>
    <row r="25" spans="1:64" x14ac:dyDescent="0.55000000000000004">
      <c r="A25">
        <v>208</v>
      </c>
      <c r="B25">
        <v>0.14362581399999999</v>
      </c>
      <c r="C25">
        <v>4</v>
      </c>
      <c r="D25">
        <v>3.991600311</v>
      </c>
      <c r="E25">
        <v>3.9900382310000002</v>
      </c>
      <c r="F25">
        <v>3.9839475489999998</v>
      </c>
      <c r="G25">
        <v>3.9777445010000001</v>
      </c>
      <c r="H25">
        <v>3.9702358420000001</v>
      </c>
      <c r="I25">
        <v>3.9652864229999998</v>
      </c>
      <c r="J25">
        <v>3.9510872840000002</v>
      </c>
      <c r="K25">
        <v>3.9295859200000001</v>
      </c>
      <c r="L25">
        <v>3.8988049870000001</v>
      </c>
      <c r="R25">
        <v>3.9194448610000001</v>
      </c>
      <c r="S25">
        <v>3.9586511660000001</v>
      </c>
      <c r="T25">
        <v>3.9786925069999999</v>
      </c>
      <c r="U25">
        <v>3.9888202279999998</v>
      </c>
      <c r="V25">
        <v>3.9939968509999999</v>
      </c>
      <c r="W25">
        <v>3.995867198</v>
      </c>
      <c r="X25">
        <v>3.9936274305058399</v>
      </c>
      <c r="Y25">
        <v>3.99457360053538</v>
      </c>
      <c r="Z25">
        <v>3.9893701455626802</v>
      </c>
      <c r="AA25">
        <v>3.98780999989282</v>
      </c>
      <c r="AB25">
        <v>3.97344868094503</v>
      </c>
      <c r="AC25">
        <v>3.9406120249633401</v>
      </c>
      <c r="AE25">
        <v>8.0000000000000002E-3</v>
      </c>
      <c r="AF25">
        <v>5.4418349350208537E-3</v>
      </c>
      <c r="AG25">
        <v>0.502</v>
      </c>
      <c r="AH25">
        <f t="shared" si="3"/>
        <v>1.0191892689159945E-2</v>
      </c>
      <c r="AI25">
        <f>1/AF25</f>
        <v>183.7615458647071</v>
      </c>
      <c r="AJ25">
        <f>1/AH25</f>
        <v>98.117202613759446</v>
      </c>
      <c r="AK25">
        <f>AE25-AF25</f>
        <v>2.5581650649791465E-3</v>
      </c>
      <c r="AL25">
        <f t="shared" si="5"/>
        <v>0.74219629949203447</v>
      </c>
      <c r="AM25">
        <f t="shared" si="6"/>
        <v>7.477460429524253E-3</v>
      </c>
      <c r="AN25">
        <f t="shared" si="7"/>
        <v>0.74219629949203425</v>
      </c>
      <c r="AO25" s="50">
        <f t="shared" ref="AO25:AO28" si="13">AN25/AN24</f>
        <v>2.1592681142932015</v>
      </c>
      <c r="AS25" s="12">
        <v>0.01</v>
      </c>
      <c r="AT25" s="12">
        <v>5.944994804831333E-3</v>
      </c>
      <c r="AU25">
        <f t="shared" si="8"/>
        <v>4.0550051951686672E-3</v>
      </c>
      <c r="AV25">
        <v>0.5</v>
      </c>
      <c r="AW25">
        <v>2.5000000000000001E-2</v>
      </c>
      <c r="AX25">
        <f t="shared" si="9"/>
        <v>1.6220020780674669E-2</v>
      </c>
      <c r="AY25">
        <f t="shared" si="10"/>
        <v>168.20872563039543</v>
      </c>
      <c r="AZ25">
        <f t="shared" si="11"/>
        <v>61.65220214708043</v>
      </c>
      <c r="BA25">
        <f t="shared" si="12"/>
        <v>1.1760155050340548</v>
      </c>
    </row>
    <row r="26" spans="1:64" x14ac:dyDescent="0.55000000000000004">
      <c r="A26">
        <v>209</v>
      </c>
      <c r="B26">
        <v>0.129340703</v>
      </c>
      <c r="C26">
        <v>4</v>
      </c>
      <c r="D26">
        <v>3.991600311</v>
      </c>
      <c r="E26">
        <v>3.9900382310000002</v>
      </c>
      <c r="F26">
        <v>3.9839475489999998</v>
      </c>
      <c r="G26">
        <v>3.9777445010000001</v>
      </c>
      <c r="H26">
        <v>3.9702358420000001</v>
      </c>
      <c r="I26">
        <v>3.9652864229999998</v>
      </c>
      <c r="J26">
        <v>3.9510872840000002</v>
      </c>
      <c r="K26">
        <v>3.9295859200000001</v>
      </c>
      <c r="L26">
        <v>3.8988049870000001</v>
      </c>
      <c r="R26">
        <v>3.9194448610000001</v>
      </c>
      <c r="S26">
        <v>3.9586511660000001</v>
      </c>
      <c r="T26">
        <v>3.9786925069999999</v>
      </c>
      <c r="U26">
        <v>3.9888202279999998</v>
      </c>
      <c r="V26">
        <v>3.9939968509999999</v>
      </c>
      <c r="W26">
        <v>3.995867198</v>
      </c>
      <c r="X26">
        <v>3.9936274305058399</v>
      </c>
      <c r="Y26">
        <v>3.99457360053538</v>
      </c>
      <c r="Z26">
        <v>3.9893701455626802</v>
      </c>
      <c r="AA26">
        <v>3.98780999989282</v>
      </c>
      <c r="AB26">
        <v>3.97344868094503</v>
      </c>
      <c r="AC26">
        <v>3.9406120249633401</v>
      </c>
      <c r="AE26">
        <v>1.6E-2</v>
      </c>
      <c r="AF26">
        <v>1.1954650396280462E-2</v>
      </c>
      <c r="AG26">
        <v>0.503</v>
      </c>
      <c r="AH26">
        <f t="shared" si="3"/>
        <v>1.6084889080395778E-2</v>
      </c>
      <c r="AI26">
        <f>1/AF26</f>
        <v>83.649455806013137</v>
      </c>
      <c r="AJ26">
        <f>1/AH26</f>
        <v>62.170152060221383</v>
      </c>
      <c r="AK26">
        <f>AE26-AF26</f>
        <v>4.0453496037195381E-3</v>
      </c>
      <c r="AL26">
        <f t="shared" si="5"/>
        <v>1.166332195929086</v>
      </c>
      <c r="AM26">
        <f t="shared" si="6"/>
        <v>1.1800960359391269E-2</v>
      </c>
      <c r="AN26">
        <f t="shared" si="7"/>
        <v>1.166332195929086</v>
      </c>
      <c r="AO26" s="50">
        <f t="shared" si="13"/>
        <v>1.5714605377678845</v>
      </c>
      <c r="AS26" s="14">
        <v>0.01</v>
      </c>
      <c r="AT26" s="14">
        <v>6.7277600877192999E-3</v>
      </c>
      <c r="AU26" s="13">
        <f t="shared" si="8"/>
        <v>3.2722399122807003E-3</v>
      </c>
      <c r="AV26">
        <v>0.501</v>
      </c>
      <c r="AW26">
        <v>2.5000000000000001E-2</v>
      </c>
      <c r="AX26">
        <f t="shared" si="9"/>
        <v>1.306283398116048E-2</v>
      </c>
      <c r="AY26">
        <f t="shared" si="10"/>
        <v>148.63788050726976</v>
      </c>
      <c r="AZ26">
        <f t="shared" si="11"/>
        <v>76.553066619557669</v>
      </c>
      <c r="BA26">
        <f t="shared" si="12"/>
        <v>0.94927998751385079</v>
      </c>
      <c r="BD26" t="s">
        <v>10</v>
      </c>
      <c r="BE26" t="s">
        <v>31</v>
      </c>
      <c r="BF26" t="s">
        <v>72</v>
      </c>
      <c r="BG26" t="s">
        <v>71</v>
      </c>
      <c r="BH26" t="s">
        <v>113</v>
      </c>
      <c r="BI26" t="s">
        <v>46</v>
      </c>
      <c r="BJ26" t="s">
        <v>47</v>
      </c>
      <c r="BK26" t="s">
        <v>48</v>
      </c>
      <c r="BL26" t="s">
        <v>73</v>
      </c>
    </row>
    <row r="27" spans="1:64" x14ac:dyDescent="0.55000000000000004">
      <c r="A27">
        <v>210</v>
      </c>
      <c r="B27">
        <v>0.10645329000000001</v>
      </c>
      <c r="C27">
        <v>4</v>
      </c>
      <c r="D27">
        <v>3.991600311</v>
      </c>
      <c r="E27">
        <v>3.9900382310000002</v>
      </c>
      <c r="F27">
        <v>3.9839475489999998</v>
      </c>
      <c r="G27">
        <v>3.9777445010000001</v>
      </c>
      <c r="H27">
        <v>3.9702358420000001</v>
      </c>
      <c r="I27">
        <v>3.9652864229999998</v>
      </c>
      <c r="J27">
        <v>2.408580985</v>
      </c>
      <c r="K27">
        <v>3.9295859200000001</v>
      </c>
      <c r="L27">
        <v>3.8988049870000001</v>
      </c>
      <c r="R27">
        <v>3.9194448610000001</v>
      </c>
      <c r="S27">
        <v>3.9586511660000001</v>
      </c>
      <c r="T27">
        <v>3.9786925069999999</v>
      </c>
      <c r="U27">
        <v>3.9888202279999998</v>
      </c>
      <c r="V27">
        <v>3.9939968509999999</v>
      </c>
      <c r="W27">
        <v>3.995867198</v>
      </c>
      <c r="X27">
        <v>3.9936274305058399</v>
      </c>
      <c r="Y27">
        <v>3.99457360053538</v>
      </c>
      <c r="Z27">
        <v>3.9893701455626802</v>
      </c>
      <c r="AA27">
        <v>3.98780999989282</v>
      </c>
      <c r="AB27">
        <v>3.97344868094503</v>
      </c>
      <c r="AC27">
        <v>3.9406120249633401</v>
      </c>
      <c r="AE27">
        <v>1.7999999999999999E-2</v>
      </c>
      <c r="AF27">
        <v>1.3621660176164133E-2</v>
      </c>
      <c r="AG27">
        <v>0.501</v>
      </c>
      <c r="AH27">
        <f t="shared" si="3"/>
        <v>1.7478402490362737E-2</v>
      </c>
      <c r="AI27">
        <f>1/AF27</f>
        <v>73.412490626498695</v>
      </c>
      <c r="AJ27">
        <f>1/AH27</f>
        <v>57.213466765705917</v>
      </c>
      <c r="AK27">
        <f>AE27-AF27</f>
        <v>4.378339823835866E-3</v>
      </c>
      <c r="AL27" s="50">
        <f t="shared" si="5"/>
        <v>1.2660979862022215</v>
      </c>
      <c r="AM27">
        <f t="shared" si="6"/>
        <v>1.2823335859098204E-2</v>
      </c>
      <c r="AN27" s="50">
        <f t="shared" si="7"/>
        <v>1.2660979862022215</v>
      </c>
      <c r="AO27" s="50">
        <f t="shared" si="13"/>
        <v>1.0855380573573752</v>
      </c>
      <c r="AS27" s="14">
        <v>1.4E-2</v>
      </c>
      <c r="AT27" s="14">
        <v>1.0295686752834331E-2</v>
      </c>
      <c r="AU27" s="13">
        <f t="shared" si="8"/>
        <v>3.7043132471656689E-3</v>
      </c>
      <c r="AV27">
        <v>0.502</v>
      </c>
      <c r="AW27">
        <v>2.5000000000000001E-2</v>
      </c>
      <c r="AX27">
        <f t="shared" si="9"/>
        <v>1.4758220108229757E-2</v>
      </c>
      <c r="AY27">
        <f t="shared" si="10"/>
        <v>97.128052164631654</v>
      </c>
      <c r="AZ27">
        <f t="shared" si="11"/>
        <v>67.758848469969706</v>
      </c>
      <c r="BA27">
        <f t="shared" si="12"/>
        <v>1.0711644763081472</v>
      </c>
      <c r="BD27" s="16">
        <v>2E-3</v>
      </c>
      <c r="BE27" s="16">
        <v>9.3212571268778499E-4</v>
      </c>
      <c r="BF27" s="13">
        <f>BD27-BE27</f>
        <v>1.0678742873122152E-3</v>
      </c>
      <c r="BG27">
        <v>1</v>
      </c>
      <c r="BH27">
        <v>0.05</v>
      </c>
      <c r="BI27">
        <f t="shared" ref="BI27:BI37" si="14">($AJ$19*(BD27-BE27)*BH27)/BG27</f>
        <v>4.2714971492488615E-3</v>
      </c>
      <c r="BJ27">
        <f t="shared" ref="BJ27:BJ37" si="15">1/BE27</f>
        <v>1072.8166666666662</v>
      </c>
      <c r="BK27">
        <f>1/BI27</f>
        <v>234.10995373737964</v>
      </c>
    </row>
    <row r="28" spans="1:64" x14ac:dyDescent="0.55000000000000004">
      <c r="A28">
        <v>211</v>
      </c>
      <c r="B28">
        <v>0.107105905</v>
      </c>
      <c r="C28">
        <v>4</v>
      </c>
      <c r="D28">
        <v>3.991600311</v>
      </c>
      <c r="E28">
        <v>3.9900382310000002</v>
      </c>
      <c r="F28">
        <v>3.9839475489999998</v>
      </c>
      <c r="G28">
        <v>3.9777445010000001</v>
      </c>
      <c r="H28">
        <v>3.9702358420000001</v>
      </c>
      <c r="I28">
        <v>3.9652864229999998</v>
      </c>
      <c r="J28">
        <v>3.0832611289999998</v>
      </c>
      <c r="K28">
        <v>3.9295859200000001</v>
      </c>
      <c r="L28">
        <v>3.8988049870000001</v>
      </c>
      <c r="R28">
        <v>3.9194448610000001</v>
      </c>
      <c r="S28">
        <v>3.9586511660000001</v>
      </c>
      <c r="T28">
        <v>3.9786925069999999</v>
      </c>
      <c r="U28">
        <v>3.9888202279999998</v>
      </c>
      <c r="V28">
        <v>3.9939968509999999</v>
      </c>
      <c r="W28">
        <v>3.995867198</v>
      </c>
      <c r="X28">
        <v>3.9936274305058399</v>
      </c>
      <c r="Y28">
        <v>3.99457360053538</v>
      </c>
      <c r="Z28">
        <v>3.9893701455626802</v>
      </c>
      <c r="AA28">
        <v>3.98780999989282</v>
      </c>
      <c r="AB28">
        <v>3.97344868094503</v>
      </c>
      <c r="AC28">
        <v>3.9406120249633401</v>
      </c>
      <c r="AE28">
        <v>3.2000000000000001E-2</v>
      </c>
      <c r="AF28">
        <v>2.6262778300981653E-2</v>
      </c>
      <c r="AG28">
        <v>0.5</v>
      </c>
      <c r="AH28">
        <f t="shared" si="3"/>
        <v>2.2948886796073389E-2</v>
      </c>
      <c r="AI28">
        <f>1/AF28</f>
        <v>38.076702645074754</v>
      </c>
      <c r="AJ28">
        <f>1/AH28</f>
        <v>43.575098386519663</v>
      </c>
      <c r="AK28">
        <f>AE28-AF28</f>
        <v>5.7372216990183474E-3</v>
      </c>
      <c r="AL28">
        <f t="shared" si="5"/>
        <v>1.6558066678702243</v>
      </c>
      <c r="AM28">
        <f t="shared" si="6"/>
        <v>1.6836852403458172E-2</v>
      </c>
      <c r="AN28">
        <f t="shared" si="7"/>
        <v>1.6558066678702243</v>
      </c>
      <c r="AO28" s="50">
        <f t="shared" si="13"/>
        <v>1.3078029393577746</v>
      </c>
      <c r="AS28" s="15">
        <v>1.6E-2</v>
      </c>
      <c r="AT28" s="15">
        <v>1.1954650396280462E-2</v>
      </c>
      <c r="AU28" s="13">
        <f t="shared" si="8"/>
        <v>4.0453496037195381E-3</v>
      </c>
      <c r="AV28">
        <v>0.503</v>
      </c>
      <c r="AW28">
        <v>2.5000000000000001E-2</v>
      </c>
      <c r="AX28">
        <f t="shared" si="9"/>
        <v>1.6084889080395778E-2</v>
      </c>
      <c r="AY28">
        <f t="shared" si="10"/>
        <v>83.649455806013137</v>
      </c>
      <c r="AZ28">
        <f t="shared" si="11"/>
        <v>62.170152060221383</v>
      </c>
      <c r="BA28">
        <f t="shared" si="12"/>
        <v>1.166332195929086</v>
      </c>
      <c r="BD28" s="15">
        <v>8.0000000000000002E-3</v>
      </c>
      <c r="BE28" s="15">
        <v>5.4418349350208537E-3</v>
      </c>
      <c r="BF28" s="13">
        <f t="shared" ref="BF28:BF37" si="16">BD28-BE28</f>
        <v>2.5581650649791465E-3</v>
      </c>
      <c r="BG28">
        <v>0.502</v>
      </c>
      <c r="BH28">
        <v>2.5000000000000001E-2</v>
      </c>
      <c r="BI28">
        <f t="shared" si="14"/>
        <v>1.0191892689159945E-2</v>
      </c>
      <c r="BJ28">
        <f t="shared" si="15"/>
        <v>183.7615458647071</v>
      </c>
      <c r="BK28">
        <f t="shared" ref="BK28:BK37" si="17">1/BI28</f>
        <v>98.117202613759446</v>
      </c>
    </row>
    <row r="29" spans="1:64" x14ac:dyDescent="0.55000000000000004">
      <c r="A29">
        <v>212</v>
      </c>
      <c r="B29" s="8">
        <v>9.69E-2</v>
      </c>
      <c r="C29">
        <v>4</v>
      </c>
      <c r="D29">
        <v>3.991600311</v>
      </c>
      <c r="E29">
        <v>3.9900382310000002</v>
      </c>
      <c r="F29">
        <v>2.896839409</v>
      </c>
      <c r="G29">
        <v>3.9777445010000001</v>
      </c>
      <c r="H29">
        <v>3.9702358420000001</v>
      </c>
      <c r="I29">
        <v>3.9652864229999998</v>
      </c>
      <c r="J29">
        <v>3.9510872840000002</v>
      </c>
      <c r="K29">
        <v>3.9295859200000001</v>
      </c>
      <c r="L29">
        <v>3.8988049870000001</v>
      </c>
      <c r="R29">
        <v>3.9194448610000001</v>
      </c>
      <c r="S29">
        <v>3.9586511660000001</v>
      </c>
      <c r="T29">
        <v>3.9786925069999999</v>
      </c>
      <c r="U29">
        <v>3.9888202279999998</v>
      </c>
      <c r="V29">
        <v>3.9939968509999999</v>
      </c>
      <c r="W29">
        <v>3.995867198</v>
      </c>
      <c r="X29">
        <v>3.9936274305058399</v>
      </c>
      <c r="Y29">
        <v>3.99457360053538</v>
      </c>
      <c r="Z29">
        <v>3.9893701455626802</v>
      </c>
      <c r="AA29">
        <v>3.98780999989282</v>
      </c>
      <c r="AB29">
        <v>3.97344868094503</v>
      </c>
      <c r="AC29">
        <v>3.9406120249633401</v>
      </c>
      <c r="AE29">
        <v>6.4000000000000001E-2</v>
      </c>
      <c r="AF29">
        <v>5.6643250462994892E-2</v>
      </c>
      <c r="AG29">
        <v>0.502</v>
      </c>
      <c r="AH29">
        <f t="shared" si="3"/>
        <v>2.9309759111574143E-2</v>
      </c>
      <c r="AI29">
        <f>1/AF29</f>
        <v>17.654354081485867</v>
      </c>
      <c r="AJ29">
        <f>1/AH29</f>
        <v>34.11832885399285</v>
      </c>
      <c r="AK29">
        <f>AE29-AF29</f>
        <v>7.3567495370051098E-3</v>
      </c>
      <c r="AL29">
        <f t="shared" si="5"/>
        <v>2.1050946193960183</v>
      </c>
      <c r="AM29">
        <f t="shared" si="6"/>
        <v>2.1503617692990824E-2</v>
      </c>
      <c r="AN29">
        <f t="shared" si="7"/>
        <v>2.1050946193960187</v>
      </c>
      <c r="AO29" s="50">
        <f>AN29/AN28</f>
        <v>1.2713408275518598</v>
      </c>
      <c r="AS29" s="15">
        <v>1.7999999999999999E-2</v>
      </c>
      <c r="AT29" s="15">
        <v>1.3621660176164133E-2</v>
      </c>
      <c r="AU29" s="13">
        <f t="shared" si="8"/>
        <v>4.378339823835866E-3</v>
      </c>
      <c r="AV29">
        <v>0.501</v>
      </c>
      <c r="AW29">
        <v>2.5000000000000001E-2</v>
      </c>
      <c r="AX29">
        <f t="shared" si="9"/>
        <v>1.7478402490362737E-2</v>
      </c>
      <c r="AY29">
        <f t="shared" si="10"/>
        <v>73.412490626498695</v>
      </c>
      <c r="AZ29">
        <f t="shared" si="11"/>
        <v>57.213466765705917</v>
      </c>
      <c r="BA29">
        <f t="shared" si="12"/>
        <v>1.2660979862022215</v>
      </c>
      <c r="BD29" s="14">
        <v>0.01</v>
      </c>
      <c r="BE29" s="14">
        <v>6.7277600877192999E-3</v>
      </c>
      <c r="BF29" s="13">
        <f t="shared" si="16"/>
        <v>3.2722399122807003E-3</v>
      </c>
      <c r="BG29">
        <v>0.501</v>
      </c>
      <c r="BH29">
        <v>2.5000000000000001E-2</v>
      </c>
      <c r="BI29">
        <f t="shared" si="14"/>
        <v>1.306283398116048E-2</v>
      </c>
      <c r="BJ29">
        <f t="shared" si="15"/>
        <v>148.63788050726976</v>
      </c>
      <c r="BK29">
        <f t="shared" si="17"/>
        <v>76.553066619557669</v>
      </c>
    </row>
    <row r="30" spans="1:64" x14ac:dyDescent="0.55000000000000004">
      <c r="A30">
        <v>213</v>
      </c>
      <c r="B30" s="8">
        <v>7.7899999999999997E-2</v>
      </c>
      <c r="C30">
        <v>4</v>
      </c>
      <c r="D30">
        <v>3.991600311</v>
      </c>
      <c r="E30">
        <v>3.9900382310000002</v>
      </c>
      <c r="F30">
        <v>3.2231719939999999</v>
      </c>
      <c r="G30">
        <v>3.9777445010000001</v>
      </c>
      <c r="H30">
        <v>3.9702358420000001</v>
      </c>
      <c r="I30">
        <v>3.9652864229999998</v>
      </c>
      <c r="J30">
        <v>3.9510872840000002</v>
      </c>
      <c r="K30">
        <v>3.9295859200000001</v>
      </c>
      <c r="L30">
        <v>3.8988049870000001</v>
      </c>
      <c r="R30">
        <v>3.9194448610000001</v>
      </c>
      <c r="S30">
        <v>3.9586511660000001</v>
      </c>
      <c r="T30">
        <v>3.9786925069999999</v>
      </c>
      <c r="U30">
        <v>3.9888202279999998</v>
      </c>
      <c r="V30">
        <v>3.9939968509999999</v>
      </c>
      <c r="W30">
        <v>3.995867198</v>
      </c>
      <c r="X30">
        <v>3.9936274305058399</v>
      </c>
      <c r="Y30">
        <v>3.99457360053538</v>
      </c>
      <c r="Z30">
        <v>3.9893701455626802</v>
      </c>
      <c r="AA30">
        <v>3.98780999989282</v>
      </c>
      <c r="AB30">
        <v>3.97344868094503</v>
      </c>
      <c r="AC30">
        <v>3.9406120249633401</v>
      </c>
      <c r="AE30" t="s">
        <v>159</v>
      </c>
      <c r="AS30" s="14">
        <v>1.7999999999999999E-2</v>
      </c>
      <c r="AT30" s="14">
        <v>1.3621660176164133E-2</v>
      </c>
      <c r="AU30" s="13">
        <f t="shared" si="8"/>
        <v>4.378339823835866E-3</v>
      </c>
      <c r="AV30">
        <v>0.503</v>
      </c>
      <c r="AW30">
        <v>2.5000000000000001E-2</v>
      </c>
      <c r="AX30">
        <f t="shared" si="9"/>
        <v>1.7408905860182369E-2</v>
      </c>
      <c r="AY30">
        <f t="shared" si="10"/>
        <v>73.412490626498695</v>
      </c>
      <c r="AZ30">
        <f t="shared" si="11"/>
        <v>57.441863838622908</v>
      </c>
      <c r="BA30">
        <f t="shared" si="12"/>
        <v>1.2611272868820642</v>
      </c>
      <c r="BD30" s="14">
        <v>1.4E-2</v>
      </c>
      <c r="BE30" s="14">
        <v>1.0295686752834331E-2</v>
      </c>
      <c r="BF30" s="13">
        <f t="shared" si="16"/>
        <v>3.7043132471656689E-3</v>
      </c>
      <c r="BG30">
        <v>0.502</v>
      </c>
      <c r="BH30">
        <v>2.5000000000000001E-2</v>
      </c>
      <c r="BI30">
        <f t="shared" si="14"/>
        <v>1.4758220108229757E-2</v>
      </c>
      <c r="BJ30">
        <f t="shared" si="15"/>
        <v>97.128052164631654</v>
      </c>
      <c r="BK30">
        <f t="shared" si="17"/>
        <v>67.758848469969706</v>
      </c>
    </row>
    <row r="31" spans="1:64" x14ac:dyDescent="0.55000000000000004">
      <c r="A31">
        <v>214</v>
      </c>
      <c r="B31" s="8">
        <v>7.8399999999999997E-2</v>
      </c>
      <c r="C31">
        <v>4</v>
      </c>
      <c r="D31">
        <v>3.991600311</v>
      </c>
      <c r="E31">
        <v>3.9900382310000002</v>
      </c>
      <c r="F31">
        <v>3.9839475489999998</v>
      </c>
      <c r="G31">
        <v>3.9777445010000001</v>
      </c>
      <c r="H31">
        <v>3.9702358420000001</v>
      </c>
      <c r="I31">
        <v>3.9652864229999998</v>
      </c>
      <c r="J31">
        <v>3.9510872840000002</v>
      </c>
      <c r="K31">
        <v>3.9295859200000001</v>
      </c>
      <c r="L31">
        <v>3.8988049870000001</v>
      </c>
      <c r="R31">
        <v>3.9194448610000001</v>
      </c>
      <c r="S31">
        <v>3.9586511660000001</v>
      </c>
      <c r="T31">
        <v>3.9786925069999999</v>
      </c>
      <c r="U31">
        <v>3.9888202279999998</v>
      </c>
      <c r="V31">
        <v>3.9939968509999999</v>
      </c>
      <c r="W31">
        <v>3.995867198</v>
      </c>
      <c r="X31">
        <v>3.9936274305058399</v>
      </c>
      <c r="Y31">
        <v>3.99457360053538</v>
      </c>
      <c r="Z31">
        <v>3.9893701455626802</v>
      </c>
      <c r="AA31">
        <v>3.98780999989282</v>
      </c>
      <c r="AB31">
        <v>3.97344868094503</v>
      </c>
      <c r="AC31">
        <v>3.9406120249633401</v>
      </c>
      <c r="AE31">
        <v>8.2000000000000007E-3</v>
      </c>
      <c r="AF31">
        <v>5.28E-2</v>
      </c>
      <c r="AS31" s="14">
        <v>2.1999999999999999E-2</v>
      </c>
      <c r="AT31" s="14">
        <v>1.7489678975769436E-2</v>
      </c>
      <c r="AU31" s="13">
        <f t="shared" si="8"/>
        <v>4.5103210242305632E-3</v>
      </c>
      <c r="AV31">
        <v>0.5</v>
      </c>
      <c r="AW31">
        <v>2.5000000000000001E-2</v>
      </c>
      <c r="AX31">
        <f t="shared" si="9"/>
        <v>1.8041284096922253E-2</v>
      </c>
      <c r="AY31">
        <f t="shared" si="10"/>
        <v>57.176578334309099</v>
      </c>
      <c r="AZ31">
        <f t="shared" si="11"/>
        <v>55.428427080231764</v>
      </c>
      <c r="BA31">
        <f t="shared" si="12"/>
        <v>1.3063392764881674</v>
      </c>
      <c r="BD31" s="15">
        <v>1.6E-2</v>
      </c>
      <c r="BE31" s="15">
        <v>1.1954650396280462E-2</v>
      </c>
      <c r="BF31" s="13">
        <f t="shared" si="16"/>
        <v>4.0453496037195381E-3</v>
      </c>
      <c r="BG31">
        <v>0.503</v>
      </c>
      <c r="BH31">
        <v>2.5000000000000001E-2</v>
      </c>
      <c r="BI31">
        <f t="shared" si="14"/>
        <v>1.6084889080395778E-2</v>
      </c>
      <c r="BJ31">
        <f t="shared" si="15"/>
        <v>83.649455806013137</v>
      </c>
      <c r="BK31">
        <f t="shared" si="17"/>
        <v>62.170152060221383</v>
      </c>
    </row>
    <row r="32" spans="1:64" x14ac:dyDescent="0.55000000000000004">
      <c r="A32">
        <v>215</v>
      </c>
      <c r="B32" s="8">
        <v>7.6300000000000007E-2</v>
      </c>
      <c r="C32">
        <v>4</v>
      </c>
      <c r="D32">
        <v>3.991600311</v>
      </c>
      <c r="E32">
        <v>3.9900382310000002</v>
      </c>
      <c r="F32">
        <v>3.9839475489999998</v>
      </c>
      <c r="G32">
        <v>3.9777445010000001</v>
      </c>
      <c r="H32">
        <v>3.9702358420000001</v>
      </c>
      <c r="I32">
        <v>3.9652864229999998</v>
      </c>
      <c r="J32">
        <v>3.9510872840000002</v>
      </c>
      <c r="K32">
        <v>3.9295859200000001</v>
      </c>
      <c r="L32">
        <v>3.8988049870000001</v>
      </c>
      <c r="R32">
        <v>3.9194448610000001</v>
      </c>
      <c r="S32">
        <v>3.9586511660000001</v>
      </c>
      <c r="T32">
        <v>3.9786925069999999</v>
      </c>
      <c r="U32">
        <v>3.9888202279999998</v>
      </c>
      <c r="V32">
        <v>3.9939968509999999</v>
      </c>
      <c r="W32">
        <v>3.995867198</v>
      </c>
      <c r="X32">
        <v>3.9936274305058399</v>
      </c>
      <c r="Y32">
        <v>3.99457360053538</v>
      </c>
      <c r="Z32">
        <v>3.9893701455626802</v>
      </c>
      <c r="AA32">
        <v>3.98780999989282</v>
      </c>
      <c r="AB32">
        <v>3.97344868094503</v>
      </c>
      <c r="AC32">
        <v>3.9406120249633401</v>
      </c>
      <c r="AF32" t="s">
        <v>31</v>
      </c>
      <c r="AG32" t="s">
        <v>46</v>
      </c>
      <c r="AH32" t="s">
        <v>10</v>
      </c>
      <c r="AS32" s="14">
        <v>2.5999999999999999E-2</v>
      </c>
      <c r="AT32" s="14">
        <v>2.1714286665580961E-2</v>
      </c>
      <c r="AU32">
        <f t="shared" si="8"/>
        <v>4.2857133344190376E-3</v>
      </c>
      <c r="AV32">
        <v>0.502</v>
      </c>
      <c r="AW32">
        <v>2.5000000000000001E-2</v>
      </c>
      <c r="AX32">
        <f t="shared" si="9"/>
        <v>1.7074555117207322E-2</v>
      </c>
      <c r="AY32">
        <f t="shared" si="10"/>
        <v>46.052629561397808</v>
      </c>
      <c r="AZ32">
        <f t="shared" si="11"/>
        <v>58.566679666647609</v>
      </c>
      <c r="BA32">
        <f t="shared" si="12"/>
        <v>1.2372060789766131</v>
      </c>
      <c r="BD32" s="15">
        <v>1.7999999999999999E-2</v>
      </c>
      <c r="BE32" s="15">
        <v>1.3621660176164133E-2</v>
      </c>
      <c r="BF32" s="13">
        <f t="shared" si="16"/>
        <v>4.378339823835866E-3</v>
      </c>
      <c r="BG32">
        <v>0.501</v>
      </c>
      <c r="BH32">
        <v>2.5000000000000001E-2</v>
      </c>
      <c r="BI32">
        <f t="shared" si="14"/>
        <v>1.7478402490362737E-2</v>
      </c>
      <c r="BJ32">
        <f t="shared" si="15"/>
        <v>73.412490626498695</v>
      </c>
      <c r="BK32">
        <f t="shared" si="17"/>
        <v>57.213466765705917</v>
      </c>
    </row>
    <row r="33" spans="1:63" x14ac:dyDescent="0.55000000000000004">
      <c r="A33">
        <v>216</v>
      </c>
      <c r="B33" s="8">
        <v>6.6199999999999995E-2</v>
      </c>
      <c r="C33">
        <v>4</v>
      </c>
      <c r="D33">
        <v>3.991600311</v>
      </c>
      <c r="E33">
        <v>3.9900382310000002</v>
      </c>
      <c r="F33">
        <v>3.9839475489999998</v>
      </c>
      <c r="G33">
        <v>3.9777445010000001</v>
      </c>
      <c r="H33">
        <v>3.9702358420000001</v>
      </c>
      <c r="I33">
        <v>3.9652864229999998</v>
      </c>
      <c r="J33">
        <v>3.9510872840000002</v>
      </c>
      <c r="K33">
        <v>3.9295859200000001</v>
      </c>
      <c r="L33">
        <v>3.8988049870000001</v>
      </c>
      <c r="R33">
        <v>3.9194448610000001</v>
      </c>
      <c r="S33">
        <v>3.9586511660000001</v>
      </c>
      <c r="T33">
        <v>3.9786925069999999</v>
      </c>
      <c r="U33">
        <v>3.9888202279999998</v>
      </c>
      <c r="V33">
        <v>3.9939968509999999</v>
      </c>
      <c r="W33">
        <v>3.995867198</v>
      </c>
      <c r="X33">
        <v>3.9936274305058399</v>
      </c>
      <c r="Y33">
        <v>3.99457360053538</v>
      </c>
      <c r="Z33">
        <v>3.9893701455626802</v>
      </c>
      <c r="AA33">
        <v>3.98780999989282</v>
      </c>
      <c r="AB33">
        <v>3.97344868094503</v>
      </c>
      <c r="AC33">
        <v>3.9406120249633401</v>
      </c>
      <c r="AF33">
        <v>5.4419999999999998E-3</v>
      </c>
      <c r="AG33">
        <f>0.0082*LN(AF33)+0.0528</f>
        <v>1.0048409163307119E-2</v>
      </c>
      <c r="AH33">
        <f>(AG33*0.5/(80*0.025))+AF33</f>
        <v>7.9541022908267804E-3</v>
      </c>
      <c r="AI33" s="1"/>
      <c r="AJ33" t="s">
        <v>228</v>
      </c>
      <c r="AK33" s="9" t="s">
        <v>229</v>
      </c>
      <c r="AL33" s="33"/>
      <c r="AS33" s="14">
        <v>0.03</v>
      </c>
      <c r="AT33" s="14">
        <v>2.5426200186161263E-2</v>
      </c>
      <c r="AU33" s="13">
        <f t="shared" si="8"/>
        <v>4.5737998138387359E-3</v>
      </c>
      <c r="AV33">
        <v>0.5</v>
      </c>
      <c r="AW33">
        <v>2.5000000000000001E-2</v>
      </c>
      <c r="AX33">
        <f t="shared" si="9"/>
        <v>1.8295199255354944E-2</v>
      </c>
      <c r="AY33">
        <f t="shared" si="10"/>
        <v>39.329510216956081</v>
      </c>
      <c r="AZ33">
        <f t="shared" si="11"/>
        <v>54.659147792954663</v>
      </c>
      <c r="BA33">
        <f t="shared" si="12"/>
        <v>1.3244813359275389</v>
      </c>
      <c r="BD33" s="14">
        <v>1.7999999999999999E-2</v>
      </c>
      <c r="BE33" s="14">
        <v>1.3621660176164133E-2</v>
      </c>
      <c r="BF33" s="13">
        <f t="shared" si="16"/>
        <v>4.378339823835866E-3</v>
      </c>
      <c r="BG33">
        <v>0.503</v>
      </c>
      <c r="BH33">
        <v>2.5000000000000001E-2</v>
      </c>
      <c r="BI33">
        <f t="shared" si="14"/>
        <v>1.7408905860182369E-2</v>
      </c>
      <c r="BJ33">
        <f t="shared" si="15"/>
        <v>73.412490626498695</v>
      </c>
      <c r="BK33">
        <f t="shared" si="17"/>
        <v>57.441863838622908</v>
      </c>
    </row>
    <row r="34" spans="1:63" x14ac:dyDescent="0.55000000000000004">
      <c r="A34">
        <v>217</v>
      </c>
      <c r="B34" s="8">
        <v>6.13E-2</v>
      </c>
      <c r="C34">
        <v>4</v>
      </c>
      <c r="D34">
        <v>3.991600311</v>
      </c>
      <c r="E34">
        <v>3.9900382310000002</v>
      </c>
      <c r="F34">
        <v>3.432968222</v>
      </c>
      <c r="G34">
        <v>3.9777445010000001</v>
      </c>
      <c r="H34">
        <v>3.9702358420000001</v>
      </c>
      <c r="I34">
        <v>3.9652864229999998</v>
      </c>
      <c r="J34">
        <v>3.9510872840000002</v>
      </c>
      <c r="K34">
        <v>3.9295859200000001</v>
      </c>
      <c r="L34">
        <v>3.8988049870000001</v>
      </c>
      <c r="R34">
        <v>3.9194448610000001</v>
      </c>
      <c r="S34">
        <v>3.9586511660000001</v>
      </c>
      <c r="T34">
        <v>3.9786925069999999</v>
      </c>
      <c r="U34">
        <v>3.9888202279999998</v>
      </c>
      <c r="V34">
        <v>3.9939968509999999</v>
      </c>
      <c r="W34">
        <v>3.995867198</v>
      </c>
      <c r="X34">
        <v>3.9936274305058399</v>
      </c>
      <c r="Y34">
        <v>3.99457360053538</v>
      </c>
      <c r="Z34">
        <v>3.9893701455626802</v>
      </c>
      <c r="AA34">
        <v>3.98780999989282</v>
      </c>
      <c r="AB34">
        <v>3.97344868094503</v>
      </c>
      <c r="AC34">
        <v>3.9406120249633401</v>
      </c>
      <c r="AF34">
        <v>4.0000000000000001E-3</v>
      </c>
      <c r="AG34">
        <f t="shared" ref="AG34:AG37" si="18">0.0082*LN(AF34)+0.0528</f>
        <v>7.524020473529576E-3</v>
      </c>
      <c r="AH34">
        <f t="shared" ref="AH34:AH37" si="19">(AG34*0.5/(80*0.025))+AF34</f>
        <v>5.8810051183823941E-3</v>
      </c>
      <c r="AI34" s="1"/>
      <c r="AJ34" s="50" t="s">
        <v>31</v>
      </c>
      <c r="AK34" t="s">
        <v>31</v>
      </c>
      <c r="AL34" t="s">
        <v>46</v>
      </c>
      <c r="AM34" t="s">
        <v>195</v>
      </c>
      <c r="AS34" s="15">
        <v>3.2000000000000001E-2</v>
      </c>
      <c r="AT34" s="15">
        <v>2.6262778300981653E-2</v>
      </c>
      <c r="AU34">
        <f t="shared" si="8"/>
        <v>5.7372216990183474E-3</v>
      </c>
      <c r="AV34">
        <v>0.5</v>
      </c>
      <c r="AW34">
        <v>2.5000000000000001E-2</v>
      </c>
      <c r="AX34">
        <f t="shared" si="9"/>
        <v>2.2948886796073389E-2</v>
      </c>
      <c r="AY34">
        <f t="shared" si="10"/>
        <v>38.076702645074754</v>
      </c>
      <c r="AZ34">
        <f t="shared" si="11"/>
        <v>43.575098386519663</v>
      </c>
      <c r="BA34">
        <f t="shared" si="12"/>
        <v>1.6558066678702243</v>
      </c>
      <c r="BD34" s="14">
        <v>2.1999999999999999E-2</v>
      </c>
      <c r="BE34" s="14">
        <v>1.7489678975769436E-2</v>
      </c>
      <c r="BF34" s="13">
        <f t="shared" si="16"/>
        <v>4.5103210242305632E-3</v>
      </c>
      <c r="BG34">
        <v>0.5</v>
      </c>
      <c r="BH34">
        <v>2.5000000000000001E-2</v>
      </c>
      <c r="BI34">
        <f t="shared" si="14"/>
        <v>1.8041284096922253E-2</v>
      </c>
      <c r="BJ34">
        <f t="shared" si="15"/>
        <v>57.176578334309099</v>
      </c>
      <c r="BK34">
        <f t="shared" si="17"/>
        <v>55.428427080231764</v>
      </c>
    </row>
    <row r="35" spans="1:63" x14ac:dyDescent="0.55000000000000004">
      <c r="A35">
        <v>218</v>
      </c>
      <c r="B35" s="8">
        <v>5.8599999999999999E-2</v>
      </c>
      <c r="C35">
        <v>4</v>
      </c>
      <c r="D35">
        <v>3.991600311</v>
      </c>
      <c r="E35">
        <v>3.9900382310000002</v>
      </c>
      <c r="F35">
        <v>3.3404297490000001</v>
      </c>
      <c r="G35">
        <v>3.9777445010000001</v>
      </c>
      <c r="H35">
        <v>3.9702358420000001</v>
      </c>
      <c r="I35">
        <v>3.9652864229999998</v>
      </c>
      <c r="J35">
        <v>3.9510872840000002</v>
      </c>
      <c r="K35">
        <v>3.9295859200000001</v>
      </c>
      <c r="L35">
        <v>3.8988049870000001</v>
      </c>
      <c r="R35">
        <v>3.9194448610000001</v>
      </c>
      <c r="S35">
        <v>3.9586511660000001</v>
      </c>
      <c r="T35">
        <v>3.9786925069999999</v>
      </c>
      <c r="U35">
        <v>3.9888202279999998</v>
      </c>
      <c r="V35">
        <v>3.9939968509999999</v>
      </c>
      <c r="W35">
        <v>3.995867198</v>
      </c>
      <c r="X35">
        <v>3.9936274305058399</v>
      </c>
      <c r="Y35">
        <v>3.99457360053538</v>
      </c>
      <c r="Z35">
        <v>3.9893701455626802</v>
      </c>
      <c r="AA35">
        <v>3.98780999989282</v>
      </c>
      <c r="AB35">
        <v>3.97344868094503</v>
      </c>
      <c r="AC35">
        <v>3.9406120249633401</v>
      </c>
      <c r="AF35" s="12">
        <v>2.82E-3</v>
      </c>
      <c r="AG35" s="12">
        <f t="shared" si="18"/>
        <v>4.6576491689366561E-3</v>
      </c>
      <c r="AH35" s="12">
        <f t="shared" si="19"/>
        <v>3.9844122922341636E-3</v>
      </c>
      <c r="AI35" s="1"/>
      <c r="AJ35">
        <v>5.4418349350208537E-3</v>
      </c>
      <c r="AK35" s="50">
        <v>5.4418349350208537</v>
      </c>
      <c r="AL35" s="33">
        <v>1.01918926891599E-2</v>
      </c>
      <c r="AM35">
        <v>0.74219629949203403</v>
      </c>
      <c r="AS35" s="12">
        <v>0.04</v>
      </c>
      <c r="AT35" s="12">
        <v>3.5104174519429814E-2</v>
      </c>
      <c r="AU35" s="13">
        <f t="shared" si="8"/>
        <v>4.8958254805701873E-3</v>
      </c>
      <c r="AV35">
        <v>0.5</v>
      </c>
      <c r="AW35">
        <v>2.5000000000000001E-2</v>
      </c>
      <c r="AX35">
        <f t="shared" si="9"/>
        <v>1.9583301922280749E-2</v>
      </c>
      <c r="AY35">
        <f t="shared" si="10"/>
        <v>28.48664051184311</v>
      </c>
      <c r="AZ35">
        <f t="shared" si="11"/>
        <v>51.063911692147165</v>
      </c>
      <c r="BA35">
        <f t="shared" si="12"/>
        <v>1.4164127193635887</v>
      </c>
      <c r="BD35" s="14">
        <v>0.03</v>
      </c>
      <c r="BE35" s="14">
        <v>2.5426200186161263E-2</v>
      </c>
      <c r="BF35" s="13">
        <f t="shared" si="16"/>
        <v>4.5737998138387359E-3</v>
      </c>
      <c r="BG35">
        <v>0.5</v>
      </c>
      <c r="BH35">
        <v>2.5000000000000001E-2</v>
      </c>
      <c r="BI35">
        <f t="shared" si="14"/>
        <v>1.8295199255354944E-2</v>
      </c>
      <c r="BJ35">
        <f t="shared" si="15"/>
        <v>39.329510216956081</v>
      </c>
      <c r="BK35">
        <f t="shared" si="17"/>
        <v>54.659147792954663</v>
      </c>
    </row>
    <row r="36" spans="1:63" x14ac:dyDescent="0.55000000000000004">
      <c r="A36">
        <v>219</v>
      </c>
      <c r="B36" s="8">
        <v>5.6800000000000003E-2</v>
      </c>
      <c r="C36">
        <v>4</v>
      </c>
      <c r="D36">
        <v>3.991600311</v>
      </c>
      <c r="E36">
        <v>3.9900382310000002</v>
      </c>
      <c r="F36">
        <v>3.9839475489999998</v>
      </c>
      <c r="G36">
        <v>3.9777445010000001</v>
      </c>
      <c r="H36">
        <v>3.9702358420000001</v>
      </c>
      <c r="I36">
        <v>3.9652864229999998</v>
      </c>
      <c r="J36">
        <v>3.5510952150000001</v>
      </c>
      <c r="K36">
        <v>3.9295859200000001</v>
      </c>
      <c r="L36">
        <v>3.8988049870000001</v>
      </c>
      <c r="R36">
        <v>3.9194448610000001</v>
      </c>
      <c r="S36">
        <v>3.9586511660000001</v>
      </c>
      <c r="T36">
        <v>3.9786925069999999</v>
      </c>
      <c r="U36">
        <v>3.9888202279999998</v>
      </c>
      <c r="V36">
        <v>3.9939968509999999</v>
      </c>
      <c r="W36">
        <v>3.995867198</v>
      </c>
      <c r="X36">
        <v>3.9936274305058399</v>
      </c>
      <c r="Y36">
        <v>3.99457360053538</v>
      </c>
      <c r="Z36">
        <v>3.9893701455626802</v>
      </c>
      <c r="AA36">
        <v>3.98780999989282</v>
      </c>
      <c r="AB36">
        <v>3.97344868094503</v>
      </c>
      <c r="AC36">
        <v>3.9406120249633401</v>
      </c>
      <c r="AF36" s="12">
        <v>1.7799999999999999E-3</v>
      </c>
      <c r="AG36" s="12">
        <f t="shared" si="18"/>
        <v>8.8463629963921736E-4</v>
      </c>
      <c r="AH36" s="12">
        <f t="shared" si="19"/>
        <v>2.0011590749098042E-3</v>
      </c>
      <c r="AI36" s="1"/>
      <c r="AJ36" s="50">
        <v>1.1954650396280462E-2</v>
      </c>
      <c r="AK36" s="50">
        <v>11.954650396280462</v>
      </c>
      <c r="AL36" s="33">
        <v>1.6084889080395778E-2</v>
      </c>
      <c r="AM36">
        <v>1.166332195929086</v>
      </c>
      <c r="AS36" s="12">
        <v>0.05</v>
      </c>
      <c r="AT36" s="12">
        <v>4.5595253774511776E-2</v>
      </c>
      <c r="AU36">
        <f t="shared" si="8"/>
        <v>4.4047462254882264E-3</v>
      </c>
      <c r="AV36">
        <v>0.5</v>
      </c>
      <c r="AW36">
        <v>2.5000000000000001E-2</v>
      </c>
      <c r="AX36">
        <f t="shared" si="9"/>
        <v>1.7618984901952905E-2</v>
      </c>
      <c r="AY36">
        <f t="shared" si="10"/>
        <v>21.932107340501535</v>
      </c>
      <c r="AZ36">
        <f t="shared" si="11"/>
        <v>56.756958789899357</v>
      </c>
      <c r="BA36">
        <f t="shared" si="12"/>
        <v>1.2761515178151739</v>
      </c>
      <c r="BD36" s="12">
        <v>0.04</v>
      </c>
      <c r="BE36" s="12">
        <v>3.5104174519429814E-2</v>
      </c>
      <c r="BF36" s="13">
        <f t="shared" si="16"/>
        <v>4.8958254805701873E-3</v>
      </c>
      <c r="BG36">
        <v>0.5</v>
      </c>
      <c r="BH36">
        <v>2.5000000000000001E-2</v>
      </c>
      <c r="BI36">
        <f t="shared" si="14"/>
        <v>1.9583301922280749E-2</v>
      </c>
      <c r="BJ36">
        <f t="shared" si="15"/>
        <v>28.48664051184311</v>
      </c>
      <c r="BK36">
        <f t="shared" si="17"/>
        <v>51.063911692147165</v>
      </c>
    </row>
    <row r="37" spans="1:63" x14ac:dyDescent="0.55000000000000004">
      <c r="A37">
        <v>220</v>
      </c>
      <c r="B37" s="8">
        <v>5.5500000000000001E-2</v>
      </c>
      <c r="C37">
        <v>4</v>
      </c>
      <c r="D37">
        <v>3.991600311</v>
      </c>
      <c r="E37">
        <v>3.9900382310000002</v>
      </c>
      <c r="F37">
        <v>3.9839475489999998</v>
      </c>
      <c r="G37">
        <v>3.9777445010000001</v>
      </c>
      <c r="H37">
        <v>3.9702358420000001</v>
      </c>
      <c r="I37">
        <v>3.9652864229999998</v>
      </c>
      <c r="J37">
        <v>3.3785637080000002</v>
      </c>
      <c r="K37">
        <v>3.9295859200000001</v>
      </c>
      <c r="L37">
        <v>3.8988049870000001</v>
      </c>
      <c r="R37">
        <v>3.9194448610000001</v>
      </c>
      <c r="S37">
        <v>3.9586511660000001</v>
      </c>
      <c r="T37">
        <v>3.9786925069999999</v>
      </c>
      <c r="U37">
        <v>3.9888202279999998</v>
      </c>
      <c r="V37">
        <v>3.9939968509999999</v>
      </c>
      <c r="W37">
        <v>3.995867198</v>
      </c>
      <c r="X37">
        <v>3.9936274305058399</v>
      </c>
      <c r="Y37">
        <v>3.99457360053538</v>
      </c>
      <c r="Z37">
        <v>3.9893701455626802</v>
      </c>
      <c r="AA37">
        <v>3.98780999989282</v>
      </c>
      <c r="AB37">
        <v>3.97344868094503</v>
      </c>
      <c r="AC37">
        <v>3.9406120249633401</v>
      </c>
      <c r="AF37">
        <v>1E-3</v>
      </c>
      <c r="AG37">
        <f t="shared" si="18"/>
        <v>-3.8435932876535253E-3</v>
      </c>
      <c r="AH37">
        <f t="shared" si="19"/>
        <v>3.9101678086618692E-5</v>
      </c>
      <c r="AI37" s="1"/>
      <c r="AJ37" s="50">
        <v>1.3621660176164133E-2</v>
      </c>
      <c r="AK37" s="50">
        <v>13.621660176164132</v>
      </c>
      <c r="AL37" s="33">
        <v>1.7478402490362737E-2</v>
      </c>
      <c r="AM37">
        <v>1.2660979862022215</v>
      </c>
      <c r="AS37" s="12">
        <v>0.06</v>
      </c>
      <c r="AT37" s="12">
        <v>5.565685784805488E-2</v>
      </c>
      <c r="AU37">
        <f t="shared" si="8"/>
        <v>4.3431421519451174E-3</v>
      </c>
      <c r="AV37">
        <v>0.5</v>
      </c>
      <c r="AW37">
        <v>2.5000000000000001E-2</v>
      </c>
      <c r="AX37">
        <f t="shared" si="9"/>
        <v>1.737256860778047E-2</v>
      </c>
      <c r="AY37">
        <f t="shared" si="10"/>
        <v>17.967237797182769</v>
      </c>
      <c r="AZ37">
        <f t="shared" si="11"/>
        <v>57.562011846201059</v>
      </c>
      <c r="BA37">
        <f t="shared" si="12"/>
        <v>1.2585280902945868</v>
      </c>
      <c r="BD37" s="15">
        <v>6.4000000000000001E-2</v>
      </c>
      <c r="BE37" s="15">
        <v>5.6643250462994892E-2</v>
      </c>
      <c r="BF37" s="13">
        <f t="shared" si="16"/>
        <v>7.3567495370051098E-3</v>
      </c>
      <c r="BG37">
        <v>0.502</v>
      </c>
      <c r="BH37">
        <v>2.5000000000000001E-2</v>
      </c>
      <c r="BI37">
        <f t="shared" si="14"/>
        <v>2.9309759111574143E-2</v>
      </c>
      <c r="BJ37">
        <f t="shared" si="15"/>
        <v>17.654354081485867</v>
      </c>
      <c r="BK37">
        <f t="shared" si="17"/>
        <v>34.11832885399285</v>
      </c>
    </row>
    <row r="38" spans="1:63" x14ac:dyDescent="0.55000000000000004">
      <c r="A38">
        <v>221</v>
      </c>
      <c r="B38" s="8">
        <v>5.3400000000000003E-2</v>
      </c>
      <c r="C38">
        <v>4</v>
      </c>
      <c r="D38">
        <v>3.991600311</v>
      </c>
      <c r="E38">
        <v>3.9900382310000002</v>
      </c>
      <c r="F38">
        <v>3.9839475489999998</v>
      </c>
      <c r="G38">
        <v>3.9777445010000001</v>
      </c>
      <c r="H38">
        <v>3.9702358420000001</v>
      </c>
      <c r="I38">
        <v>3.9652864229999998</v>
      </c>
      <c r="J38">
        <v>3.9510872840000002</v>
      </c>
      <c r="K38">
        <v>3.9295859200000001</v>
      </c>
      <c r="L38">
        <v>3.8988049870000001</v>
      </c>
      <c r="R38">
        <v>3.9194448610000001</v>
      </c>
      <c r="S38">
        <v>3.9586511660000001</v>
      </c>
      <c r="T38">
        <v>3.9786925069999999</v>
      </c>
      <c r="U38">
        <v>3.9888202279999998</v>
      </c>
      <c r="V38">
        <v>3.9939968509999999</v>
      </c>
      <c r="W38">
        <v>3.995867198</v>
      </c>
      <c r="X38">
        <v>3.9936274305058399</v>
      </c>
      <c r="Y38">
        <v>3.99457360053538</v>
      </c>
      <c r="Z38">
        <v>3.9893701455626802</v>
      </c>
      <c r="AA38">
        <v>3.98780999989282</v>
      </c>
      <c r="AB38">
        <v>3.97344868094503</v>
      </c>
      <c r="AC38">
        <v>3.9406120249633401</v>
      </c>
      <c r="AJ38" s="50">
        <v>2.6262778300981653E-2</v>
      </c>
      <c r="AK38" s="50">
        <v>26.262778300981655</v>
      </c>
      <c r="AL38">
        <v>2.2948886796073389E-2</v>
      </c>
      <c r="AM38">
        <v>1.6558066678702243</v>
      </c>
      <c r="AS38" s="15">
        <v>6.4000000000000001E-2</v>
      </c>
      <c r="AT38" s="15">
        <v>5.6643250462994892E-2</v>
      </c>
      <c r="AU38" s="13">
        <f t="shared" si="8"/>
        <v>7.3567495370051098E-3</v>
      </c>
      <c r="AV38">
        <v>0.502</v>
      </c>
      <c r="AW38">
        <v>2.5000000000000001E-2</v>
      </c>
      <c r="AX38">
        <f t="shared" si="9"/>
        <v>2.9309759111574143E-2</v>
      </c>
      <c r="AY38">
        <f t="shared" si="10"/>
        <v>17.654354081485867</v>
      </c>
      <c r="AZ38">
        <f t="shared" si="11"/>
        <v>34.11832885399285</v>
      </c>
      <c r="BA38">
        <f t="shared" si="12"/>
        <v>2.1050946193960183</v>
      </c>
    </row>
    <row r="39" spans="1:63" x14ac:dyDescent="0.55000000000000004">
      <c r="A39">
        <v>222</v>
      </c>
      <c r="B39" s="8">
        <v>5.2600000000000001E-2</v>
      </c>
      <c r="C39">
        <v>4</v>
      </c>
      <c r="D39">
        <v>3.991600311</v>
      </c>
      <c r="E39">
        <v>3.9900382310000002</v>
      </c>
      <c r="F39">
        <v>3.9839475489999998</v>
      </c>
      <c r="G39">
        <v>3.9777445010000001</v>
      </c>
      <c r="H39">
        <v>3.9702358420000001</v>
      </c>
      <c r="I39">
        <v>3.9652864229999998</v>
      </c>
      <c r="J39">
        <v>3.9510872840000002</v>
      </c>
      <c r="K39">
        <v>3.9295859200000001</v>
      </c>
      <c r="L39">
        <v>3.8988049870000001</v>
      </c>
      <c r="R39">
        <v>3.9194448610000001</v>
      </c>
      <c r="S39">
        <v>3.9586511660000001</v>
      </c>
      <c r="T39">
        <v>3.9786925069999999</v>
      </c>
      <c r="U39">
        <v>3.9888202279999998</v>
      </c>
      <c r="V39">
        <v>3.9939968509999999</v>
      </c>
      <c r="W39">
        <v>3.995867198</v>
      </c>
      <c r="X39">
        <v>3.9936274305058399</v>
      </c>
      <c r="Y39">
        <v>3.99457360053538</v>
      </c>
      <c r="Z39">
        <v>3.9893701455626802</v>
      </c>
      <c r="AA39">
        <v>3.98780999989282</v>
      </c>
      <c r="AB39">
        <v>3.97344868094503</v>
      </c>
      <c r="AC39">
        <v>3.9406120249633401</v>
      </c>
      <c r="AJ39" s="50">
        <v>5.6643250462994892E-2</v>
      </c>
      <c r="AK39" s="50">
        <v>56.643250462994892</v>
      </c>
      <c r="AL39">
        <v>2.9309759111574143E-2</v>
      </c>
      <c r="AM39">
        <v>2.1050946193960201</v>
      </c>
    </row>
    <row r="40" spans="1:63" x14ac:dyDescent="0.55000000000000004">
      <c r="A40">
        <v>223</v>
      </c>
      <c r="B40" s="8">
        <v>5.2200000000000003E-2</v>
      </c>
      <c r="C40">
        <v>4</v>
      </c>
      <c r="D40">
        <v>3.991600311</v>
      </c>
      <c r="E40">
        <v>3.9900382310000002</v>
      </c>
      <c r="F40">
        <v>3.9839475489999998</v>
      </c>
      <c r="G40">
        <v>3.9777445010000001</v>
      </c>
      <c r="H40">
        <v>3.9702358420000001</v>
      </c>
      <c r="I40">
        <v>3.9652864229999998</v>
      </c>
      <c r="J40">
        <v>3.6657120000000001</v>
      </c>
      <c r="K40">
        <v>3.9295859200000001</v>
      </c>
      <c r="L40">
        <v>3.8988049870000001</v>
      </c>
      <c r="R40">
        <v>3.9194448610000001</v>
      </c>
      <c r="S40">
        <v>3.9586511660000001</v>
      </c>
      <c r="T40">
        <v>3.9786925069999999</v>
      </c>
      <c r="U40">
        <v>3.9888202279999998</v>
      </c>
      <c r="V40">
        <v>3.9939968509999999</v>
      </c>
      <c r="W40">
        <v>3.995867198</v>
      </c>
      <c r="X40">
        <v>3.9936274305058399</v>
      </c>
      <c r="Y40">
        <v>3.99457360053538</v>
      </c>
      <c r="Z40">
        <v>3.9893701455626802</v>
      </c>
      <c r="AA40">
        <v>3.98780999989282</v>
      </c>
      <c r="AB40">
        <v>3.97344868094503</v>
      </c>
      <c r="AC40">
        <v>3.9406120249633401</v>
      </c>
      <c r="AE40">
        <v>5.4418349350208537E-3</v>
      </c>
      <c r="AG40">
        <v>5.4418349350208537</v>
      </c>
    </row>
    <row r="41" spans="1:63" x14ac:dyDescent="0.55000000000000004">
      <c r="A41">
        <v>224</v>
      </c>
      <c r="B41" s="8">
        <v>5.1900000000000002E-2</v>
      </c>
      <c r="C41">
        <v>4</v>
      </c>
      <c r="D41">
        <v>3.991600311</v>
      </c>
      <c r="E41">
        <v>3.9900382310000002</v>
      </c>
      <c r="F41">
        <v>3.9839475489999998</v>
      </c>
      <c r="G41">
        <v>3.9777445010000001</v>
      </c>
      <c r="H41">
        <v>3.9702358420000001</v>
      </c>
      <c r="I41">
        <v>3.9652864229999998</v>
      </c>
      <c r="J41">
        <v>3.3241765619999999</v>
      </c>
      <c r="K41">
        <v>3.9295859200000001</v>
      </c>
      <c r="L41">
        <v>3.8988049870000001</v>
      </c>
      <c r="R41">
        <v>3.9194448610000001</v>
      </c>
      <c r="S41">
        <v>3.9586511660000001</v>
      </c>
      <c r="T41">
        <v>3.9786925069999999</v>
      </c>
      <c r="U41">
        <v>3.9888202279999998</v>
      </c>
      <c r="V41">
        <v>3.9939968509999999</v>
      </c>
      <c r="W41">
        <v>3.995867198</v>
      </c>
      <c r="X41">
        <v>3.9936274305058399</v>
      </c>
      <c r="Y41">
        <v>3.99457360053538</v>
      </c>
      <c r="Z41">
        <v>3.9893701455626802</v>
      </c>
      <c r="AA41">
        <v>3.98780999989282</v>
      </c>
      <c r="AB41">
        <v>3.97344868094503</v>
      </c>
      <c r="AC41">
        <v>3.9406120249633401</v>
      </c>
      <c r="AE41">
        <v>1.1954650396280462E-2</v>
      </c>
      <c r="AG41">
        <v>11.954650396280462</v>
      </c>
    </row>
    <row r="42" spans="1:63" x14ac:dyDescent="0.55000000000000004">
      <c r="A42">
        <v>225</v>
      </c>
      <c r="B42" s="8">
        <v>5.0799999999999998E-2</v>
      </c>
      <c r="C42">
        <v>3.6883491340000001</v>
      </c>
      <c r="D42">
        <v>3.991600311</v>
      </c>
      <c r="E42">
        <v>3.9900382310000002</v>
      </c>
      <c r="F42">
        <v>3.9839475489999998</v>
      </c>
      <c r="G42">
        <v>3.9777445010000001</v>
      </c>
      <c r="H42">
        <v>3.9702358420000001</v>
      </c>
      <c r="I42">
        <v>3.9652864229999998</v>
      </c>
      <c r="J42">
        <v>3.9510872840000002</v>
      </c>
      <c r="K42">
        <v>3.9295859200000001</v>
      </c>
      <c r="L42">
        <v>3.8988049870000001</v>
      </c>
      <c r="R42">
        <v>3.9194448610000001</v>
      </c>
      <c r="S42">
        <v>3.9586511660000001</v>
      </c>
      <c r="T42">
        <v>3.9786925069999999</v>
      </c>
      <c r="U42">
        <v>3.9888202279999998</v>
      </c>
      <c r="V42">
        <v>3.9939968509999999</v>
      </c>
      <c r="W42">
        <v>3.995867198</v>
      </c>
      <c r="X42">
        <v>3.9936274305058399</v>
      </c>
      <c r="Y42">
        <v>3.99457360053538</v>
      </c>
      <c r="Z42">
        <v>3.9893701455626802</v>
      </c>
      <c r="AA42">
        <v>3.98780999989282</v>
      </c>
      <c r="AB42">
        <v>3.97344868094503</v>
      </c>
      <c r="AC42">
        <v>3.9406120249633401</v>
      </c>
      <c r="AE42">
        <v>1.3621660176164133E-2</v>
      </c>
      <c r="AG42">
        <v>13.621660176164132</v>
      </c>
    </row>
    <row r="43" spans="1:63" x14ac:dyDescent="0.55000000000000004">
      <c r="A43">
        <v>226</v>
      </c>
      <c r="B43" s="8">
        <v>0.05</v>
      </c>
      <c r="C43">
        <v>2.7045570099999998</v>
      </c>
      <c r="D43">
        <v>3.991600311</v>
      </c>
      <c r="E43">
        <v>3.9900382310000002</v>
      </c>
      <c r="F43">
        <v>3.8872855529999999</v>
      </c>
      <c r="G43">
        <v>3.9777445010000001</v>
      </c>
      <c r="H43">
        <v>3.9702358420000001</v>
      </c>
      <c r="I43">
        <v>3.9652864229999998</v>
      </c>
      <c r="J43">
        <v>3.9510872840000002</v>
      </c>
      <c r="K43">
        <v>3.9295859200000001</v>
      </c>
      <c r="L43">
        <v>3.8988049870000001</v>
      </c>
      <c r="R43">
        <v>3.9194448610000001</v>
      </c>
      <c r="S43">
        <v>3.9586511660000001</v>
      </c>
      <c r="T43">
        <v>3.9786925069999999</v>
      </c>
      <c r="U43">
        <v>3.9888202279999998</v>
      </c>
      <c r="V43">
        <v>3.9939968509999999</v>
      </c>
      <c r="W43">
        <v>3.995867198</v>
      </c>
      <c r="X43">
        <v>3.9936274305058399</v>
      </c>
      <c r="Y43">
        <v>3.99457360053538</v>
      </c>
      <c r="Z43">
        <v>3.9893701455626802</v>
      </c>
      <c r="AA43">
        <v>3.98780999989282</v>
      </c>
      <c r="AB43">
        <v>3.97344868094503</v>
      </c>
      <c r="AC43">
        <v>3.9406120249633401</v>
      </c>
      <c r="AE43">
        <v>2.6262778300981653E-2</v>
      </c>
      <c r="AG43">
        <v>26.262778300981655</v>
      </c>
    </row>
    <row r="44" spans="1:63" x14ac:dyDescent="0.55000000000000004">
      <c r="A44">
        <v>227</v>
      </c>
      <c r="B44" s="8">
        <v>0.05</v>
      </c>
      <c r="C44">
        <v>2.1573111730000001</v>
      </c>
      <c r="D44">
        <v>3.991600311</v>
      </c>
      <c r="E44">
        <v>3.9900382310000002</v>
      </c>
      <c r="F44">
        <v>3.6782314820000002</v>
      </c>
      <c r="G44">
        <v>3.9777445010000001</v>
      </c>
      <c r="H44">
        <v>3.9702358420000001</v>
      </c>
      <c r="I44">
        <v>3.9652864229999998</v>
      </c>
      <c r="J44">
        <v>3.9510872840000002</v>
      </c>
      <c r="K44">
        <v>3.9295859200000001</v>
      </c>
      <c r="L44">
        <v>3.8988049870000001</v>
      </c>
      <c r="R44">
        <v>3.9194448610000001</v>
      </c>
      <c r="S44">
        <v>3.9586511660000001</v>
      </c>
      <c r="T44">
        <v>3.9786925069999999</v>
      </c>
      <c r="U44">
        <v>3.9888202279999998</v>
      </c>
      <c r="V44">
        <v>3.9939968509999999</v>
      </c>
      <c r="W44">
        <v>3.995867198</v>
      </c>
      <c r="X44">
        <v>3.9936274305058399</v>
      </c>
      <c r="Y44">
        <v>3.99457360053538</v>
      </c>
      <c r="Z44">
        <v>3.9893701455626802</v>
      </c>
      <c r="AA44">
        <v>3.98780999989282</v>
      </c>
      <c r="AB44">
        <v>3.97344868094503</v>
      </c>
      <c r="AC44">
        <v>3.9406120249633401</v>
      </c>
      <c r="AE44">
        <v>5.6643250462994892E-2</v>
      </c>
      <c r="AG44">
        <v>56.643250462994892</v>
      </c>
    </row>
    <row r="45" spans="1:63" x14ac:dyDescent="0.55000000000000004">
      <c r="A45">
        <v>228</v>
      </c>
      <c r="B45" s="8">
        <v>4.99E-2</v>
      </c>
      <c r="C45">
        <v>1.727273866</v>
      </c>
      <c r="D45">
        <v>3.991600311</v>
      </c>
      <c r="E45">
        <v>3.9900382310000002</v>
      </c>
      <c r="F45">
        <v>3.9839475489999998</v>
      </c>
      <c r="G45">
        <v>3.9777445010000001</v>
      </c>
      <c r="H45">
        <v>3.9702358420000001</v>
      </c>
      <c r="I45">
        <v>3.9652864229999998</v>
      </c>
      <c r="J45">
        <v>3.9510872840000002</v>
      </c>
      <c r="K45">
        <v>3.9295859200000001</v>
      </c>
      <c r="L45">
        <v>3.8988049870000001</v>
      </c>
      <c r="R45">
        <v>3.9194448610000001</v>
      </c>
      <c r="S45">
        <v>3.9586511660000001</v>
      </c>
      <c r="T45">
        <v>3.9786925069999999</v>
      </c>
      <c r="U45">
        <v>3.9888202279999998</v>
      </c>
      <c r="V45">
        <v>3.9939968509999999</v>
      </c>
      <c r="W45">
        <v>3.995867198</v>
      </c>
      <c r="X45">
        <v>3.9936274305058399</v>
      </c>
      <c r="Y45">
        <v>3.99457360053538</v>
      </c>
      <c r="Z45">
        <v>3.9893701455626802</v>
      </c>
      <c r="AA45">
        <v>3.98780999989282</v>
      </c>
      <c r="AB45">
        <v>3.97344868094503</v>
      </c>
      <c r="AC45">
        <v>3.9406120249633401</v>
      </c>
    </row>
    <row r="46" spans="1:63" x14ac:dyDescent="0.55000000000000004">
      <c r="A46">
        <v>229</v>
      </c>
      <c r="B46" s="8">
        <v>4.9599999999999998E-2</v>
      </c>
      <c r="C46">
        <v>1.4403977990000001</v>
      </c>
      <c r="D46">
        <v>3.991600311</v>
      </c>
      <c r="E46">
        <v>3.9900382310000002</v>
      </c>
      <c r="F46">
        <v>3.9839475489999998</v>
      </c>
      <c r="G46">
        <v>3.9777445010000001</v>
      </c>
      <c r="H46">
        <v>3.9702358420000001</v>
      </c>
      <c r="I46">
        <v>3.9652864229999998</v>
      </c>
      <c r="J46">
        <v>3.9510872840000002</v>
      </c>
      <c r="K46">
        <v>3.9295859200000001</v>
      </c>
      <c r="L46">
        <v>3.8988049870000001</v>
      </c>
      <c r="R46">
        <v>3.9194448610000001</v>
      </c>
      <c r="S46">
        <v>3.9586511660000001</v>
      </c>
      <c r="T46">
        <v>3.9786925069999999</v>
      </c>
      <c r="U46">
        <v>3.9888202279999998</v>
      </c>
      <c r="V46">
        <v>3.8660574240000001</v>
      </c>
      <c r="W46">
        <v>3.8685763149999999</v>
      </c>
      <c r="X46">
        <v>3.9936274305058399</v>
      </c>
      <c r="Y46">
        <v>3.99457360053538</v>
      </c>
      <c r="Z46">
        <v>3.9893701455626802</v>
      </c>
      <c r="AA46">
        <v>3.98780999989282</v>
      </c>
      <c r="AB46">
        <v>3.97344868094503</v>
      </c>
      <c r="AC46">
        <v>3.9406120249633401</v>
      </c>
    </row>
    <row r="47" spans="1:63" x14ac:dyDescent="0.55000000000000004">
      <c r="A47">
        <v>230</v>
      </c>
      <c r="B47" s="8">
        <v>4.9000000000000002E-2</v>
      </c>
      <c r="C47">
        <v>1.2009987790000001</v>
      </c>
      <c r="D47">
        <v>3.991600311</v>
      </c>
      <c r="E47">
        <v>3.9900382310000002</v>
      </c>
      <c r="F47">
        <v>3.8614504730000001</v>
      </c>
      <c r="G47">
        <v>3.9777445010000001</v>
      </c>
      <c r="H47">
        <v>3.9702358420000001</v>
      </c>
      <c r="I47">
        <v>3.9652864229999998</v>
      </c>
      <c r="J47">
        <v>3.9510872840000002</v>
      </c>
      <c r="K47">
        <v>3.9295859200000001</v>
      </c>
      <c r="L47">
        <v>3.8988049870000001</v>
      </c>
      <c r="R47">
        <v>3.9194448610000001</v>
      </c>
      <c r="S47">
        <v>3.9586511660000001</v>
      </c>
      <c r="T47">
        <v>3.9786925069999999</v>
      </c>
      <c r="U47">
        <v>3.9888202279999998</v>
      </c>
      <c r="V47">
        <v>3.3637174820000002</v>
      </c>
      <c r="W47">
        <v>3.1077693630000001</v>
      </c>
      <c r="X47">
        <v>3.9936274305058399</v>
      </c>
      <c r="Y47">
        <v>3.99457360053538</v>
      </c>
      <c r="Z47">
        <v>3.9893701455626802</v>
      </c>
      <c r="AA47">
        <v>3.98780999989282</v>
      </c>
      <c r="AB47">
        <v>3.97344868094503</v>
      </c>
      <c r="AC47">
        <v>3.9406120249633401</v>
      </c>
    </row>
    <row r="48" spans="1:63" x14ac:dyDescent="0.55000000000000004">
      <c r="A48">
        <v>231</v>
      </c>
      <c r="B48" s="8">
        <v>4.8800000000000003E-2</v>
      </c>
      <c r="C48">
        <v>1.0069660389999999</v>
      </c>
      <c r="D48">
        <v>3.991600311</v>
      </c>
      <c r="E48">
        <v>3.9900382310000002</v>
      </c>
      <c r="F48">
        <v>3.2625161810000001</v>
      </c>
      <c r="G48">
        <v>3.9777445010000001</v>
      </c>
      <c r="H48">
        <v>3.9702358420000001</v>
      </c>
      <c r="I48">
        <v>3.9652864229999998</v>
      </c>
      <c r="J48">
        <v>3.9510872840000002</v>
      </c>
      <c r="K48">
        <v>3.9295859200000001</v>
      </c>
      <c r="L48">
        <v>3.8988049870000001</v>
      </c>
      <c r="R48">
        <v>3.9194448610000001</v>
      </c>
      <c r="S48">
        <v>3.9586511660000001</v>
      </c>
      <c r="T48">
        <v>3.9786925069999999</v>
      </c>
      <c r="U48">
        <v>3.9888202279999998</v>
      </c>
      <c r="V48">
        <v>3.9939968509999999</v>
      </c>
      <c r="W48">
        <v>2.1919989750000002</v>
      </c>
      <c r="X48">
        <v>3.9936274305058399</v>
      </c>
      <c r="Y48">
        <v>3.99457360053538</v>
      </c>
      <c r="Z48">
        <v>3.9893701455626802</v>
      </c>
      <c r="AA48">
        <v>3.98780999989282</v>
      </c>
      <c r="AB48">
        <v>3.97344868094503</v>
      </c>
      <c r="AC48">
        <v>3.9406120249633401</v>
      </c>
    </row>
    <row r="49" spans="1:34" x14ac:dyDescent="0.55000000000000004">
      <c r="A49">
        <v>232</v>
      </c>
      <c r="B49" s="8">
        <v>4.9200000000000001E-2</v>
      </c>
      <c r="C49">
        <v>0.84047147499999997</v>
      </c>
      <c r="D49">
        <v>3.991600311</v>
      </c>
      <c r="E49">
        <v>3.9900382310000002</v>
      </c>
      <c r="F49">
        <v>3.9839475489999998</v>
      </c>
      <c r="G49">
        <v>3.9777445010000001</v>
      </c>
      <c r="H49">
        <v>3.9702358420000001</v>
      </c>
      <c r="I49">
        <v>3.9652864229999998</v>
      </c>
      <c r="J49">
        <v>3.9510872840000002</v>
      </c>
      <c r="K49">
        <v>3.9295859200000001</v>
      </c>
      <c r="L49">
        <v>3.8988049870000001</v>
      </c>
      <c r="R49">
        <v>3.9194448610000001</v>
      </c>
      <c r="S49">
        <v>3.9586511660000001</v>
      </c>
      <c r="T49">
        <v>3.9786925069999999</v>
      </c>
      <c r="U49">
        <v>3.9888202279999998</v>
      </c>
      <c r="V49">
        <v>3.9158217629999998</v>
      </c>
      <c r="W49">
        <v>1.8225125639999999</v>
      </c>
      <c r="X49">
        <v>3.9936274305058399</v>
      </c>
      <c r="Y49">
        <v>3.99457360053538</v>
      </c>
      <c r="Z49">
        <v>3.9893701455626802</v>
      </c>
      <c r="AA49">
        <v>3.98780999989282</v>
      </c>
      <c r="AB49">
        <v>3.97344868094503</v>
      </c>
      <c r="AC49">
        <v>3.9406120249633401</v>
      </c>
    </row>
    <row r="50" spans="1:34" x14ac:dyDescent="0.55000000000000004">
      <c r="A50">
        <v>233</v>
      </c>
      <c r="B50" s="8">
        <v>4.8599999999999997E-2</v>
      </c>
      <c r="C50">
        <v>0.703608546</v>
      </c>
      <c r="D50">
        <v>3.979853957</v>
      </c>
      <c r="E50">
        <v>3.9900382310000002</v>
      </c>
      <c r="F50">
        <v>3.9839475489999998</v>
      </c>
      <c r="G50">
        <v>3.9777445010000001</v>
      </c>
      <c r="H50">
        <v>3.9702358420000001</v>
      </c>
      <c r="I50">
        <v>3.9652864229999998</v>
      </c>
      <c r="J50">
        <v>3.9510872840000002</v>
      </c>
      <c r="K50">
        <v>3.9295859200000001</v>
      </c>
      <c r="L50">
        <v>3.8988049870000001</v>
      </c>
      <c r="R50">
        <v>3.9194448610000001</v>
      </c>
      <c r="S50">
        <v>3.9586511660000001</v>
      </c>
      <c r="T50">
        <v>3.9786925069999999</v>
      </c>
      <c r="U50">
        <v>3.9888202279999998</v>
      </c>
      <c r="V50">
        <v>3.1689048959999999</v>
      </c>
      <c r="W50">
        <v>1.5058935739999999</v>
      </c>
      <c r="X50">
        <v>3.9936274305058399</v>
      </c>
      <c r="Y50">
        <v>3.99457360053538</v>
      </c>
      <c r="Z50">
        <v>3.9893701455626802</v>
      </c>
      <c r="AA50">
        <v>3.98780999989282</v>
      </c>
      <c r="AB50">
        <v>3.97344868094503</v>
      </c>
      <c r="AC50">
        <v>3.9406120249633401</v>
      </c>
    </row>
    <row r="51" spans="1:34" x14ac:dyDescent="0.55000000000000004">
      <c r="A51">
        <v>234</v>
      </c>
      <c r="B51" s="8">
        <v>4.8599999999999997E-2</v>
      </c>
      <c r="C51">
        <v>0.58832595700000001</v>
      </c>
      <c r="D51">
        <v>3.7842725580000001</v>
      </c>
      <c r="E51">
        <v>3.9900382310000002</v>
      </c>
      <c r="F51">
        <v>3.9839475489999998</v>
      </c>
      <c r="G51">
        <v>3.9777445010000001</v>
      </c>
      <c r="H51">
        <v>3.9702358420000001</v>
      </c>
      <c r="I51">
        <v>3.9652864229999998</v>
      </c>
      <c r="J51">
        <v>3.9510872840000002</v>
      </c>
      <c r="K51">
        <v>3.9295859200000001</v>
      </c>
      <c r="L51">
        <v>3.8988049870000001</v>
      </c>
      <c r="R51">
        <v>3.9194448610000001</v>
      </c>
      <c r="S51">
        <v>3.9586511660000001</v>
      </c>
      <c r="T51">
        <v>3.9786925069999999</v>
      </c>
      <c r="U51">
        <v>3.9888202279999998</v>
      </c>
      <c r="V51">
        <v>2.5578348380000002</v>
      </c>
      <c r="W51">
        <v>1.249985825</v>
      </c>
      <c r="X51">
        <v>3.9936274305058399</v>
      </c>
      <c r="Y51">
        <v>3.99457360053538</v>
      </c>
      <c r="Z51">
        <v>3.9893701455626802</v>
      </c>
      <c r="AA51">
        <v>3.98780999989282</v>
      </c>
      <c r="AB51">
        <v>3.97344868094503</v>
      </c>
      <c r="AC51">
        <v>3.9406120249633401</v>
      </c>
    </row>
    <row r="52" spans="1:34" x14ac:dyDescent="0.55000000000000004">
      <c r="A52">
        <v>235</v>
      </c>
      <c r="B52" s="8">
        <v>4.87E-2</v>
      </c>
      <c r="C52">
        <v>0.49211337599999999</v>
      </c>
      <c r="D52">
        <v>2.7972317950000001</v>
      </c>
      <c r="E52">
        <v>3.9900382310000002</v>
      </c>
      <c r="F52">
        <v>3.9839475489999998</v>
      </c>
      <c r="G52">
        <v>3.9777445010000001</v>
      </c>
      <c r="H52">
        <v>3.9702358420000001</v>
      </c>
      <c r="I52">
        <v>3.9652864229999998</v>
      </c>
      <c r="J52">
        <v>3.9510872840000002</v>
      </c>
      <c r="K52">
        <v>3.9295859200000001</v>
      </c>
      <c r="L52">
        <v>3.8988049870000001</v>
      </c>
      <c r="R52">
        <v>3.9194448610000001</v>
      </c>
      <c r="S52">
        <v>3.9586511660000001</v>
      </c>
      <c r="T52">
        <v>3.9786925069999999</v>
      </c>
      <c r="U52">
        <v>3.9888202279999998</v>
      </c>
      <c r="V52">
        <v>2.067670245</v>
      </c>
      <c r="W52">
        <v>1.046179639</v>
      </c>
      <c r="X52">
        <v>3.9936274305058399</v>
      </c>
      <c r="Y52">
        <v>3.99457360053538</v>
      </c>
      <c r="Z52">
        <v>3.9893701455626802</v>
      </c>
      <c r="AA52">
        <v>3.98780999989282</v>
      </c>
      <c r="AB52">
        <v>3.97344868094503</v>
      </c>
      <c r="AC52">
        <v>3.9406120249633401</v>
      </c>
    </row>
    <row r="53" spans="1:34" x14ac:dyDescent="0.55000000000000004">
      <c r="A53">
        <v>236</v>
      </c>
      <c r="B53" s="8">
        <v>4.8300000000000003E-2</v>
      </c>
      <c r="C53">
        <v>0.413672912</v>
      </c>
      <c r="D53">
        <v>2.2527862500000002</v>
      </c>
      <c r="E53">
        <v>3.9900382310000002</v>
      </c>
      <c r="F53">
        <v>3.9839475489999998</v>
      </c>
      <c r="G53">
        <v>3.9777445010000001</v>
      </c>
      <c r="H53">
        <v>3.9702358420000001</v>
      </c>
      <c r="I53">
        <v>3.9652864229999998</v>
      </c>
      <c r="J53">
        <v>3.9510872840000002</v>
      </c>
      <c r="K53">
        <v>3.9295859200000001</v>
      </c>
      <c r="L53">
        <v>3.8988049870000001</v>
      </c>
      <c r="R53">
        <v>3.9194448610000001</v>
      </c>
      <c r="S53">
        <v>3.9586511660000001</v>
      </c>
      <c r="T53">
        <v>3.9786925069999999</v>
      </c>
      <c r="U53">
        <v>3.9888202279999998</v>
      </c>
      <c r="V53">
        <v>1.7277972109999999</v>
      </c>
      <c r="W53">
        <v>0.87897393499999998</v>
      </c>
      <c r="X53">
        <v>3.9936274305058399</v>
      </c>
      <c r="Y53">
        <v>3.99457360053538</v>
      </c>
      <c r="Z53">
        <v>3.9893701455626802</v>
      </c>
      <c r="AA53">
        <v>3.98780999989282</v>
      </c>
      <c r="AB53">
        <v>3.97344868094503</v>
      </c>
      <c r="AC53">
        <v>3.9406120249633401</v>
      </c>
    </row>
    <row r="54" spans="1:34" x14ac:dyDescent="0.55000000000000004">
      <c r="A54">
        <v>237</v>
      </c>
      <c r="B54" s="8">
        <v>4.8099999999999997E-2</v>
      </c>
      <c r="C54">
        <v>0.34747871299999999</v>
      </c>
      <c r="D54">
        <v>1.8286886529999999</v>
      </c>
      <c r="E54">
        <v>3.9900382310000002</v>
      </c>
      <c r="F54">
        <v>3.9839475489999998</v>
      </c>
      <c r="G54">
        <v>3.9777445010000001</v>
      </c>
      <c r="H54">
        <v>3.9702358420000001</v>
      </c>
      <c r="I54">
        <v>3.9652864229999998</v>
      </c>
      <c r="J54">
        <v>3.9510872840000002</v>
      </c>
      <c r="K54">
        <v>3.9295859200000001</v>
      </c>
      <c r="L54">
        <v>3.8988049870000001</v>
      </c>
      <c r="R54">
        <v>3.9194448610000001</v>
      </c>
      <c r="S54">
        <v>3.9586511660000001</v>
      </c>
      <c r="T54">
        <v>3.9786925069999999</v>
      </c>
      <c r="U54">
        <v>3.9888202279999998</v>
      </c>
      <c r="V54">
        <v>1.4657232870000001</v>
      </c>
      <c r="W54">
        <v>0.73689699200000003</v>
      </c>
      <c r="X54">
        <v>3.9936274305058399</v>
      </c>
      <c r="Y54">
        <v>3.99457360053538</v>
      </c>
      <c r="Z54">
        <v>3.9893701455626802</v>
      </c>
      <c r="AA54">
        <v>3.98780999989282</v>
      </c>
      <c r="AB54">
        <v>3.97344868094503</v>
      </c>
      <c r="AC54">
        <v>3.9406120249633401</v>
      </c>
    </row>
    <row r="55" spans="1:34" x14ac:dyDescent="0.55000000000000004">
      <c r="A55">
        <v>238</v>
      </c>
      <c r="B55" s="8">
        <v>4.82E-2</v>
      </c>
      <c r="C55">
        <v>0.29253889500000002</v>
      </c>
      <c r="D55">
        <v>1.5338423290000001</v>
      </c>
      <c r="E55">
        <v>3.9900382310000002</v>
      </c>
      <c r="F55">
        <v>3.3080795890000001</v>
      </c>
      <c r="G55">
        <v>3.9777445010000001</v>
      </c>
      <c r="H55">
        <v>3.9702358420000001</v>
      </c>
      <c r="I55">
        <v>3.9652864229999998</v>
      </c>
      <c r="J55">
        <v>3.9510872840000002</v>
      </c>
      <c r="K55">
        <v>3.9295859200000001</v>
      </c>
      <c r="L55">
        <v>3.8988049870000001</v>
      </c>
      <c r="R55">
        <v>3.9194448610000001</v>
      </c>
      <c r="S55">
        <v>3.9586511660000001</v>
      </c>
      <c r="T55">
        <v>3.9786925069999999</v>
      </c>
      <c r="U55">
        <v>2.7329039339999999</v>
      </c>
      <c r="V55">
        <v>1.2393139259999999</v>
      </c>
      <c r="W55">
        <v>0.62161843299999997</v>
      </c>
      <c r="X55">
        <v>3.9936274305058399</v>
      </c>
      <c r="Y55">
        <v>3.99457360053538</v>
      </c>
      <c r="Z55">
        <v>3.9893701455626802</v>
      </c>
      <c r="AA55">
        <v>3.98780999989282</v>
      </c>
      <c r="AB55">
        <v>3.97344868094503</v>
      </c>
      <c r="AC55">
        <v>3.9406120249633401</v>
      </c>
    </row>
    <row r="56" spans="1:34" x14ac:dyDescent="0.55000000000000004">
      <c r="A56">
        <v>239</v>
      </c>
      <c r="B56" s="8">
        <v>4.7800000000000002E-2</v>
      </c>
      <c r="C56">
        <v>0.24741027199999999</v>
      </c>
      <c r="D56">
        <v>1.2849698000000001</v>
      </c>
      <c r="E56">
        <v>2.823566026</v>
      </c>
      <c r="F56">
        <v>3.402392136</v>
      </c>
      <c r="G56">
        <v>3.9777445010000001</v>
      </c>
      <c r="H56">
        <v>3.9702358420000001</v>
      </c>
      <c r="I56">
        <v>3.9652864229999998</v>
      </c>
      <c r="J56">
        <v>3.4135256960000002</v>
      </c>
      <c r="K56">
        <v>3.9295859200000001</v>
      </c>
      <c r="L56">
        <v>3.8988049870000001</v>
      </c>
      <c r="R56">
        <v>3.9194448610000001</v>
      </c>
      <c r="S56">
        <v>3.9586511660000001</v>
      </c>
      <c r="T56">
        <v>3.9786925069999999</v>
      </c>
      <c r="U56">
        <v>2.2144924459999999</v>
      </c>
      <c r="V56">
        <v>1.047928566</v>
      </c>
      <c r="W56">
        <v>0.52628296500000005</v>
      </c>
      <c r="X56">
        <v>3.9936274305058399</v>
      </c>
      <c r="Y56">
        <v>3.99457360053538</v>
      </c>
      <c r="Z56">
        <v>3.9893701455626802</v>
      </c>
      <c r="AA56">
        <v>3.98780999989282</v>
      </c>
      <c r="AB56">
        <v>3.97344868094503</v>
      </c>
      <c r="AC56">
        <v>3.9406120249633401</v>
      </c>
    </row>
    <row r="57" spans="1:34" x14ac:dyDescent="0.55000000000000004">
      <c r="A57">
        <v>240</v>
      </c>
      <c r="B57" s="8">
        <v>4.7699999999999999E-2</v>
      </c>
      <c r="C57">
        <v>0.21045121</v>
      </c>
      <c r="D57">
        <v>1.0911211649999999</v>
      </c>
      <c r="E57">
        <v>2.303156151</v>
      </c>
      <c r="F57">
        <v>3.93472263</v>
      </c>
      <c r="G57">
        <v>3.9777445010000001</v>
      </c>
      <c r="H57">
        <v>3.9702358420000001</v>
      </c>
      <c r="I57">
        <v>3.9652864229999998</v>
      </c>
      <c r="J57">
        <v>3.901828997</v>
      </c>
      <c r="K57">
        <v>3.9295859200000001</v>
      </c>
      <c r="L57">
        <v>3.8988049870000001</v>
      </c>
      <c r="R57">
        <v>3.9194448610000001</v>
      </c>
      <c r="S57">
        <v>3.9586511660000001</v>
      </c>
      <c r="T57">
        <v>3.9786925069999999</v>
      </c>
      <c r="U57">
        <v>1.8276409730000001</v>
      </c>
      <c r="V57">
        <v>0.88850019300000005</v>
      </c>
      <c r="W57">
        <v>0.44710912200000003</v>
      </c>
      <c r="X57">
        <v>3.9936274305058399</v>
      </c>
      <c r="Y57">
        <v>3.99457360053538</v>
      </c>
      <c r="Z57">
        <v>3.9893701455626802</v>
      </c>
      <c r="AA57">
        <v>3.98780999989282</v>
      </c>
      <c r="AB57">
        <v>3.97344868094503</v>
      </c>
      <c r="AC57">
        <v>3.9406120249633401</v>
      </c>
    </row>
    <row r="58" spans="1:34" x14ac:dyDescent="0.55000000000000004">
      <c r="A58">
        <v>241</v>
      </c>
      <c r="B58" s="8">
        <v>4.7399999999999998E-2</v>
      </c>
      <c r="C58">
        <v>0.179803659</v>
      </c>
      <c r="D58">
        <v>0.92961672500000003</v>
      </c>
      <c r="E58">
        <v>1.918236426</v>
      </c>
      <c r="F58">
        <v>2.8827307329999998</v>
      </c>
      <c r="G58">
        <v>3.9777445010000001</v>
      </c>
      <c r="H58">
        <v>3.9702358420000001</v>
      </c>
      <c r="I58">
        <v>3.9652864229999998</v>
      </c>
      <c r="J58">
        <v>3.9510872840000002</v>
      </c>
      <c r="K58">
        <v>3.9295859200000001</v>
      </c>
      <c r="L58">
        <v>3.8988049870000001</v>
      </c>
      <c r="R58">
        <v>3.9194448610000001</v>
      </c>
      <c r="S58">
        <v>3.9586511660000001</v>
      </c>
      <c r="T58">
        <v>3.9786925069999999</v>
      </c>
      <c r="U58">
        <v>1.5507161279999999</v>
      </c>
      <c r="V58">
        <v>0.76038768800000001</v>
      </c>
      <c r="W58">
        <v>0.38134634000000001</v>
      </c>
      <c r="X58">
        <v>3.9936274305058399</v>
      </c>
      <c r="Y58">
        <v>3.99457360053538</v>
      </c>
      <c r="Z58">
        <v>3.9893701455626802</v>
      </c>
      <c r="AA58">
        <v>3.98780999989282</v>
      </c>
      <c r="AB58">
        <v>3.97344868094503</v>
      </c>
      <c r="AC58">
        <v>3.9406120249633401</v>
      </c>
    </row>
    <row r="59" spans="1:34" x14ac:dyDescent="0.55000000000000004">
      <c r="A59">
        <v>242</v>
      </c>
      <c r="B59" s="8">
        <v>4.7100000000000003E-2</v>
      </c>
      <c r="C59">
        <v>0.154182498</v>
      </c>
      <c r="D59">
        <v>0.79669889500000002</v>
      </c>
      <c r="E59">
        <v>1.6367559199999999</v>
      </c>
      <c r="F59">
        <v>2.5020224</v>
      </c>
      <c r="G59">
        <v>3.9777445010000001</v>
      </c>
      <c r="H59">
        <v>3.9702358420000001</v>
      </c>
      <c r="I59">
        <v>3.9652864229999998</v>
      </c>
      <c r="J59">
        <v>3.9510872840000002</v>
      </c>
      <c r="K59">
        <v>3.9295859200000001</v>
      </c>
      <c r="L59">
        <v>3.8988049870000001</v>
      </c>
      <c r="R59">
        <v>3.9194448610000001</v>
      </c>
      <c r="S59">
        <v>3.9586511660000001</v>
      </c>
      <c r="T59">
        <v>2.99804396</v>
      </c>
      <c r="U59">
        <v>1.327386492</v>
      </c>
      <c r="V59">
        <v>0.65112884199999999</v>
      </c>
      <c r="W59">
        <v>0.32616640299999999</v>
      </c>
      <c r="X59">
        <v>3.9936274305058399</v>
      </c>
      <c r="Y59">
        <v>3.99457360053538</v>
      </c>
      <c r="Z59">
        <v>3.9893701455626802</v>
      </c>
      <c r="AA59">
        <v>3.98780999989282</v>
      </c>
      <c r="AB59">
        <v>3.97344868094503</v>
      </c>
      <c r="AC59">
        <v>3.9406120249633401</v>
      </c>
    </row>
    <row r="60" spans="1:34" x14ac:dyDescent="0.55000000000000004">
      <c r="A60">
        <v>243</v>
      </c>
      <c r="B60" s="8">
        <v>4.7300000000000002E-2</v>
      </c>
      <c r="C60">
        <v>0.13238230000000001</v>
      </c>
      <c r="D60">
        <v>0.68402312200000004</v>
      </c>
      <c r="E60">
        <v>1.402798448</v>
      </c>
      <c r="F60">
        <v>2.1149337259999998</v>
      </c>
      <c r="G60">
        <v>3.9777445010000001</v>
      </c>
      <c r="H60">
        <v>3.9702358420000001</v>
      </c>
      <c r="I60">
        <v>3.9652864229999998</v>
      </c>
      <c r="J60">
        <v>3.6215064240000001</v>
      </c>
      <c r="K60">
        <v>3.9295859200000001</v>
      </c>
      <c r="L60">
        <v>3.8988049870000001</v>
      </c>
      <c r="R60">
        <v>3.9194448610000001</v>
      </c>
      <c r="S60">
        <v>3.9586511660000001</v>
      </c>
      <c r="T60">
        <v>2.375927425</v>
      </c>
      <c r="U60">
        <v>1.1360178869999999</v>
      </c>
      <c r="V60">
        <v>0.55965467700000004</v>
      </c>
      <c r="W60">
        <v>0.28055655499999999</v>
      </c>
      <c r="X60">
        <v>3.9936274305058399</v>
      </c>
      <c r="Y60">
        <v>3.99457360053538</v>
      </c>
      <c r="Z60">
        <v>3.9893701455626802</v>
      </c>
      <c r="AA60">
        <v>3.98780999989282</v>
      </c>
      <c r="AB60">
        <v>3.97344868094503</v>
      </c>
      <c r="AC60">
        <v>3.9406120249633401</v>
      </c>
    </row>
    <row r="61" spans="1:34" x14ac:dyDescent="0.55000000000000004">
      <c r="A61">
        <v>244</v>
      </c>
      <c r="B61" s="8">
        <v>4.7100000000000003E-2</v>
      </c>
      <c r="C61">
        <v>0.114834757</v>
      </c>
      <c r="D61">
        <v>0.59145741799999996</v>
      </c>
      <c r="E61">
        <v>1.208501877</v>
      </c>
      <c r="F61">
        <v>1.835183054</v>
      </c>
      <c r="G61">
        <v>2.8303881030000002</v>
      </c>
      <c r="H61">
        <v>3.9702358420000001</v>
      </c>
      <c r="I61">
        <v>3.9652864229999998</v>
      </c>
      <c r="J61">
        <v>3.5617424940000002</v>
      </c>
      <c r="K61">
        <v>3.9295859200000001</v>
      </c>
      <c r="L61">
        <v>3.8988049870000001</v>
      </c>
      <c r="R61">
        <v>3.9194448610000001</v>
      </c>
      <c r="S61">
        <v>3.9586511660000001</v>
      </c>
      <c r="T61">
        <v>2.0326082919999999</v>
      </c>
      <c r="U61">
        <v>0.98369901100000001</v>
      </c>
      <c r="V61">
        <v>0.48403895699999999</v>
      </c>
      <c r="W61">
        <v>0.24269473999999999</v>
      </c>
      <c r="X61">
        <v>3.9936274305058399</v>
      </c>
      <c r="Y61">
        <v>3.99457360053538</v>
      </c>
      <c r="Z61">
        <v>3.9893701455626802</v>
      </c>
      <c r="AA61">
        <v>3.98780999989282</v>
      </c>
      <c r="AB61">
        <v>3.97344868094503</v>
      </c>
      <c r="AC61">
        <v>3.9406120249633401</v>
      </c>
    </row>
    <row r="62" spans="1:34" x14ac:dyDescent="0.55000000000000004">
      <c r="A62">
        <v>245</v>
      </c>
      <c r="B62" s="8">
        <v>4.65E-2</v>
      </c>
      <c r="C62">
        <v>0.100149101</v>
      </c>
      <c r="D62">
        <v>0.51286888500000005</v>
      </c>
      <c r="E62">
        <v>1.050810641</v>
      </c>
      <c r="F62">
        <v>1.592583112</v>
      </c>
      <c r="G62">
        <v>2.2457837309999999</v>
      </c>
      <c r="H62">
        <v>3.2708434209999999</v>
      </c>
      <c r="I62">
        <v>3.9652864229999998</v>
      </c>
      <c r="J62">
        <v>3.8739407240000001</v>
      </c>
      <c r="K62">
        <v>3.9295859200000001</v>
      </c>
      <c r="L62">
        <v>3.8988049870000001</v>
      </c>
      <c r="R62">
        <v>3.9194448610000001</v>
      </c>
      <c r="S62">
        <v>3.9586511660000001</v>
      </c>
      <c r="T62">
        <v>1.7629137530000001</v>
      </c>
      <c r="U62">
        <v>0.85397849299999995</v>
      </c>
      <c r="V62">
        <v>0.42069431899999998</v>
      </c>
      <c r="W62">
        <v>0.21132917900000001</v>
      </c>
      <c r="X62">
        <v>3.9936274305058399</v>
      </c>
      <c r="Y62">
        <v>3.99457360053538</v>
      </c>
      <c r="Z62">
        <v>3.9893701455626802</v>
      </c>
      <c r="AA62">
        <v>3.98780999989282</v>
      </c>
      <c r="AB62">
        <v>3.97344868094503</v>
      </c>
      <c r="AC62">
        <v>3.9406120249633401</v>
      </c>
    </row>
    <row r="63" spans="1:34" x14ac:dyDescent="0.55000000000000004">
      <c r="A63">
        <v>246</v>
      </c>
      <c r="B63" s="8">
        <v>4.65E-2</v>
      </c>
      <c r="C63" s="8">
        <v>8.7099999999999997E-2</v>
      </c>
      <c r="D63">
        <v>0.44573163500000001</v>
      </c>
      <c r="E63">
        <v>0.91330619999999996</v>
      </c>
      <c r="F63">
        <v>1.390089567</v>
      </c>
      <c r="G63">
        <v>1.9354738979999999</v>
      </c>
      <c r="H63">
        <v>2.6270414400000002</v>
      </c>
      <c r="I63">
        <v>3.9652864229999998</v>
      </c>
      <c r="J63">
        <v>3.9510872840000002</v>
      </c>
      <c r="K63">
        <v>3.9295859200000001</v>
      </c>
      <c r="L63">
        <v>3.8988049870000001</v>
      </c>
      <c r="R63">
        <v>3.9194448610000001</v>
      </c>
      <c r="S63">
        <v>3.9586511660000001</v>
      </c>
      <c r="T63">
        <v>1.5267322379999999</v>
      </c>
      <c r="U63">
        <v>0.74244652700000002</v>
      </c>
      <c r="V63">
        <v>0.36611624799999998</v>
      </c>
      <c r="W63">
        <v>0.18361540400000001</v>
      </c>
      <c r="X63">
        <v>3.9936274305058399</v>
      </c>
      <c r="Y63">
        <v>3.99457360053538</v>
      </c>
      <c r="Z63">
        <v>3.9893701455626802</v>
      </c>
      <c r="AA63">
        <v>3.98780999989282</v>
      </c>
      <c r="AB63">
        <v>3.97344868094503</v>
      </c>
      <c r="AC63">
        <v>3.9406120249633401</v>
      </c>
    </row>
    <row r="64" spans="1:34" x14ac:dyDescent="0.55000000000000004">
      <c r="A64">
        <v>247</v>
      </c>
      <c r="B64" s="8">
        <v>4.6399999999999997E-2</v>
      </c>
      <c r="C64" s="8">
        <v>7.6200000000000004E-2</v>
      </c>
      <c r="D64">
        <v>0.38900426799999999</v>
      </c>
      <c r="E64">
        <v>0.79772213300000006</v>
      </c>
      <c r="F64">
        <v>1.21761567</v>
      </c>
      <c r="G64">
        <v>1.6846165179999999</v>
      </c>
      <c r="H64">
        <v>2.2022726619999999</v>
      </c>
      <c r="I64">
        <v>2.9603204459999999</v>
      </c>
      <c r="J64">
        <v>3.4249217449999998</v>
      </c>
      <c r="K64">
        <v>3.9295859200000001</v>
      </c>
      <c r="L64">
        <v>3.8988049870000001</v>
      </c>
      <c r="R64">
        <v>3.9194448610000001</v>
      </c>
      <c r="S64">
        <v>3.249574929</v>
      </c>
      <c r="T64">
        <v>1.331444112</v>
      </c>
      <c r="U64">
        <v>0.64826393599999999</v>
      </c>
      <c r="V64">
        <v>0.31976465700000001</v>
      </c>
      <c r="W64">
        <v>0.16062570500000001</v>
      </c>
      <c r="X64">
        <v>3.9936274305058399</v>
      </c>
      <c r="Y64">
        <v>3.99457360053538</v>
      </c>
      <c r="Z64">
        <v>3.9893701455626802</v>
      </c>
      <c r="AA64">
        <v>3.98780999989282</v>
      </c>
      <c r="AB64">
        <v>3.97344868094503</v>
      </c>
      <c r="AC64">
        <v>3.9406120249633401</v>
      </c>
      <c r="AF64">
        <v>0.38140000000000002</v>
      </c>
      <c r="AH64">
        <v>28.788</v>
      </c>
    </row>
    <row r="65" spans="1:34" x14ac:dyDescent="0.55000000000000004">
      <c r="A65">
        <v>248</v>
      </c>
      <c r="B65">
        <v>4.6367842999999999E-2</v>
      </c>
      <c r="C65" s="8">
        <v>6.6699999999999995E-2</v>
      </c>
      <c r="D65">
        <v>0.34075538500000002</v>
      </c>
      <c r="E65">
        <v>0.69910286200000005</v>
      </c>
      <c r="F65">
        <v>1.0688922999999999</v>
      </c>
      <c r="G65">
        <v>1.4735503059999999</v>
      </c>
      <c r="H65">
        <v>1.896812723</v>
      </c>
      <c r="I65">
        <v>2.3482310119999998</v>
      </c>
      <c r="J65">
        <v>2.962294118</v>
      </c>
      <c r="K65">
        <v>3.9295859200000001</v>
      </c>
      <c r="L65">
        <v>3.8988049870000001</v>
      </c>
      <c r="R65">
        <v>3.9194448610000001</v>
      </c>
      <c r="S65">
        <v>2.60174365</v>
      </c>
      <c r="T65">
        <v>1.167710509</v>
      </c>
      <c r="U65">
        <v>0.56851717400000001</v>
      </c>
      <c r="V65">
        <v>0.27988376399999998</v>
      </c>
      <c r="W65">
        <v>0.14049809399999999</v>
      </c>
      <c r="X65">
        <v>3.9936274305058399</v>
      </c>
      <c r="Y65">
        <v>3.99457360053538</v>
      </c>
      <c r="Z65">
        <v>3.9893701455626802</v>
      </c>
      <c r="AA65">
        <v>3.98780999989282</v>
      </c>
      <c r="AB65">
        <v>3.97344868094503</v>
      </c>
      <c r="AC65">
        <v>3.9406120249633401</v>
      </c>
    </row>
    <row r="66" spans="1:34" x14ac:dyDescent="0.55000000000000004">
      <c r="A66">
        <v>249</v>
      </c>
      <c r="B66" s="8">
        <v>4.6399999999999997E-2</v>
      </c>
      <c r="C66" s="8">
        <v>5.8400000000000001E-2</v>
      </c>
      <c r="D66">
        <v>0.299512426</v>
      </c>
      <c r="E66">
        <v>0.61392046300000003</v>
      </c>
      <c r="F66">
        <v>0.94117759300000003</v>
      </c>
      <c r="G66">
        <v>1.292621064</v>
      </c>
      <c r="H66">
        <v>1.6528515340000001</v>
      </c>
      <c r="I66">
        <v>2.0339643070000002</v>
      </c>
      <c r="J66">
        <v>2.6717890739999999</v>
      </c>
      <c r="K66">
        <v>3.9295859200000001</v>
      </c>
      <c r="L66">
        <v>3.8988049870000001</v>
      </c>
      <c r="R66">
        <v>3.9194448610000001</v>
      </c>
      <c r="S66">
        <v>2.1837853620000001</v>
      </c>
      <c r="T66">
        <v>1.025753173</v>
      </c>
      <c r="U66">
        <v>0.49970605800000001</v>
      </c>
      <c r="V66">
        <v>0.246035952</v>
      </c>
      <c r="W66">
        <v>0.12338645400000001</v>
      </c>
      <c r="X66">
        <v>3.9936274305058399</v>
      </c>
      <c r="Y66">
        <v>3.99457360053538</v>
      </c>
      <c r="Z66">
        <v>3.9893701455626802</v>
      </c>
      <c r="AA66">
        <v>3.98780999989282</v>
      </c>
      <c r="AB66">
        <v>3.97344868094503</v>
      </c>
      <c r="AC66">
        <v>3.9406120249633401</v>
      </c>
      <c r="AF66" t="s">
        <v>104</v>
      </c>
      <c r="AG66">
        <f>1/AH64</f>
        <v>3.4736695845491175E-2</v>
      </c>
      <c r="AH66" t="s">
        <v>107</v>
      </c>
    </row>
    <row r="67" spans="1:34" x14ac:dyDescent="0.55000000000000004">
      <c r="A67">
        <v>250</v>
      </c>
      <c r="B67" s="8">
        <v>4.5999999999999999E-2</v>
      </c>
      <c r="C67" s="8">
        <v>5.2200000000000003E-2</v>
      </c>
      <c r="D67">
        <v>0.26374678600000001</v>
      </c>
      <c r="E67">
        <v>0.541531659</v>
      </c>
      <c r="F67">
        <v>0.83040762400000001</v>
      </c>
      <c r="G67">
        <v>1.138423481</v>
      </c>
      <c r="H67">
        <v>1.450499853</v>
      </c>
      <c r="I67">
        <v>1.776504334</v>
      </c>
      <c r="J67">
        <v>2.3872660589999999</v>
      </c>
      <c r="K67">
        <v>3.9295859200000001</v>
      </c>
      <c r="L67">
        <v>3.8988049870000001</v>
      </c>
      <c r="R67">
        <v>3.9194448610000001</v>
      </c>
      <c r="S67">
        <v>1.9173297309999999</v>
      </c>
      <c r="T67">
        <v>0.90397096300000002</v>
      </c>
      <c r="U67">
        <v>0.43985757199999997</v>
      </c>
      <c r="V67">
        <v>0.21720877399999999</v>
      </c>
      <c r="W67">
        <v>0.10909885499999999</v>
      </c>
      <c r="X67">
        <v>3.9936274305058399</v>
      </c>
      <c r="Y67">
        <v>3.99457360053538</v>
      </c>
      <c r="Z67">
        <v>3.9893701455626802</v>
      </c>
      <c r="AA67">
        <v>3.98780999989282</v>
      </c>
      <c r="AB67">
        <v>3.97344868094503</v>
      </c>
      <c r="AC67">
        <v>3.9406120249633401</v>
      </c>
    </row>
    <row r="68" spans="1:34" x14ac:dyDescent="0.55000000000000004">
      <c r="A68">
        <v>251</v>
      </c>
      <c r="B68" s="8">
        <v>4.5900000000000003E-2</v>
      </c>
      <c r="C68" s="8">
        <v>4.6300000000000001E-2</v>
      </c>
      <c r="D68">
        <v>0.23213626900000001</v>
      </c>
      <c r="E68">
        <v>0.47742528499999998</v>
      </c>
      <c r="F68">
        <v>0.73395181799999998</v>
      </c>
      <c r="G68">
        <v>1.0052620029999999</v>
      </c>
      <c r="H68">
        <v>1.2799595589999999</v>
      </c>
      <c r="I68">
        <v>1.5622828</v>
      </c>
      <c r="J68">
        <v>2.1013828659999998</v>
      </c>
      <c r="K68">
        <v>3.6581141060000002</v>
      </c>
      <c r="L68">
        <v>3.8988049870000001</v>
      </c>
      <c r="R68">
        <v>3.9194448610000001</v>
      </c>
      <c r="S68">
        <v>1.7045421270000001</v>
      </c>
      <c r="T68">
        <v>0.80013066799999999</v>
      </c>
      <c r="U68">
        <v>0.38861612200000001</v>
      </c>
      <c r="V68">
        <v>0.19131289500000001</v>
      </c>
      <c r="W68" s="8">
        <v>9.64E-2</v>
      </c>
      <c r="X68">
        <v>3.9936274305058399</v>
      </c>
      <c r="Y68">
        <v>3.99457360053538</v>
      </c>
      <c r="Z68">
        <v>3.9893701455626802</v>
      </c>
      <c r="AA68">
        <v>3.98780999989282</v>
      </c>
      <c r="AB68">
        <v>3.97344868094503</v>
      </c>
      <c r="AC68">
        <v>3.9406120249633401</v>
      </c>
      <c r="AF68" t="s">
        <v>105</v>
      </c>
      <c r="AG68">
        <f>1/(AG66*AF64)</f>
        <v>75.479811221814373</v>
      </c>
      <c r="AH68" t="s">
        <v>106</v>
      </c>
    </row>
    <row r="69" spans="1:34" x14ac:dyDescent="0.55000000000000004">
      <c r="A69">
        <v>252</v>
      </c>
      <c r="B69" s="8">
        <v>4.58E-2</v>
      </c>
      <c r="C69" s="8">
        <v>4.0899999999999999E-2</v>
      </c>
      <c r="D69">
        <v>0.20491880600000001</v>
      </c>
      <c r="E69">
        <v>0.42186517699999998</v>
      </c>
      <c r="F69">
        <v>0.64899616800000004</v>
      </c>
      <c r="G69">
        <v>0.89256331200000005</v>
      </c>
      <c r="H69">
        <v>1.1344958919999999</v>
      </c>
      <c r="I69">
        <v>1.383167008</v>
      </c>
      <c r="J69">
        <v>1.8674558699999999</v>
      </c>
      <c r="K69">
        <v>3.1309275040000002</v>
      </c>
      <c r="L69">
        <v>3.8988049870000001</v>
      </c>
      <c r="R69">
        <v>3.9194448610000001</v>
      </c>
      <c r="S69">
        <v>1.504358036</v>
      </c>
      <c r="T69">
        <v>0.70957601400000003</v>
      </c>
      <c r="U69">
        <v>0.34395163400000001</v>
      </c>
      <c r="V69">
        <v>0.16928495900000001</v>
      </c>
      <c r="W69" s="8">
        <v>8.5199999999999998E-2</v>
      </c>
      <c r="X69">
        <v>3.9936274305058399</v>
      </c>
      <c r="Y69">
        <v>3.99457360053538</v>
      </c>
      <c r="Z69">
        <v>3.9893701455626802</v>
      </c>
      <c r="AA69">
        <v>3.98780999989282</v>
      </c>
      <c r="AB69">
        <v>3.97344868094503</v>
      </c>
      <c r="AC69">
        <v>3.9406120249633401</v>
      </c>
    </row>
    <row r="70" spans="1:34" x14ac:dyDescent="0.55000000000000004">
      <c r="A70">
        <v>253</v>
      </c>
      <c r="B70" s="8">
        <v>4.5600000000000002E-2</v>
      </c>
      <c r="C70" s="8">
        <v>3.6400000000000002E-2</v>
      </c>
      <c r="D70">
        <v>0.18156536400000001</v>
      </c>
      <c r="E70">
        <v>0.37378134600000001</v>
      </c>
      <c r="F70">
        <v>0.57525420100000002</v>
      </c>
      <c r="G70">
        <v>0.79313928499999997</v>
      </c>
      <c r="H70">
        <v>1.008594303</v>
      </c>
      <c r="I70">
        <v>1.2285516329999999</v>
      </c>
      <c r="J70">
        <v>1.6656369719999999</v>
      </c>
      <c r="K70">
        <v>2.7628261599999999</v>
      </c>
      <c r="L70">
        <v>3.8988049870000001</v>
      </c>
      <c r="R70">
        <v>3.9194448610000001</v>
      </c>
      <c r="S70">
        <v>1.3346411570000001</v>
      </c>
      <c r="T70">
        <v>0.62969167299999995</v>
      </c>
      <c r="U70">
        <v>0.30440594900000001</v>
      </c>
      <c r="V70">
        <v>0.15003817999999999</v>
      </c>
      <c r="W70" s="8">
        <v>7.5800000000000006E-2</v>
      </c>
      <c r="X70">
        <v>3.9936274305058399</v>
      </c>
      <c r="Y70">
        <v>3.99457360053538</v>
      </c>
      <c r="Z70">
        <v>3.9893701455626802</v>
      </c>
      <c r="AA70">
        <v>3.98780999989282</v>
      </c>
      <c r="AB70">
        <v>3.97344868094503</v>
      </c>
      <c r="AC70">
        <v>3.9406120249633401</v>
      </c>
    </row>
    <row r="71" spans="1:34" x14ac:dyDescent="0.55000000000000004">
      <c r="A71">
        <v>254</v>
      </c>
      <c r="B71" s="8">
        <v>4.5400000000000003E-2</v>
      </c>
      <c r="C71" s="8">
        <v>3.2500000000000001E-2</v>
      </c>
      <c r="D71">
        <v>0.16113072000000001</v>
      </c>
      <c r="E71">
        <v>0.33177042499999998</v>
      </c>
      <c r="F71">
        <v>0.51198155300000003</v>
      </c>
      <c r="G71">
        <v>0.70541662800000005</v>
      </c>
      <c r="H71">
        <v>0.89726430400000001</v>
      </c>
      <c r="I71">
        <v>1.093674485</v>
      </c>
      <c r="J71">
        <v>1.486473081</v>
      </c>
      <c r="K71">
        <v>2.4491305090000002</v>
      </c>
      <c r="L71">
        <v>3.8988049870000001</v>
      </c>
      <c r="R71">
        <v>3.3726573640000002</v>
      </c>
      <c r="S71">
        <v>1.189631873</v>
      </c>
      <c r="T71">
        <v>0.55967648199999998</v>
      </c>
      <c r="U71">
        <v>0.270618319</v>
      </c>
      <c r="V71">
        <v>0.13316802899999999</v>
      </c>
      <c r="W71" s="8">
        <v>6.7199999999999996E-2</v>
      </c>
      <c r="X71">
        <v>3.9936274305058399</v>
      </c>
      <c r="Y71">
        <v>3.99457360053538</v>
      </c>
      <c r="Z71">
        <v>3.9893701455626802</v>
      </c>
      <c r="AA71">
        <v>3.98780999989282</v>
      </c>
      <c r="AB71">
        <v>3.97344868094503</v>
      </c>
      <c r="AC71">
        <v>3.9406120249633401</v>
      </c>
    </row>
    <row r="72" spans="1:34" x14ac:dyDescent="0.55000000000000004">
      <c r="A72">
        <v>255</v>
      </c>
      <c r="B72">
        <v>4.5116758E-2</v>
      </c>
      <c r="C72" s="8">
        <v>2.9100000000000001E-2</v>
      </c>
      <c r="D72">
        <v>0.14311787300000001</v>
      </c>
      <c r="E72">
        <v>0.29546753599999998</v>
      </c>
      <c r="F72">
        <v>0.45623004499999997</v>
      </c>
      <c r="G72">
        <v>0.62964033100000005</v>
      </c>
      <c r="H72">
        <v>0.80014441000000003</v>
      </c>
      <c r="I72">
        <v>0.97635434799999998</v>
      </c>
      <c r="J72">
        <v>1.3377618870000001</v>
      </c>
      <c r="K72">
        <v>2.1599823429999998</v>
      </c>
      <c r="L72">
        <v>3.8988049870000001</v>
      </c>
      <c r="R72">
        <v>2.7364028230000002</v>
      </c>
      <c r="S72">
        <v>1.0637019539999999</v>
      </c>
      <c r="T72">
        <v>0.49908991800000002</v>
      </c>
      <c r="U72">
        <v>0.24085303</v>
      </c>
      <c r="V72">
        <v>0.118562949</v>
      </c>
      <c r="W72" s="8">
        <v>0.06</v>
      </c>
      <c r="X72">
        <v>3.9936274305058399</v>
      </c>
      <c r="Y72">
        <v>3.99457360053538</v>
      </c>
      <c r="Z72">
        <v>3.9893701455626802</v>
      </c>
      <c r="AA72">
        <v>3.98780999989282</v>
      </c>
      <c r="AB72">
        <v>3.97344868094503</v>
      </c>
      <c r="AC72">
        <v>3.9406120249633401</v>
      </c>
    </row>
    <row r="73" spans="1:34" x14ac:dyDescent="0.55000000000000004">
      <c r="A73">
        <v>256</v>
      </c>
      <c r="B73" s="8">
        <v>4.4999999999999998E-2</v>
      </c>
      <c r="C73" s="8">
        <v>2.6200000000000001E-2</v>
      </c>
      <c r="D73">
        <v>0.127529485</v>
      </c>
      <c r="E73">
        <v>0.26356804700000003</v>
      </c>
      <c r="F73">
        <v>0.40711809999999998</v>
      </c>
      <c r="G73">
        <v>0.56358708400000002</v>
      </c>
      <c r="H73">
        <v>0.71652945899999998</v>
      </c>
      <c r="I73">
        <v>0.87430676299999999</v>
      </c>
      <c r="J73">
        <v>1.201874382</v>
      </c>
      <c r="K73">
        <v>1.953200592</v>
      </c>
      <c r="L73">
        <v>3.8988049870000001</v>
      </c>
      <c r="R73">
        <v>2.2865999160000001</v>
      </c>
      <c r="S73">
        <v>0.95438176100000005</v>
      </c>
      <c r="T73">
        <v>0.44604395099999999</v>
      </c>
      <c r="U73">
        <v>0.21472754799999999</v>
      </c>
      <c r="V73">
        <v>0.10554416799999999</v>
      </c>
      <c r="W73" s="8">
        <v>5.3600000000000002E-2</v>
      </c>
      <c r="X73">
        <v>3.9936274305058399</v>
      </c>
      <c r="Y73">
        <v>3.99457360053538</v>
      </c>
      <c r="Z73">
        <v>3.9893701455626802</v>
      </c>
      <c r="AA73">
        <v>3.98780999989282</v>
      </c>
      <c r="AB73">
        <v>3.97344868094503</v>
      </c>
      <c r="AC73">
        <v>3.9406120249633401</v>
      </c>
    </row>
    <row r="74" spans="1:34" x14ac:dyDescent="0.55000000000000004">
      <c r="A74">
        <v>257</v>
      </c>
      <c r="B74" s="8">
        <v>4.4699999999999997E-2</v>
      </c>
      <c r="C74" s="8">
        <v>2.3599999999999999E-2</v>
      </c>
      <c r="D74">
        <v>0.114141509</v>
      </c>
      <c r="E74">
        <v>0.23593962099999999</v>
      </c>
      <c r="F74">
        <v>0.36520919699999999</v>
      </c>
      <c r="G74">
        <v>0.506437892</v>
      </c>
      <c r="H74">
        <v>0.64377068699999995</v>
      </c>
      <c r="I74">
        <v>0.78558565700000005</v>
      </c>
      <c r="J74">
        <v>1.079273406</v>
      </c>
      <c r="K74">
        <v>1.7720377970000001</v>
      </c>
      <c r="L74">
        <v>3.8988049870000001</v>
      </c>
      <c r="R74">
        <v>1.981008015</v>
      </c>
      <c r="S74">
        <v>0.85866969299999996</v>
      </c>
      <c r="T74">
        <v>0.40035562200000002</v>
      </c>
      <c r="U74">
        <v>0.192519883</v>
      </c>
      <c r="V74" s="8">
        <v>9.4700000000000006E-2</v>
      </c>
      <c r="W74" s="8">
        <v>4.82E-2</v>
      </c>
      <c r="X74">
        <v>3.9936274305058399</v>
      </c>
      <c r="Y74">
        <v>3.99457360053538</v>
      </c>
      <c r="Z74">
        <v>3.9893701455626802</v>
      </c>
      <c r="AA74">
        <v>3.98780999989282</v>
      </c>
      <c r="AB74">
        <v>3.97344868094503</v>
      </c>
      <c r="AC74">
        <v>3.9406120249633401</v>
      </c>
    </row>
    <row r="75" spans="1:34" x14ac:dyDescent="0.55000000000000004">
      <c r="A75">
        <v>258</v>
      </c>
      <c r="B75" s="8">
        <v>4.4699999999999997E-2</v>
      </c>
      <c r="C75" s="8">
        <v>2.1100000000000001E-2</v>
      </c>
      <c r="D75">
        <v>0.102312295</v>
      </c>
      <c r="E75">
        <v>0.21193398399999999</v>
      </c>
      <c r="F75">
        <v>0.329021805</v>
      </c>
      <c r="G75">
        <v>0.45647589</v>
      </c>
      <c r="H75">
        <v>0.57995871099999996</v>
      </c>
      <c r="I75">
        <v>0.70857905899999996</v>
      </c>
      <c r="J75">
        <v>0.97557951700000001</v>
      </c>
      <c r="K75">
        <v>1.5947363080000001</v>
      </c>
      <c r="L75">
        <v>3.6631509869999999</v>
      </c>
      <c r="R75">
        <v>1.7689136990000001</v>
      </c>
      <c r="S75">
        <v>0.77661154600000004</v>
      </c>
      <c r="T75">
        <v>0.36083849000000001</v>
      </c>
      <c r="U75">
        <v>0.17322085300000001</v>
      </c>
      <c r="V75" s="8">
        <v>8.5400000000000004E-2</v>
      </c>
      <c r="W75" s="8">
        <v>4.3299999999999998E-2</v>
      </c>
      <c r="X75">
        <v>3.9936274305058399</v>
      </c>
      <c r="Y75">
        <v>3.99457360053538</v>
      </c>
      <c r="Z75">
        <v>3.9893701455626802</v>
      </c>
      <c r="AA75">
        <v>3.98780999989282</v>
      </c>
      <c r="AB75">
        <v>3.97344868094503</v>
      </c>
      <c r="AC75">
        <v>3.9406120249633401</v>
      </c>
    </row>
    <row r="76" spans="1:34" x14ac:dyDescent="0.55000000000000004">
      <c r="A76">
        <v>259</v>
      </c>
      <c r="B76" s="8">
        <v>4.4400000000000002E-2</v>
      </c>
      <c r="C76" s="8">
        <v>1.9199999999999998E-2</v>
      </c>
      <c r="D76" s="8">
        <v>9.2499999999999999E-2</v>
      </c>
      <c r="E76">
        <v>0.191287235</v>
      </c>
      <c r="F76">
        <v>0.29762135499999998</v>
      </c>
      <c r="G76">
        <v>0.41385508199999999</v>
      </c>
      <c r="H76">
        <v>0.52554531000000004</v>
      </c>
      <c r="I76">
        <v>0.64185989300000001</v>
      </c>
      <c r="J76">
        <v>0.88729535999999998</v>
      </c>
      <c r="K76">
        <v>1.445166127</v>
      </c>
      <c r="L76">
        <v>2.9642985560000001</v>
      </c>
      <c r="R76">
        <v>1.5928543129999999</v>
      </c>
      <c r="S76">
        <v>0.70487491599999996</v>
      </c>
      <c r="T76">
        <v>0.326582015</v>
      </c>
      <c r="U76">
        <v>0.15657380700000001</v>
      </c>
      <c r="V76">
        <v>7.7043995000000004E-2</v>
      </c>
      <c r="W76" s="8">
        <v>3.9300000000000002E-2</v>
      </c>
      <c r="X76">
        <v>3.9936274305058399</v>
      </c>
      <c r="Y76">
        <v>3.99457360053538</v>
      </c>
      <c r="Z76">
        <v>3.9893701455626802</v>
      </c>
      <c r="AA76">
        <v>3.98780999989282</v>
      </c>
      <c r="AB76">
        <v>3.97344868094503</v>
      </c>
      <c r="AC76">
        <v>3.9406120249633401</v>
      </c>
    </row>
    <row r="77" spans="1:34" x14ac:dyDescent="0.55000000000000004">
      <c r="A77">
        <v>260</v>
      </c>
      <c r="B77" s="8">
        <v>4.3900000000000002E-2</v>
      </c>
      <c r="C77" s="8">
        <v>1.7899999999999999E-2</v>
      </c>
      <c r="D77" s="8">
        <v>8.4599999999999995E-2</v>
      </c>
      <c r="E77">
        <v>0.174114242</v>
      </c>
      <c r="F77">
        <v>0.270776817</v>
      </c>
      <c r="G77">
        <v>0.37752992099999999</v>
      </c>
      <c r="H77">
        <v>0.47905440900000001</v>
      </c>
      <c r="I77">
        <v>0.584918155</v>
      </c>
      <c r="J77">
        <v>0.81031090100000003</v>
      </c>
      <c r="K77">
        <v>1.3248044320000001</v>
      </c>
      <c r="L77">
        <v>2.3629369580000001</v>
      </c>
      <c r="R77">
        <v>1.459894915</v>
      </c>
      <c r="S77">
        <v>0.64211727399999996</v>
      </c>
      <c r="T77">
        <v>0.29729378699999998</v>
      </c>
      <c r="U77">
        <v>0.142437438</v>
      </c>
      <c r="V77">
        <v>7.0185470999999999E-2</v>
      </c>
      <c r="W77" s="8">
        <v>3.6299999999999999E-2</v>
      </c>
      <c r="X77">
        <v>3.9936274305058399</v>
      </c>
      <c r="Y77">
        <v>3.99457360053538</v>
      </c>
      <c r="Z77">
        <v>3.9893701455626802</v>
      </c>
      <c r="AA77">
        <v>3.98780999989282</v>
      </c>
      <c r="AB77">
        <v>3.97344868094503</v>
      </c>
      <c r="AC77">
        <v>3.9406120249633401</v>
      </c>
    </row>
    <row r="78" spans="1:34" x14ac:dyDescent="0.55000000000000004">
      <c r="A78">
        <v>261</v>
      </c>
      <c r="B78" s="8">
        <v>4.36E-2</v>
      </c>
      <c r="C78" s="8">
        <v>1.6799999999999999E-2</v>
      </c>
      <c r="D78" s="8">
        <v>7.7499999999999999E-2</v>
      </c>
      <c r="E78">
        <v>0.15981505600000001</v>
      </c>
      <c r="F78">
        <v>0.24767636100000001</v>
      </c>
      <c r="G78">
        <v>0.346190202</v>
      </c>
      <c r="H78">
        <v>0.43894857399999998</v>
      </c>
      <c r="I78">
        <v>0.536617817</v>
      </c>
      <c r="J78">
        <v>0.742199681</v>
      </c>
      <c r="K78">
        <v>1.219529772</v>
      </c>
      <c r="L78">
        <v>2.0955539820000002</v>
      </c>
      <c r="R78">
        <v>1.338156254</v>
      </c>
      <c r="S78">
        <v>0.589446951</v>
      </c>
      <c r="T78">
        <v>0.27196711099999998</v>
      </c>
      <c r="U78">
        <v>0.13048400199999999</v>
      </c>
      <c r="V78" s="8">
        <v>6.4699999999999994E-2</v>
      </c>
      <c r="W78" s="8">
        <v>3.3500000000000002E-2</v>
      </c>
      <c r="X78">
        <v>3.9936274305058399</v>
      </c>
      <c r="Y78">
        <v>3.99457360053538</v>
      </c>
      <c r="Z78">
        <v>3.9893701455626802</v>
      </c>
      <c r="AA78">
        <v>3.98780999989282</v>
      </c>
      <c r="AB78">
        <v>3.97344868094503</v>
      </c>
      <c r="AC78">
        <v>3.9406120249633401</v>
      </c>
    </row>
    <row r="79" spans="1:34" x14ac:dyDescent="0.55000000000000004">
      <c r="A79">
        <v>262</v>
      </c>
      <c r="B79" s="8">
        <v>4.3400000000000001E-2</v>
      </c>
      <c r="C79" s="8">
        <v>1.5599999999999999E-2</v>
      </c>
      <c r="D79" s="8">
        <v>7.1400000000000005E-2</v>
      </c>
      <c r="E79">
        <v>0.14722719000000001</v>
      </c>
      <c r="F79">
        <v>0.22792934200000001</v>
      </c>
      <c r="G79">
        <v>0.31996108299999998</v>
      </c>
      <c r="H79">
        <v>0.40504277100000002</v>
      </c>
      <c r="I79">
        <v>0.49508159600000001</v>
      </c>
      <c r="J79">
        <v>0.685042123</v>
      </c>
      <c r="K79">
        <v>1.1287509309999999</v>
      </c>
      <c r="L79">
        <v>1.904375191</v>
      </c>
      <c r="R79">
        <v>1.23682633</v>
      </c>
      <c r="S79">
        <v>0.54480298599999999</v>
      </c>
      <c r="T79">
        <v>0.25062288700000002</v>
      </c>
      <c r="U79">
        <v>0.120330616</v>
      </c>
      <c r="V79" s="8">
        <v>5.96E-2</v>
      </c>
      <c r="W79" s="8">
        <v>3.0700000000000002E-2</v>
      </c>
      <c r="X79">
        <v>3.9936274305058399</v>
      </c>
      <c r="Y79">
        <v>3.99457360053538</v>
      </c>
      <c r="Z79">
        <v>3.9893701455626802</v>
      </c>
      <c r="AA79">
        <v>3.98780999989282</v>
      </c>
      <c r="AB79">
        <v>3.97344868094503</v>
      </c>
      <c r="AC79">
        <v>3.9406120249633401</v>
      </c>
    </row>
    <row r="80" spans="1:34" x14ac:dyDescent="0.55000000000000004">
      <c r="A80">
        <v>263</v>
      </c>
      <c r="B80" s="8">
        <v>4.3299999999999998E-2</v>
      </c>
      <c r="C80" s="8">
        <v>1.4200000000000001E-2</v>
      </c>
      <c r="D80" s="8">
        <v>6.6199999999999995E-2</v>
      </c>
      <c r="E80">
        <v>0.136453148</v>
      </c>
      <c r="F80">
        <v>0.21169406599999999</v>
      </c>
      <c r="G80">
        <v>0.29757199299999998</v>
      </c>
      <c r="H80">
        <v>0.37638603300000001</v>
      </c>
      <c r="I80">
        <v>0.45984416</v>
      </c>
      <c r="J80">
        <v>0.63726478399999997</v>
      </c>
      <c r="K80">
        <v>1.050666984</v>
      </c>
      <c r="L80">
        <v>1.7890237449999999</v>
      </c>
      <c r="R80">
        <v>1.152531153</v>
      </c>
      <c r="S80">
        <v>0.50642291299999997</v>
      </c>
      <c r="T80">
        <v>0.23307555299999999</v>
      </c>
      <c r="U80">
        <v>0.11178927800000001</v>
      </c>
      <c r="V80" s="8">
        <v>5.5E-2</v>
      </c>
      <c r="W80" s="8">
        <v>2.8500000000000001E-2</v>
      </c>
      <c r="X80">
        <v>3.9936274305058399</v>
      </c>
      <c r="Y80">
        <v>3.99457360053538</v>
      </c>
      <c r="Z80">
        <v>3.9893701455626802</v>
      </c>
      <c r="AA80">
        <v>3.98780999989282</v>
      </c>
      <c r="AB80">
        <v>3.97344868094503</v>
      </c>
      <c r="AC80">
        <v>3.9406120249633401</v>
      </c>
    </row>
    <row r="81" spans="1:29" x14ac:dyDescent="0.55000000000000004">
      <c r="A81">
        <v>264</v>
      </c>
      <c r="B81" s="8">
        <v>4.2900000000000001E-2</v>
      </c>
      <c r="C81" s="8">
        <v>1.34E-2</v>
      </c>
      <c r="D81" s="8">
        <v>6.2100000000000002E-2</v>
      </c>
      <c r="E81">
        <v>0.12823781300000001</v>
      </c>
      <c r="F81">
        <v>0.198923721</v>
      </c>
      <c r="G81">
        <v>0.27922914199999999</v>
      </c>
      <c r="H81">
        <v>0.35293930600000001</v>
      </c>
      <c r="I81">
        <v>0.43056630400000001</v>
      </c>
      <c r="J81">
        <v>0.59644431600000003</v>
      </c>
      <c r="K81">
        <v>0.98506405699999999</v>
      </c>
      <c r="L81">
        <v>1.6536411660000001</v>
      </c>
      <c r="R81">
        <v>1.0796401090000001</v>
      </c>
      <c r="S81">
        <v>0.474676822</v>
      </c>
      <c r="T81">
        <v>0.21900187900000001</v>
      </c>
      <c r="U81">
        <v>0.105022271</v>
      </c>
      <c r="V81" s="8">
        <v>5.1999999999999998E-2</v>
      </c>
      <c r="W81" s="8">
        <v>2.7300000000000001E-2</v>
      </c>
      <c r="X81">
        <v>3.9936274305058399</v>
      </c>
      <c r="Y81">
        <v>3.99457360053538</v>
      </c>
      <c r="Z81">
        <v>3.9893701455626802</v>
      </c>
      <c r="AA81">
        <v>3.98780999989282</v>
      </c>
      <c r="AB81">
        <v>3.97344868094503</v>
      </c>
      <c r="AC81">
        <v>3.9406120249633401</v>
      </c>
    </row>
    <row r="82" spans="1:29" x14ac:dyDescent="0.55000000000000004">
      <c r="A82">
        <v>265</v>
      </c>
      <c r="B82">
        <v>4.2486494999999999E-2</v>
      </c>
      <c r="C82" s="8">
        <v>1.2999999999999999E-2</v>
      </c>
      <c r="D82" s="8">
        <v>5.9400000000000001E-2</v>
      </c>
      <c r="E82">
        <v>0.121153894</v>
      </c>
      <c r="F82">
        <v>0.18825934799999999</v>
      </c>
      <c r="G82">
        <v>0.264291736</v>
      </c>
      <c r="H82">
        <v>0.33359233399999999</v>
      </c>
      <c r="I82">
        <v>0.40638200000000002</v>
      </c>
      <c r="J82">
        <v>0.56262614200000005</v>
      </c>
      <c r="K82">
        <v>0.92968674500000004</v>
      </c>
      <c r="L82">
        <v>1.554625642</v>
      </c>
      <c r="R82">
        <v>1.019871779</v>
      </c>
      <c r="S82">
        <v>0.44838870199999997</v>
      </c>
      <c r="T82">
        <v>0.20741730899999999</v>
      </c>
      <c r="U82" s="8">
        <v>9.9500000000000005E-2</v>
      </c>
      <c r="V82" s="8">
        <v>4.9200000000000001E-2</v>
      </c>
      <c r="W82" s="8">
        <v>2.5899999999999999E-2</v>
      </c>
      <c r="X82">
        <v>3.9936274305058399</v>
      </c>
      <c r="Y82">
        <v>3.99457360053538</v>
      </c>
      <c r="Z82">
        <v>3.9893701455626802</v>
      </c>
      <c r="AA82">
        <v>3.98780999989282</v>
      </c>
      <c r="AB82">
        <v>3.97344868094503</v>
      </c>
      <c r="AC82">
        <v>3.7406301961863102</v>
      </c>
    </row>
    <row r="83" spans="1:29" x14ac:dyDescent="0.55000000000000004">
      <c r="A83">
        <v>266</v>
      </c>
      <c r="B83" s="8">
        <v>4.2200000000000001E-2</v>
      </c>
      <c r="C83" s="8">
        <v>1.2699999999999999E-2</v>
      </c>
      <c r="D83" s="8">
        <v>5.6399999999999999E-2</v>
      </c>
      <c r="E83">
        <v>0.115546415</v>
      </c>
      <c r="F83">
        <v>0.17911020499999999</v>
      </c>
      <c r="G83">
        <v>0.25209147599999998</v>
      </c>
      <c r="H83">
        <v>0.31765215000000002</v>
      </c>
      <c r="I83">
        <v>0.38645044099999998</v>
      </c>
      <c r="J83">
        <v>0.53565553799999999</v>
      </c>
      <c r="K83">
        <v>0.88249482499999998</v>
      </c>
      <c r="L83">
        <v>1.4636373199999999</v>
      </c>
      <c r="R83">
        <v>0.96757406199999996</v>
      </c>
      <c r="S83">
        <v>0.42638372699999999</v>
      </c>
      <c r="T83">
        <v>0.197275267</v>
      </c>
      <c r="U83" s="8">
        <v>9.5200000000000007E-2</v>
      </c>
      <c r="V83">
        <v>4.6882249000000001E-2</v>
      </c>
      <c r="W83" s="8">
        <v>2.47E-2</v>
      </c>
      <c r="X83">
        <v>3.9936274305058399</v>
      </c>
      <c r="Y83">
        <v>3.99457360053538</v>
      </c>
      <c r="Z83">
        <v>3.9893701455626802</v>
      </c>
      <c r="AA83">
        <v>3.98780999989282</v>
      </c>
      <c r="AB83">
        <v>3.97344868094503</v>
      </c>
      <c r="AC83">
        <v>3.6122834218629598</v>
      </c>
    </row>
    <row r="84" spans="1:29" x14ac:dyDescent="0.55000000000000004">
      <c r="A84">
        <v>267</v>
      </c>
      <c r="B84" s="8">
        <v>4.2000000000000003E-2</v>
      </c>
      <c r="C84" s="8">
        <v>1.2E-2</v>
      </c>
      <c r="D84" s="8">
        <v>5.4199999999999998E-2</v>
      </c>
      <c r="E84">
        <v>0.11114782600000001</v>
      </c>
      <c r="F84">
        <v>0.17199910400000001</v>
      </c>
      <c r="G84">
        <v>0.24240895800000001</v>
      </c>
      <c r="H84">
        <v>0.30464566100000001</v>
      </c>
      <c r="I84">
        <v>0.36981256600000001</v>
      </c>
      <c r="J84">
        <v>0.51290488999999995</v>
      </c>
      <c r="K84">
        <v>0.84496267400000002</v>
      </c>
      <c r="L84">
        <v>1.395350321</v>
      </c>
      <c r="R84">
        <v>0.92403759600000002</v>
      </c>
      <c r="S84">
        <v>0.40890336300000002</v>
      </c>
      <c r="T84">
        <v>0.18938085199999999</v>
      </c>
      <c r="U84" s="8">
        <v>9.1499999999999998E-2</v>
      </c>
      <c r="V84" s="8">
        <v>4.5199999999999997E-2</v>
      </c>
      <c r="W84" s="8">
        <v>2.3800000000000002E-2</v>
      </c>
      <c r="X84">
        <v>3.9936274305058399</v>
      </c>
      <c r="Y84">
        <v>3.99457360053538</v>
      </c>
      <c r="Z84">
        <v>3.9893701455626802</v>
      </c>
      <c r="AA84">
        <v>3.98780999989282</v>
      </c>
      <c r="AB84">
        <v>3.7261459187883998</v>
      </c>
      <c r="AC84">
        <v>3.9406120249633401</v>
      </c>
    </row>
    <row r="85" spans="1:29" x14ac:dyDescent="0.55000000000000004">
      <c r="A85">
        <v>268</v>
      </c>
      <c r="B85" s="8">
        <v>4.2000000000000003E-2</v>
      </c>
      <c r="C85">
        <v>1.1236861000000001E-2</v>
      </c>
      <c r="D85" s="8">
        <v>5.2400000000000002E-2</v>
      </c>
      <c r="E85">
        <v>0.107263755</v>
      </c>
      <c r="F85">
        <v>0.16663246700000001</v>
      </c>
      <c r="G85">
        <v>0.234002289</v>
      </c>
      <c r="H85">
        <v>0.29419408800000002</v>
      </c>
      <c r="I85">
        <v>0.35692938699999999</v>
      </c>
      <c r="J85">
        <v>0.49388096500000001</v>
      </c>
      <c r="K85">
        <v>0.81398728899999995</v>
      </c>
      <c r="L85">
        <v>1.341129418</v>
      </c>
      <c r="R85">
        <v>0.88841671600000005</v>
      </c>
      <c r="S85">
        <v>0.39437694499999998</v>
      </c>
      <c r="T85">
        <v>0.18334424199999999</v>
      </c>
      <c r="U85" s="8">
        <v>8.8300000000000003E-2</v>
      </c>
      <c r="V85" s="8">
        <v>4.3700000000000003E-2</v>
      </c>
      <c r="W85" s="8">
        <v>2.2800000000000001E-2</v>
      </c>
      <c r="X85">
        <v>3.9936274305058399</v>
      </c>
      <c r="Y85">
        <v>3.99457360053538</v>
      </c>
      <c r="Z85">
        <v>3.9893701455626802</v>
      </c>
      <c r="AA85">
        <v>3.98780999989282</v>
      </c>
      <c r="AB85">
        <v>3.15985866023061</v>
      </c>
      <c r="AC85">
        <v>3.7040218006491101</v>
      </c>
    </row>
    <row r="86" spans="1:29" x14ac:dyDescent="0.55000000000000004">
      <c r="A86">
        <v>269</v>
      </c>
      <c r="B86" s="8">
        <v>4.1500000000000002E-2</v>
      </c>
      <c r="C86" s="8">
        <v>1.1599999999999999E-2</v>
      </c>
      <c r="D86" s="8">
        <v>5.16E-2</v>
      </c>
      <c r="E86">
        <v>0.10552824199999999</v>
      </c>
      <c r="F86">
        <v>0.16286039199999999</v>
      </c>
      <c r="G86">
        <v>0.22816460199999999</v>
      </c>
      <c r="H86">
        <v>0.28709156699999999</v>
      </c>
      <c r="I86">
        <v>0.34759930300000003</v>
      </c>
      <c r="J86">
        <v>0.479583869</v>
      </c>
      <c r="K86">
        <v>0.78720945200000003</v>
      </c>
      <c r="L86">
        <v>1.2891481520000001</v>
      </c>
      <c r="R86">
        <v>0.85963667600000004</v>
      </c>
      <c r="S86">
        <v>0.383124042</v>
      </c>
      <c r="T86">
        <v>0.17892386299999999</v>
      </c>
      <c r="U86" s="8">
        <v>8.6499999999999994E-2</v>
      </c>
      <c r="V86" s="8">
        <v>4.2900000000000001E-2</v>
      </c>
      <c r="W86" s="8">
        <v>2.2499999999999999E-2</v>
      </c>
      <c r="X86">
        <v>3.9936274305058399</v>
      </c>
      <c r="Y86">
        <v>3.99457360053538</v>
      </c>
      <c r="Z86">
        <v>3.9893701455626802</v>
      </c>
      <c r="AA86">
        <v>3.98780999989282</v>
      </c>
      <c r="AB86">
        <v>2.9741598932786202</v>
      </c>
      <c r="AC86">
        <v>3.2168360867593599</v>
      </c>
    </row>
    <row r="87" spans="1:29" x14ac:dyDescent="0.55000000000000004">
      <c r="A87">
        <v>270</v>
      </c>
      <c r="B87" s="8">
        <v>4.1399999999999999E-2</v>
      </c>
      <c r="C87" s="8">
        <v>1.18E-2</v>
      </c>
      <c r="D87" s="8">
        <v>5.11E-2</v>
      </c>
      <c r="E87">
        <v>0.103928351</v>
      </c>
      <c r="F87">
        <v>0.15972468000000001</v>
      </c>
      <c r="G87">
        <v>0.224235463</v>
      </c>
      <c r="H87">
        <v>0.28204964799999999</v>
      </c>
      <c r="I87">
        <v>0.340648377</v>
      </c>
      <c r="J87">
        <v>0.46829699600000002</v>
      </c>
      <c r="K87">
        <v>0.76941499700000004</v>
      </c>
      <c r="L87">
        <v>1.2512424099999999</v>
      </c>
      <c r="R87">
        <v>0.839605877</v>
      </c>
      <c r="S87">
        <v>0.37516476500000001</v>
      </c>
      <c r="T87">
        <v>0.17563237600000001</v>
      </c>
      <c r="U87">
        <v>8.5548350999999995E-2</v>
      </c>
      <c r="V87" s="8">
        <v>4.2500000000000003E-2</v>
      </c>
      <c r="W87" s="8">
        <v>2.2100000000000002E-2</v>
      </c>
      <c r="X87">
        <v>3.9936274305058399</v>
      </c>
      <c r="Y87">
        <v>3.99457360053538</v>
      </c>
      <c r="Z87">
        <v>3.9893701455626802</v>
      </c>
      <c r="AA87">
        <v>3.98780999989282</v>
      </c>
      <c r="AB87">
        <v>2.9617358586536402</v>
      </c>
      <c r="AC87">
        <v>3.04511964049785</v>
      </c>
    </row>
    <row r="88" spans="1:29" x14ac:dyDescent="0.55000000000000004">
      <c r="A88">
        <v>271</v>
      </c>
      <c r="B88" s="8">
        <v>4.1300000000000003E-2</v>
      </c>
      <c r="C88">
        <v>1.1672099999999999E-2</v>
      </c>
      <c r="D88" s="8">
        <v>5.0799999999999998E-2</v>
      </c>
      <c r="E88">
        <v>0.103058741</v>
      </c>
      <c r="F88">
        <v>0.158157046</v>
      </c>
      <c r="G88">
        <v>0.22207511099999999</v>
      </c>
      <c r="H88">
        <v>0.27824901899999999</v>
      </c>
      <c r="I88">
        <v>0.33619545299999998</v>
      </c>
      <c r="J88">
        <v>0.46111932900000002</v>
      </c>
      <c r="K88">
        <v>0.75475590599999998</v>
      </c>
      <c r="L88">
        <v>1.226890805</v>
      </c>
      <c r="R88">
        <v>0.82455533000000003</v>
      </c>
      <c r="S88">
        <v>0.37041036799999999</v>
      </c>
      <c r="T88">
        <v>0.1736106</v>
      </c>
      <c r="U88" s="8">
        <v>8.4599999999999995E-2</v>
      </c>
      <c r="V88" s="8">
        <v>4.2099999999999999E-2</v>
      </c>
      <c r="W88" s="8">
        <v>2.2100000000000002E-2</v>
      </c>
      <c r="X88">
        <v>3.9936274305058399</v>
      </c>
      <c r="Y88">
        <v>3.99457360053538</v>
      </c>
      <c r="Z88">
        <v>3.9893701455626802</v>
      </c>
      <c r="AA88">
        <v>3.98780999989282</v>
      </c>
      <c r="AB88">
        <v>2.8918122187747102</v>
      </c>
      <c r="AC88">
        <v>2.7570168676731401</v>
      </c>
    </row>
    <row r="89" spans="1:29" x14ac:dyDescent="0.55000000000000004">
      <c r="A89">
        <v>272</v>
      </c>
      <c r="B89" s="8">
        <v>4.1399999999999999E-2</v>
      </c>
      <c r="C89" s="8">
        <v>1.15E-2</v>
      </c>
      <c r="D89">
        <v>5.0730144999999997E-2</v>
      </c>
      <c r="E89">
        <v>0.102725487</v>
      </c>
      <c r="F89">
        <v>0.15782601700000001</v>
      </c>
      <c r="G89">
        <v>0.22148221400000001</v>
      </c>
      <c r="H89">
        <v>0.27573713</v>
      </c>
      <c r="I89">
        <v>0.33343177899999998</v>
      </c>
      <c r="J89">
        <v>0.45679171299999999</v>
      </c>
      <c r="K89">
        <v>0.74307076299999997</v>
      </c>
      <c r="L89">
        <v>1.2027975</v>
      </c>
      <c r="R89">
        <v>0.809492196</v>
      </c>
      <c r="S89">
        <v>0.36771900200000002</v>
      </c>
      <c r="T89">
        <v>0.173039375</v>
      </c>
      <c r="U89">
        <v>8.4492952999999996E-2</v>
      </c>
      <c r="V89" s="8">
        <v>4.2000000000000003E-2</v>
      </c>
      <c r="W89" s="8">
        <v>2.1899999999999999E-2</v>
      </c>
      <c r="X89">
        <v>3.9936274305058399</v>
      </c>
      <c r="Y89">
        <v>3.99457360053538</v>
      </c>
      <c r="Z89">
        <v>3.9893701455626802</v>
      </c>
      <c r="AA89">
        <v>3.98780999989282</v>
      </c>
      <c r="AB89">
        <v>3.06007041206214</v>
      </c>
      <c r="AC89">
        <v>2.9815872591614698</v>
      </c>
    </row>
    <row r="90" spans="1:29" x14ac:dyDescent="0.55000000000000004">
      <c r="A90">
        <v>273</v>
      </c>
      <c r="B90" s="8">
        <v>4.1700000000000001E-2</v>
      </c>
      <c r="C90" s="8">
        <v>1.1599999999999999E-2</v>
      </c>
      <c r="D90">
        <v>5.0829353000000001E-2</v>
      </c>
      <c r="E90">
        <v>0.102892083</v>
      </c>
      <c r="F90">
        <v>0.15838548599999999</v>
      </c>
      <c r="G90">
        <v>0.221071448</v>
      </c>
      <c r="H90">
        <v>0.27609004700000001</v>
      </c>
      <c r="I90">
        <v>0.332792635</v>
      </c>
      <c r="J90">
        <v>0.45501649</v>
      </c>
      <c r="K90">
        <v>0.73680174099999995</v>
      </c>
      <c r="L90">
        <v>1.1841581779999999</v>
      </c>
      <c r="R90">
        <v>0.80216852699999996</v>
      </c>
      <c r="S90">
        <v>0.36621709099999999</v>
      </c>
      <c r="T90">
        <v>0.17278903300000001</v>
      </c>
      <c r="U90" s="8">
        <v>8.4400000000000003E-2</v>
      </c>
      <c r="V90" s="8">
        <v>4.19E-2</v>
      </c>
      <c r="W90" s="8">
        <v>2.1899999999999999E-2</v>
      </c>
      <c r="X90">
        <v>3.9936274305058399</v>
      </c>
      <c r="Y90">
        <v>3.99457360053538</v>
      </c>
      <c r="Z90">
        <v>3.9893701455626802</v>
      </c>
      <c r="AA90">
        <v>3.98780999989282</v>
      </c>
      <c r="AB90">
        <v>2.8523255548285702</v>
      </c>
      <c r="AC90">
        <v>2.6609818817668698</v>
      </c>
    </row>
    <row r="91" spans="1:29" x14ac:dyDescent="0.55000000000000004">
      <c r="A91">
        <v>274</v>
      </c>
      <c r="B91" s="8">
        <v>4.1799999999999997E-2</v>
      </c>
      <c r="C91">
        <v>1.1479045E-2</v>
      </c>
      <c r="D91" s="8">
        <v>5.0799999999999998E-2</v>
      </c>
      <c r="E91">
        <v>0.104014125</v>
      </c>
      <c r="F91">
        <v>0.15913962700000001</v>
      </c>
      <c r="G91">
        <v>0.222148701</v>
      </c>
      <c r="H91">
        <v>0.27641341600000002</v>
      </c>
      <c r="I91">
        <v>0.33338937699999999</v>
      </c>
      <c r="J91">
        <v>0.454903061</v>
      </c>
      <c r="K91">
        <v>0.73329974899999995</v>
      </c>
      <c r="L91">
        <v>1.169192335</v>
      </c>
      <c r="R91">
        <v>0.79925509900000002</v>
      </c>
      <c r="S91">
        <v>0.365923893</v>
      </c>
      <c r="T91">
        <v>0.17406667000000001</v>
      </c>
      <c r="U91" s="8">
        <v>8.5000000000000006E-2</v>
      </c>
      <c r="V91" s="8">
        <v>4.2099999999999999E-2</v>
      </c>
      <c r="W91" s="8">
        <v>2.2200000000000001E-2</v>
      </c>
      <c r="X91">
        <v>3.9936274305058399</v>
      </c>
      <c r="Y91">
        <v>3.99457360053538</v>
      </c>
      <c r="Z91">
        <v>3.9893701455626802</v>
      </c>
      <c r="AA91">
        <v>3.98780999989282</v>
      </c>
      <c r="AB91">
        <v>2.5841279463052902</v>
      </c>
      <c r="AC91">
        <v>2.4859434740733102</v>
      </c>
    </row>
    <row r="92" spans="1:29" x14ac:dyDescent="0.55000000000000004">
      <c r="A92">
        <v>275</v>
      </c>
      <c r="B92" s="8">
        <v>4.1799999999999997E-2</v>
      </c>
      <c r="C92" s="8">
        <v>1.18E-2</v>
      </c>
      <c r="D92" s="8">
        <v>5.1799999999999999E-2</v>
      </c>
      <c r="E92">
        <v>0.105342222</v>
      </c>
      <c r="F92">
        <v>0.16155172100000001</v>
      </c>
      <c r="G92">
        <v>0.224326794</v>
      </c>
      <c r="H92">
        <v>0.27871853400000002</v>
      </c>
      <c r="I92">
        <v>0.335214609</v>
      </c>
      <c r="J92">
        <v>0.45680816299999999</v>
      </c>
      <c r="K92">
        <v>0.73434855099999996</v>
      </c>
      <c r="L92">
        <v>1.1701544420000001</v>
      </c>
      <c r="R92">
        <v>0.79896409700000004</v>
      </c>
      <c r="S92">
        <v>0.369413873</v>
      </c>
      <c r="T92">
        <v>0.17595920400000001</v>
      </c>
      <c r="U92" s="8">
        <v>8.6099999999999996E-2</v>
      </c>
      <c r="V92" s="8">
        <v>4.2500000000000003E-2</v>
      </c>
      <c r="W92" s="8">
        <v>2.18E-2</v>
      </c>
      <c r="X92">
        <v>3.9936274305058399</v>
      </c>
      <c r="Y92">
        <v>3.99457360053538</v>
      </c>
      <c r="Z92">
        <v>3.9893701455626802</v>
      </c>
      <c r="AA92">
        <v>3.98780999989282</v>
      </c>
      <c r="AB92">
        <v>2.4432114893433101</v>
      </c>
      <c r="AC92">
        <v>2.4707768522297302</v>
      </c>
    </row>
    <row r="93" spans="1:29" x14ac:dyDescent="0.55000000000000004">
      <c r="A93">
        <v>276</v>
      </c>
      <c r="B93" s="8">
        <v>4.1700000000000001E-2</v>
      </c>
      <c r="C93" s="8">
        <v>1.18E-2</v>
      </c>
      <c r="D93" s="8">
        <v>5.2999999999999999E-2</v>
      </c>
      <c r="E93">
        <v>0.107103436</v>
      </c>
      <c r="F93">
        <v>0.163530394</v>
      </c>
      <c r="G93">
        <v>0.226417796</v>
      </c>
      <c r="H93">
        <v>0.28184229799999999</v>
      </c>
      <c r="I93">
        <v>0.338858241</v>
      </c>
      <c r="J93">
        <v>0.45950068799999999</v>
      </c>
      <c r="K93">
        <v>0.73605725</v>
      </c>
      <c r="L93">
        <v>1.1633541549999999</v>
      </c>
      <c r="R93">
        <v>0.80372313500000003</v>
      </c>
      <c r="S93">
        <v>0.372305308</v>
      </c>
      <c r="T93">
        <v>0.17856907</v>
      </c>
      <c r="U93" s="8">
        <v>8.8300000000000003E-2</v>
      </c>
      <c r="V93" s="8">
        <v>4.3999999999999997E-2</v>
      </c>
      <c r="W93" s="8">
        <v>2.2700000000000001E-2</v>
      </c>
      <c r="X93">
        <v>3.9936274305058399</v>
      </c>
      <c r="Y93">
        <v>3.99457360053538</v>
      </c>
      <c r="Z93">
        <v>3.9893701455626802</v>
      </c>
      <c r="AA93">
        <v>3.98780999989282</v>
      </c>
      <c r="AB93">
        <v>2.35240996529574</v>
      </c>
      <c r="AC93">
        <v>2.4151808715707599</v>
      </c>
    </row>
    <row r="94" spans="1:29" x14ac:dyDescent="0.55000000000000004">
      <c r="A94">
        <v>277</v>
      </c>
      <c r="B94" s="8">
        <v>4.2000000000000003E-2</v>
      </c>
      <c r="C94">
        <v>1.2277933E-2</v>
      </c>
      <c r="D94" s="8">
        <v>5.3600000000000002E-2</v>
      </c>
      <c r="E94">
        <v>0.10923805</v>
      </c>
      <c r="F94">
        <v>0.16604707799999999</v>
      </c>
      <c r="G94">
        <v>0.230177669</v>
      </c>
      <c r="H94">
        <v>0.28614482600000002</v>
      </c>
      <c r="I94">
        <v>0.34236060099999999</v>
      </c>
      <c r="J94">
        <v>0.46416195799999999</v>
      </c>
      <c r="K94">
        <v>0.74286189400000002</v>
      </c>
      <c r="L94">
        <v>1.1648329639999999</v>
      </c>
      <c r="R94">
        <v>0.80714848500000003</v>
      </c>
      <c r="S94">
        <v>0.37657266299999997</v>
      </c>
      <c r="T94">
        <v>0.18101409800000001</v>
      </c>
      <c r="U94" s="8">
        <v>8.9200000000000002E-2</v>
      </c>
      <c r="V94" s="8">
        <v>4.4400000000000002E-2</v>
      </c>
      <c r="W94" s="8">
        <v>2.2700000000000001E-2</v>
      </c>
      <c r="X94">
        <v>3.9936274305058399</v>
      </c>
      <c r="Y94">
        <v>3.99457360053538</v>
      </c>
      <c r="Z94">
        <v>3.9893701455626802</v>
      </c>
      <c r="AA94">
        <v>3.98780999989282</v>
      </c>
      <c r="AB94">
        <v>2.2740150711740199</v>
      </c>
      <c r="AC94">
        <v>2.3584599575982899</v>
      </c>
    </row>
    <row r="95" spans="1:29" x14ac:dyDescent="0.55000000000000004">
      <c r="A95">
        <v>278</v>
      </c>
      <c r="B95">
        <v>4.2462241999999997E-2</v>
      </c>
      <c r="C95" s="8">
        <v>1.24E-2</v>
      </c>
      <c r="D95" s="8">
        <v>5.4699999999999999E-2</v>
      </c>
      <c r="E95">
        <v>0.111615826</v>
      </c>
      <c r="F95">
        <v>0.16858374800000001</v>
      </c>
      <c r="G95">
        <v>0.23414986300000001</v>
      </c>
      <c r="H95">
        <v>0.29096318900000001</v>
      </c>
      <c r="I95">
        <v>0.34761528000000003</v>
      </c>
      <c r="J95">
        <v>0.470774584</v>
      </c>
      <c r="K95">
        <v>0.748779325</v>
      </c>
      <c r="L95">
        <v>1.175535628</v>
      </c>
      <c r="R95">
        <v>0.81581463700000001</v>
      </c>
      <c r="S95">
        <v>0.381387276</v>
      </c>
      <c r="T95">
        <v>0.18386586899999999</v>
      </c>
      <c r="U95" s="8">
        <v>9.0800000000000006E-2</v>
      </c>
      <c r="V95" s="8">
        <v>4.53E-2</v>
      </c>
      <c r="W95" s="8">
        <v>2.3E-2</v>
      </c>
      <c r="X95">
        <v>3.9936274305058399</v>
      </c>
      <c r="Y95">
        <v>3.99457360053538</v>
      </c>
      <c r="Z95">
        <v>3.9893701455626802</v>
      </c>
      <c r="AA95">
        <v>3.98780999989282</v>
      </c>
      <c r="AB95">
        <v>2.2042247506170298</v>
      </c>
      <c r="AC95">
        <v>2.2775944253162601</v>
      </c>
    </row>
    <row r="96" spans="1:29" x14ac:dyDescent="0.55000000000000004">
      <c r="A96">
        <v>279</v>
      </c>
      <c r="B96">
        <v>4.2496460999999999E-2</v>
      </c>
      <c r="C96">
        <v>1.2173708E-2</v>
      </c>
      <c r="D96" s="8">
        <v>5.6399999999999999E-2</v>
      </c>
      <c r="E96">
        <v>0.113841755</v>
      </c>
      <c r="F96">
        <v>0.17221734999999999</v>
      </c>
      <c r="G96">
        <v>0.237896204</v>
      </c>
      <c r="H96">
        <v>0.29665177799999998</v>
      </c>
      <c r="I96">
        <v>0.35461521699999998</v>
      </c>
      <c r="J96">
        <v>0.47742383999999999</v>
      </c>
      <c r="K96">
        <v>0.75881748500000001</v>
      </c>
      <c r="L96">
        <v>1.1812564830000001</v>
      </c>
      <c r="R96">
        <v>0.82212185400000004</v>
      </c>
      <c r="S96">
        <v>0.38758719000000003</v>
      </c>
      <c r="T96">
        <v>0.18791650600000001</v>
      </c>
      <c r="U96" s="8">
        <v>9.3399999999999997E-2</v>
      </c>
      <c r="V96" s="8">
        <v>4.6699999999999998E-2</v>
      </c>
      <c r="W96" s="8">
        <v>2.35E-2</v>
      </c>
      <c r="X96">
        <v>3.9936274305058399</v>
      </c>
      <c r="Y96">
        <v>3.99457360053538</v>
      </c>
      <c r="Z96">
        <v>3.9893701455626802</v>
      </c>
      <c r="AA96">
        <v>3.98780999989282</v>
      </c>
      <c r="AB96">
        <v>2.1867261460410101</v>
      </c>
      <c r="AC96">
        <v>2.2216648686938201</v>
      </c>
    </row>
    <row r="97" spans="1:29" x14ac:dyDescent="0.55000000000000004">
      <c r="A97">
        <v>280</v>
      </c>
      <c r="B97" s="8">
        <v>4.2599999999999999E-2</v>
      </c>
      <c r="C97" s="8">
        <v>1.2999999999999999E-2</v>
      </c>
      <c r="D97">
        <v>5.8034682999999997E-2</v>
      </c>
      <c r="E97">
        <v>0.11677894699999999</v>
      </c>
      <c r="F97">
        <v>0.17644105299999999</v>
      </c>
      <c r="G97">
        <v>0.243201114</v>
      </c>
      <c r="H97">
        <v>0.301974619</v>
      </c>
      <c r="I97">
        <v>0.36180379600000001</v>
      </c>
      <c r="J97">
        <v>0.48674400899999998</v>
      </c>
      <c r="K97">
        <v>0.76934136099999995</v>
      </c>
      <c r="L97">
        <v>1.2005087459999999</v>
      </c>
      <c r="R97">
        <v>0.834213498</v>
      </c>
      <c r="S97">
        <v>0.39485607099999998</v>
      </c>
      <c r="T97">
        <v>0.192028912</v>
      </c>
      <c r="U97" s="8">
        <v>9.5699999999999993E-2</v>
      </c>
      <c r="V97" s="8">
        <v>4.7399999999999998E-2</v>
      </c>
      <c r="W97" s="8">
        <v>2.4299999999999999E-2</v>
      </c>
      <c r="X97">
        <v>3.9936274305058399</v>
      </c>
      <c r="Y97">
        <v>3.99457360053538</v>
      </c>
      <c r="Z97">
        <v>3.9893701455626802</v>
      </c>
      <c r="AA97">
        <v>3.98780999989282</v>
      </c>
      <c r="AB97">
        <v>2.07275329452396</v>
      </c>
      <c r="AC97">
        <v>2.1583123734132998</v>
      </c>
    </row>
    <row r="98" spans="1:29" x14ac:dyDescent="0.55000000000000004">
      <c r="A98">
        <v>281</v>
      </c>
      <c r="B98" s="8">
        <v>4.2900000000000001E-2</v>
      </c>
      <c r="C98" s="8">
        <v>1.2800000000000001E-2</v>
      </c>
      <c r="D98" s="8">
        <v>5.9299999999999999E-2</v>
      </c>
      <c r="E98">
        <v>0.11887665</v>
      </c>
      <c r="F98">
        <v>0.180504523</v>
      </c>
      <c r="G98">
        <v>0.24834405800000001</v>
      </c>
      <c r="H98">
        <v>0.30804009799999998</v>
      </c>
      <c r="I98">
        <v>0.36790488399999999</v>
      </c>
      <c r="J98">
        <v>0.49500142200000002</v>
      </c>
      <c r="K98">
        <v>0.78042935499999999</v>
      </c>
      <c r="L98">
        <v>1.2137155239999999</v>
      </c>
      <c r="R98">
        <v>0.84513457700000005</v>
      </c>
      <c r="S98">
        <v>0.40284909600000002</v>
      </c>
      <c r="T98">
        <v>0.19668875599999999</v>
      </c>
      <c r="U98" s="8">
        <v>9.7699999999999995E-2</v>
      </c>
      <c r="V98" s="8">
        <v>4.8599999999999997E-2</v>
      </c>
      <c r="W98" s="8">
        <v>2.52E-2</v>
      </c>
      <c r="X98">
        <v>3.9936274305058399</v>
      </c>
      <c r="Y98">
        <v>3.99457360053538</v>
      </c>
      <c r="Z98">
        <v>3.9893701455626802</v>
      </c>
      <c r="AA98">
        <v>3.98780999989282</v>
      </c>
      <c r="AB98">
        <v>1.96965148623127</v>
      </c>
      <c r="AC98">
        <v>2.09665823739331</v>
      </c>
    </row>
    <row r="99" spans="1:29" x14ac:dyDescent="0.55000000000000004">
      <c r="A99">
        <v>282</v>
      </c>
      <c r="B99" s="8">
        <v>4.2999999999999997E-2</v>
      </c>
      <c r="C99" s="8">
        <v>1.34E-2</v>
      </c>
      <c r="D99">
        <v>6.0736624000000003E-2</v>
      </c>
      <c r="E99">
        <v>0.122206415</v>
      </c>
      <c r="F99">
        <v>0.18423041800000001</v>
      </c>
      <c r="G99">
        <v>0.25338858399999997</v>
      </c>
      <c r="H99">
        <v>0.31464465200000002</v>
      </c>
      <c r="I99">
        <v>0.37646753700000002</v>
      </c>
      <c r="J99">
        <v>0.50498110900000004</v>
      </c>
      <c r="K99">
        <v>0.79153788199999997</v>
      </c>
      <c r="L99">
        <v>1.226027084</v>
      </c>
      <c r="R99">
        <v>0.85935303500000004</v>
      </c>
      <c r="S99">
        <v>0.40987142500000001</v>
      </c>
      <c r="T99">
        <v>0.20057567400000001</v>
      </c>
      <c r="U99" s="8">
        <v>9.98E-2</v>
      </c>
      <c r="V99" s="8">
        <v>5.0200000000000002E-2</v>
      </c>
      <c r="W99" s="8">
        <v>2.5899999999999999E-2</v>
      </c>
      <c r="X99">
        <v>3.9936274305058399</v>
      </c>
      <c r="Y99">
        <v>3.99457360053538</v>
      </c>
      <c r="Z99">
        <v>3.9893701455626802</v>
      </c>
      <c r="AA99">
        <v>3.98780999989282</v>
      </c>
      <c r="AB99">
        <v>1.91985694751671</v>
      </c>
      <c r="AC99">
        <v>1.9882314778593799</v>
      </c>
    </row>
    <row r="100" spans="1:29" x14ac:dyDescent="0.55000000000000004">
      <c r="A100">
        <v>283</v>
      </c>
      <c r="B100" s="8">
        <v>4.3099999999999999E-2</v>
      </c>
      <c r="C100">
        <v>1.4064365000000001E-2</v>
      </c>
      <c r="D100" s="8">
        <v>6.25E-2</v>
      </c>
      <c r="E100">
        <v>0.12541175399999999</v>
      </c>
      <c r="F100">
        <v>0.18906587499999999</v>
      </c>
      <c r="G100">
        <v>0.25947414299999999</v>
      </c>
      <c r="H100">
        <v>0.32178454099999998</v>
      </c>
      <c r="I100">
        <v>0.38372112000000003</v>
      </c>
      <c r="J100">
        <v>0.513853907</v>
      </c>
      <c r="K100">
        <v>0.808521728</v>
      </c>
      <c r="L100">
        <v>1.2453507880000001</v>
      </c>
      <c r="R100">
        <v>0.87111493200000001</v>
      </c>
      <c r="S100">
        <v>0.41824028000000002</v>
      </c>
      <c r="T100">
        <v>0.20550626999999999</v>
      </c>
      <c r="U100">
        <v>0.102286133</v>
      </c>
      <c r="V100" s="8">
        <v>5.1200000000000002E-2</v>
      </c>
      <c r="W100" s="8">
        <v>2.58E-2</v>
      </c>
      <c r="X100">
        <v>3.9936274305058399</v>
      </c>
      <c r="Y100">
        <v>3.99457360053538</v>
      </c>
      <c r="Z100">
        <v>3.9893701455626802</v>
      </c>
      <c r="AA100">
        <v>3.98780999989282</v>
      </c>
      <c r="AB100">
        <v>1.79498036774033</v>
      </c>
      <c r="AC100">
        <v>1.93323262524563</v>
      </c>
    </row>
    <row r="101" spans="1:29" x14ac:dyDescent="0.55000000000000004">
      <c r="A101">
        <v>284</v>
      </c>
      <c r="B101" s="8">
        <v>4.36E-2</v>
      </c>
      <c r="C101" s="8">
        <v>1.37E-2</v>
      </c>
      <c r="D101" s="8">
        <v>6.3899999999999998E-2</v>
      </c>
      <c r="E101">
        <v>0.12855104000000001</v>
      </c>
      <c r="F101">
        <v>0.19326073099999999</v>
      </c>
      <c r="G101">
        <v>0.26483089599999998</v>
      </c>
      <c r="H101">
        <v>0.32784207799999998</v>
      </c>
      <c r="I101">
        <v>0.39266381700000003</v>
      </c>
      <c r="J101">
        <v>0.52592404299999995</v>
      </c>
      <c r="K101">
        <v>0.82146147300000005</v>
      </c>
      <c r="L101">
        <v>1.2617343350000001</v>
      </c>
      <c r="R101">
        <v>0.88606403</v>
      </c>
      <c r="S101">
        <v>0.42854123700000002</v>
      </c>
      <c r="T101">
        <v>0.20955158400000001</v>
      </c>
      <c r="U101">
        <v>0.104752893</v>
      </c>
      <c r="V101" s="8">
        <v>5.1900000000000002E-2</v>
      </c>
      <c r="W101" s="8">
        <v>2.6800000000000001E-2</v>
      </c>
      <c r="X101">
        <v>3.9936274305058399</v>
      </c>
      <c r="Y101">
        <v>3.99457360053538</v>
      </c>
      <c r="Z101">
        <v>3.9893701455626802</v>
      </c>
      <c r="AA101">
        <v>3.98780999989282</v>
      </c>
      <c r="AB101">
        <v>1.7461139160283501</v>
      </c>
      <c r="AC101">
        <v>1.9108752573536001</v>
      </c>
    </row>
    <row r="102" spans="1:29" x14ac:dyDescent="0.55000000000000004">
      <c r="A102">
        <v>285</v>
      </c>
      <c r="B102" s="8">
        <v>4.4200000000000003E-2</v>
      </c>
      <c r="C102" s="8">
        <v>1.37E-2</v>
      </c>
      <c r="D102" s="8">
        <v>6.5199999999999994E-2</v>
      </c>
      <c r="E102">
        <v>0.131354638</v>
      </c>
      <c r="F102">
        <v>0.19823595199999999</v>
      </c>
      <c r="G102">
        <v>0.27048359900000002</v>
      </c>
      <c r="H102">
        <v>0.33625547300000003</v>
      </c>
      <c r="I102">
        <v>0.40069533000000002</v>
      </c>
      <c r="J102">
        <v>0.53583175100000002</v>
      </c>
      <c r="K102">
        <v>0.83341229699999997</v>
      </c>
      <c r="L102">
        <v>1.2858555389999999</v>
      </c>
      <c r="R102">
        <v>0.90230470500000004</v>
      </c>
      <c r="S102">
        <v>0.43735138699999998</v>
      </c>
      <c r="T102">
        <v>0.21490505800000001</v>
      </c>
      <c r="U102">
        <v>0.10683255699999999</v>
      </c>
      <c r="V102" s="8">
        <v>5.3600000000000002E-2</v>
      </c>
      <c r="W102" s="8">
        <v>2.75E-2</v>
      </c>
      <c r="X102">
        <v>3.9936274305058399</v>
      </c>
      <c r="Y102">
        <v>3.99457360053538</v>
      </c>
      <c r="Z102">
        <v>3.9893701455626802</v>
      </c>
      <c r="AA102">
        <v>3.98780999989282</v>
      </c>
      <c r="AB102">
        <v>1.6423904684905699</v>
      </c>
      <c r="AC102">
        <v>1.8335459134366201</v>
      </c>
    </row>
    <row r="103" spans="1:29" x14ac:dyDescent="0.55000000000000004">
      <c r="A103">
        <v>286</v>
      </c>
      <c r="B103" s="8">
        <v>4.41E-2</v>
      </c>
      <c r="C103" s="8">
        <v>1.47E-2</v>
      </c>
      <c r="D103" s="8">
        <v>6.7500000000000004E-2</v>
      </c>
      <c r="E103">
        <v>0.135045944</v>
      </c>
      <c r="F103">
        <v>0.203316102</v>
      </c>
      <c r="G103">
        <v>0.27742672200000001</v>
      </c>
      <c r="H103">
        <v>0.34374277600000003</v>
      </c>
      <c r="I103">
        <v>0.410401601</v>
      </c>
      <c r="J103">
        <v>0.54890219699999998</v>
      </c>
      <c r="K103">
        <v>0.85250298199999996</v>
      </c>
      <c r="L103">
        <v>1.3042441760000001</v>
      </c>
      <c r="R103">
        <v>0.92268537799999994</v>
      </c>
      <c r="S103">
        <v>0.445800113</v>
      </c>
      <c r="T103">
        <v>0.21999095799999999</v>
      </c>
      <c r="U103">
        <v>0.110550009</v>
      </c>
      <c r="V103" s="8">
        <v>5.5199999999999999E-2</v>
      </c>
      <c r="W103" s="8">
        <v>2.76E-2</v>
      </c>
      <c r="X103">
        <v>3.9936274305058399</v>
      </c>
      <c r="Y103">
        <v>3.99457360053538</v>
      </c>
      <c r="Z103">
        <v>3.9893701455626802</v>
      </c>
      <c r="AA103">
        <v>3.98780999989282</v>
      </c>
      <c r="AB103">
        <v>1.5525029054487101</v>
      </c>
      <c r="AC103">
        <v>1.7807038720688</v>
      </c>
    </row>
    <row r="104" spans="1:29" x14ac:dyDescent="0.55000000000000004">
      <c r="A104">
        <v>287</v>
      </c>
      <c r="B104" s="8">
        <v>4.4900000000000002E-2</v>
      </c>
      <c r="C104" s="8">
        <v>1.41E-2</v>
      </c>
      <c r="D104" s="8">
        <v>6.7900000000000002E-2</v>
      </c>
      <c r="E104">
        <v>0.13793724800000001</v>
      </c>
      <c r="F104">
        <v>0.207372006</v>
      </c>
      <c r="G104">
        <v>0.28216749200000002</v>
      </c>
      <c r="H104">
        <v>0.35079633599999999</v>
      </c>
      <c r="I104">
        <v>0.41727205099999998</v>
      </c>
      <c r="J104">
        <v>0.55844750700000001</v>
      </c>
      <c r="K104">
        <v>0.86233263699999996</v>
      </c>
      <c r="L104">
        <v>1.3298359340000001</v>
      </c>
      <c r="R104">
        <v>0.93677075600000004</v>
      </c>
      <c r="S104">
        <v>0.45324924100000002</v>
      </c>
      <c r="T104">
        <v>0.22439530699999999</v>
      </c>
      <c r="U104">
        <v>0.112065003</v>
      </c>
      <c r="V104" s="8">
        <v>5.5800000000000002E-2</v>
      </c>
      <c r="W104" s="8">
        <v>2.8299999999999999E-2</v>
      </c>
      <c r="X104">
        <v>3.9936274305058399</v>
      </c>
      <c r="Y104">
        <v>3.99457360053538</v>
      </c>
      <c r="Z104">
        <v>3.9893701455626802</v>
      </c>
      <c r="AA104">
        <v>3.98780999989282</v>
      </c>
      <c r="AB104">
        <v>1.4715915454441699</v>
      </c>
      <c r="AC104">
        <v>1.7436449707299799</v>
      </c>
    </row>
    <row r="105" spans="1:29" x14ac:dyDescent="0.55000000000000004">
      <c r="A105">
        <v>288</v>
      </c>
      <c r="B105" s="8">
        <v>4.4999999999999998E-2</v>
      </c>
      <c r="C105" s="8">
        <v>1.4999999999999999E-2</v>
      </c>
      <c r="D105" s="8">
        <v>7.0000000000000007E-2</v>
      </c>
      <c r="E105">
        <v>0.14085449999999999</v>
      </c>
      <c r="F105">
        <v>0.21109091499999999</v>
      </c>
      <c r="G105">
        <v>0.28888967700000001</v>
      </c>
      <c r="H105">
        <v>0.357294899</v>
      </c>
      <c r="I105">
        <v>0.42655352000000002</v>
      </c>
      <c r="J105">
        <v>0.56889277800000004</v>
      </c>
      <c r="K105">
        <v>0.87943355199999995</v>
      </c>
      <c r="L105">
        <v>1.3527744530000001</v>
      </c>
      <c r="R105">
        <v>0.95372541200000005</v>
      </c>
      <c r="S105">
        <v>0.46402087199999997</v>
      </c>
      <c r="T105">
        <v>0.22979935300000001</v>
      </c>
      <c r="U105">
        <v>0.11475635200000001</v>
      </c>
      <c r="V105" s="8">
        <v>5.7299999999999997E-2</v>
      </c>
      <c r="W105" s="8">
        <v>2.9000000000000001E-2</v>
      </c>
      <c r="X105">
        <v>3.9936274305058399</v>
      </c>
      <c r="Y105">
        <v>3.39177747515502</v>
      </c>
      <c r="Z105">
        <v>3.9893701455626802</v>
      </c>
      <c r="AA105">
        <v>3.98780999989282</v>
      </c>
      <c r="AB105">
        <v>1.39898428229255</v>
      </c>
      <c r="AC105">
        <v>1.65754398577482</v>
      </c>
    </row>
    <row r="106" spans="1:29" x14ac:dyDescent="0.55000000000000004">
      <c r="A106">
        <v>289</v>
      </c>
      <c r="B106" s="8">
        <v>4.4999999999999998E-2</v>
      </c>
      <c r="C106" s="8">
        <v>1.54E-2</v>
      </c>
      <c r="D106" s="8">
        <v>7.2099999999999997E-2</v>
      </c>
      <c r="E106">
        <v>0.14448597899999999</v>
      </c>
      <c r="F106">
        <v>0.216119592</v>
      </c>
      <c r="G106">
        <v>0.29395347799999999</v>
      </c>
      <c r="H106">
        <v>0.36572161800000003</v>
      </c>
      <c r="I106">
        <v>0.435763813</v>
      </c>
      <c r="J106">
        <v>0.58068339400000002</v>
      </c>
      <c r="K106">
        <v>0.89527752999999999</v>
      </c>
      <c r="L106">
        <v>1.3733267490000001</v>
      </c>
      <c r="R106">
        <v>0.97075163900000006</v>
      </c>
      <c r="S106">
        <v>0.47338735999999998</v>
      </c>
      <c r="T106">
        <v>0.23487617999999999</v>
      </c>
      <c r="U106">
        <v>0.11755748000000001</v>
      </c>
      <c r="V106" s="8">
        <v>5.9200000000000003E-2</v>
      </c>
      <c r="W106" s="8">
        <v>2.9499999999999998E-2</v>
      </c>
      <c r="X106">
        <v>3.9936274305058399</v>
      </c>
      <c r="Y106">
        <v>2.7989104347824401</v>
      </c>
      <c r="Z106">
        <v>3.9893701455626802</v>
      </c>
      <c r="AA106">
        <v>3.98780999989282</v>
      </c>
      <c r="AB106">
        <v>1.3316299787913799</v>
      </c>
      <c r="AC106">
        <v>1.6084967041536999</v>
      </c>
    </row>
    <row r="107" spans="1:29" x14ac:dyDescent="0.55000000000000004">
      <c r="A107">
        <v>290</v>
      </c>
      <c r="B107" s="8">
        <v>4.5400000000000003E-2</v>
      </c>
      <c r="C107" s="8">
        <v>1.5800000000000002E-2</v>
      </c>
      <c r="D107" s="8">
        <v>7.3300000000000004E-2</v>
      </c>
      <c r="E107">
        <v>0.14768973599999999</v>
      </c>
      <c r="F107">
        <v>0.22043534200000001</v>
      </c>
      <c r="G107">
        <v>0.30048344599999999</v>
      </c>
      <c r="H107">
        <v>0.37246511199999999</v>
      </c>
      <c r="I107">
        <v>0.44371495900000002</v>
      </c>
      <c r="J107">
        <v>0.590645274</v>
      </c>
      <c r="K107">
        <v>0.90900343100000003</v>
      </c>
      <c r="L107">
        <v>1.401858287</v>
      </c>
      <c r="R107">
        <v>0.97340356400000005</v>
      </c>
      <c r="S107">
        <v>0.480467219</v>
      </c>
      <c r="T107">
        <v>0.238218454</v>
      </c>
      <c r="U107">
        <v>0.119205348</v>
      </c>
      <c r="V107" s="8">
        <v>5.9900000000000002E-2</v>
      </c>
      <c r="W107" s="8">
        <v>3.0200000000000001E-2</v>
      </c>
      <c r="X107">
        <v>3.9936274305058399</v>
      </c>
      <c r="Y107">
        <v>2.6070817764985801</v>
      </c>
      <c r="Z107">
        <v>3.9893701455626802</v>
      </c>
      <c r="AA107">
        <v>3.98780999989282</v>
      </c>
      <c r="AB107">
        <v>1.2610252314631001</v>
      </c>
      <c r="AC107">
        <v>1.5714412940350999</v>
      </c>
    </row>
    <row r="108" spans="1:29" x14ac:dyDescent="0.55000000000000004">
      <c r="A108">
        <v>291</v>
      </c>
      <c r="B108" s="8">
        <v>4.65E-2</v>
      </c>
      <c r="C108" s="8">
        <v>1.5599999999999999E-2</v>
      </c>
      <c r="D108" s="8">
        <v>7.4200000000000002E-2</v>
      </c>
      <c r="E108">
        <v>0.148830293</v>
      </c>
      <c r="F108">
        <v>0.22308793699999999</v>
      </c>
      <c r="G108">
        <v>0.30463738899999998</v>
      </c>
      <c r="H108">
        <v>0.37699907100000002</v>
      </c>
      <c r="I108">
        <v>0.44956031800000001</v>
      </c>
      <c r="J108">
        <v>0.59999058699999996</v>
      </c>
      <c r="K108">
        <v>0.92236510100000002</v>
      </c>
      <c r="L108">
        <v>1.4207437329999999</v>
      </c>
      <c r="R108">
        <v>0.9990677</v>
      </c>
      <c r="S108">
        <v>0.488440174</v>
      </c>
      <c r="T108">
        <v>0.24201530199999999</v>
      </c>
      <c r="U108">
        <v>0.121150551</v>
      </c>
      <c r="V108" s="8">
        <v>6.0499999999999998E-2</v>
      </c>
      <c r="W108" s="8">
        <v>0.03</v>
      </c>
      <c r="X108">
        <v>3.9936274305058399</v>
      </c>
      <c r="Y108">
        <v>2.2270085995934501</v>
      </c>
      <c r="Z108">
        <v>3.9893701455626802</v>
      </c>
      <c r="AA108">
        <v>3.98780999989282</v>
      </c>
      <c r="AB108">
        <v>1.20401374012572</v>
      </c>
      <c r="AC108">
        <v>1.5274893712514099</v>
      </c>
    </row>
    <row r="109" spans="1:29" x14ac:dyDescent="0.55000000000000004">
      <c r="A109">
        <v>292</v>
      </c>
      <c r="B109" s="8">
        <v>4.6600000000000003E-2</v>
      </c>
      <c r="C109">
        <v>1.5628886000000002E-2</v>
      </c>
      <c r="D109" s="8">
        <v>7.5600000000000001E-2</v>
      </c>
      <c r="E109">
        <v>0.151886665</v>
      </c>
      <c r="F109">
        <v>0.227461564</v>
      </c>
      <c r="G109">
        <v>0.30909525100000002</v>
      </c>
      <c r="H109">
        <v>0.38412660399999998</v>
      </c>
      <c r="I109">
        <v>0.45874141899999998</v>
      </c>
      <c r="J109">
        <v>0.60817824399999998</v>
      </c>
      <c r="K109">
        <v>0.93725989099999996</v>
      </c>
      <c r="L109">
        <v>1.438272709</v>
      </c>
      <c r="R109">
        <v>1.0102087829999999</v>
      </c>
      <c r="S109">
        <v>0.49631372400000001</v>
      </c>
      <c r="T109">
        <v>0.24615430599999999</v>
      </c>
      <c r="U109">
        <v>0.12271636800000001</v>
      </c>
      <c r="V109">
        <v>6.2002624999999999E-2</v>
      </c>
      <c r="W109" s="8">
        <v>3.15E-2</v>
      </c>
      <c r="X109">
        <v>3.9936274305058399</v>
      </c>
      <c r="Y109">
        <v>2.0024158559641698</v>
      </c>
      <c r="Z109">
        <v>3.9893701455626802</v>
      </c>
      <c r="AA109">
        <v>3.98780999989282</v>
      </c>
      <c r="AB109">
        <v>1.1523344119890799</v>
      </c>
      <c r="AC109">
        <v>1.4904422675956399</v>
      </c>
    </row>
    <row r="110" spans="1:29" x14ac:dyDescent="0.55000000000000004">
      <c r="A110">
        <v>293</v>
      </c>
      <c r="B110" s="8">
        <v>4.7100000000000003E-2</v>
      </c>
      <c r="C110" s="8">
        <v>1.6299999999999999E-2</v>
      </c>
      <c r="D110" s="8">
        <v>7.7200000000000005E-2</v>
      </c>
      <c r="E110">
        <v>0.15456556699999999</v>
      </c>
      <c r="F110">
        <v>0.23042713000000001</v>
      </c>
      <c r="G110">
        <v>0.31476715100000002</v>
      </c>
      <c r="H110">
        <v>0.38978218399999998</v>
      </c>
      <c r="I110">
        <v>0.46465992299999997</v>
      </c>
      <c r="J110">
        <v>0.61560525700000002</v>
      </c>
      <c r="K110">
        <v>0.94996751099999999</v>
      </c>
      <c r="L110">
        <v>1.455562662</v>
      </c>
      <c r="R110">
        <v>1.0265400710000001</v>
      </c>
      <c r="S110">
        <v>0.50329543700000001</v>
      </c>
      <c r="T110">
        <v>0.25032907999999998</v>
      </c>
      <c r="U110">
        <v>0.12463538</v>
      </c>
      <c r="V110" s="8">
        <v>6.2600000000000003E-2</v>
      </c>
      <c r="W110" s="8">
        <v>3.1399999999999997E-2</v>
      </c>
      <c r="X110">
        <v>3.9936274305058399</v>
      </c>
      <c r="Y110">
        <v>1.8222692677041299</v>
      </c>
      <c r="Z110">
        <v>3.9893701455626802</v>
      </c>
      <c r="AA110">
        <v>3.98780999989282</v>
      </c>
      <c r="AB110">
        <v>1.09150910637355</v>
      </c>
      <c r="AC110">
        <v>1.46364356002961</v>
      </c>
    </row>
    <row r="111" spans="1:29" x14ac:dyDescent="0.55000000000000004">
      <c r="A111">
        <v>294</v>
      </c>
      <c r="B111" s="8">
        <v>4.7500000000000001E-2</v>
      </c>
      <c r="C111" s="8">
        <v>1.5800000000000002E-2</v>
      </c>
      <c r="D111" s="8">
        <v>7.7899999999999997E-2</v>
      </c>
      <c r="E111">
        <v>0.15663775799999999</v>
      </c>
      <c r="F111">
        <v>0.233926091</v>
      </c>
      <c r="G111">
        <v>0.317855634</v>
      </c>
      <c r="H111">
        <v>0.395150475</v>
      </c>
      <c r="I111">
        <v>0.46994540499999998</v>
      </c>
      <c r="J111">
        <v>0.623368743</v>
      </c>
      <c r="K111">
        <v>0.95635561400000002</v>
      </c>
      <c r="L111">
        <v>1.4801898120000001</v>
      </c>
      <c r="R111">
        <v>1.038418039</v>
      </c>
      <c r="S111">
        <v>0.51070464599999998</v>
      </c>
      <c r="T111">
        <v>0.25352394299999997</v>
      </c>
      <c r="U111">
        <v>0.126347985</v>
      </c>
      <c r="V111">
        <v>6.3349553000000003E-2</v>
      </c>
      <c r="W111" s="8">
        <v>3.1600000000000003E-2</v>
      </c>
      <c r="X111">
        <v>3.9936274305058399</v>
      </c>
      <c r="Y111">
        <v>1.65760688439427</v>
      </c>
      <c r="Z111">
        <v>3.9893701455626802</v>
      </c>
      <c r="AA111">
        <v>2.7263481138507601</v>
      </c>
      <c r="AB111">
        <v>1.0408381391678401</v>
      </c>
      <c r="AC111">
        <v>1.4414608565662601</v>
      </c>
    </row>
    <row r="112" spans="1:29" x14ac:dyDescent="0.55000000000000004">
      <c r="A112">
        <v>295</v>
      </c>
      <c r="B112" s="8">
        <v>4.7500000000000001E-2</v>
      </c>
      <c r="C112">
        <v>1.649275E-2</v>
      </c>
      <c r="D112" s="8">
        <v>7.9200000000000007E-2</v>
      </c>
      <c r="E112">
        <v>0.15832067599999999</v>
      </c>
      <c r="F112">
        <v>0.236820322</v>
      </c>
      <c r="G112">
        <v>0.320928663</v>
      </c>
      <c r="H112">
        <v>0.398855458</v>
      </c>
      <c r="I112">
        <v>0.47566143300000002</v>
      </c>
      <c r="J112">
        <v>0.63063721299999997</v>
      </c>
      <c r="K112">
        <v>0.96556711100000003</v>
      </c>
      <c r="L112">
        <v>1.488122876</v>
      </c>
      <c r="R112">
        <v>1.045906563</v>
      </c>
      <c r="S112">
        <v>0.51541624699999999</v>
      </c>
      <c r="T112">
        <v>0.25608568799999998</v>
      </c>
      <c r="U112">
        <v>0.12800757500000001</v>
      </c>
      <c r="V112" s="8">
        <v>6.5000000000000002E-2</v>
      </c>
      <c r="W112" s="8">
        <v>3.2899999999999999E-2</v>
      </c>
      <c r="X112">
        <v>3.9936274305058399</v>
      </c>
      <c r="Y112">
        <v>1.50343783875003</v>
      </c>
      <c r="Z112">
        <v>3.9893701455626802</v>
      </c>
      <c r="AA112">
        <v>2.3202430009247998</v>
      </c>
      <c r="AB112">
        <v>0.99497188696972805</v>
      </c>
      <c r="AC112">
        <v>1.4183945117990999</v>
      </c>
    </row>
    <row r="113" spans="1:29" x14ac:dyDescent="0.55000000000000004">
      <c r="A113">
        <v>296</v>
      </c>
      <c r="B113" s="8">
        <v>4.87E-2</v>
      </c>
      <c r="C113" s="8">
        <v>1.5900000000000001E-2</v>
      </c>
      <c r="D113" s="8">
        <v>7.9100000000000004E-2</v>
      </c>
      <c r="E113">
        <v>0.15836435099999999</v>
      </c>
      <c r="F113">
        <v>0.23795047699999999</v>
      </c>
      <c r="G113">
        <v>0.323206296</v>
      </c>
      <c r="H113">
        <v>0.40214107300000002</v>
      </c>
      <c r="I113">
        <v>0.47939535999999999</v>
      </c>
      <c r="J113">
        <v>0.63526643999999999</v>
      </c>
      <c r="K113">
        <v>0.97409844800000001</v>
      </c>
      <c r="L113">
        <v>1.4979782189999999</v>
      </c>
      <c r="R113">
        <v>1.0531986440000001</v>
      </c>
      <c r="S113">
        <v>0.51678001399999995</v>
      </c>
      <c r="T113">
        <v>0.25736309000000002</v>
      </c>
      <c r="U113">
        <v>0.12829000300000001</v>
      </c>
      <c r="V113" s="8">
        <v>6.4299999999999996E-2</v>
      </c>
      <c r="W113" s="8">
        <v>3.27E-2</v>
      </c>
      <c r="X113">
        <v>3.9936274305058399</v>
      </c>
      <c r="Y113">
        <v>1.36926010785965</v>
      </c>
      <c r="Z113">
        <v>3.9893701455626802</v>
      </c>
      <c r="AA113">
        <v>2.0496005854085202</v>
      </c>
      <c r="AB113">
        <v>0.95686264298406798</v>
      </c>
      <c r="AC113">
        <v>1.37554287754649</v>
      </c>
    </row>
    <row r="114" spans="1:29" x14ac:dyDescent="0.55000000000000004">
      <c r="A114">
        <v>297</v>
      </c>
      <c r="B114" s="8">
        <v>4.9000000000000002E-2</v>
      </c>
      <c r="C114" s="8">
        <v>1.61E-2</v>
      </c>
      <c r="D114" s="8">
        <v>7.9600000000000004E-2</v>
      </c>
      <c r="E114">
        <v>0.160141111</v>
      </c>
      <c r="F114">
        <v>0.23888052500000001</v>
      </c>
      <c r="G114">
        <v>0.32486195299999998</v>
      </c>
      <c r="H114">
        <v>0.40257069699999998</v>
      </c>
      <c r="I114">
        <v>0.48119471899999999</v>
      </c>
      <c r="J114">
        <v>0.63787831500000003</v>
      </c>
      <c r="K114">
        <v>0.98057022000000005</v>
      </c>
      <c r="L114">
        <v>1.504584852</v>
      </c>
      <c r="R114">
        <v>1.0553033730000001</v>
      </c>
      <c r="S114">
        <v>0.51923850100000002</v>
      </c>
      <c r="T114">
        <v>0.258252233</v>
      </c>
      <c r="U114">
        <v>0.12893887900000001</v>
      </c>
      <c r="V114" s="8">
        <v>6.4299999999999996E-2</v>
      </c>
      <c r="W114" s="8">
        <v>3.2300000000000002E-2</v>
      </c>
      <c r="X114">
        <v>3.9936274305058399</v>
      </c>
      <c r="Y114">
        <v>1.2472410936223099</v>
      </c>
      <c r="Z114">
        <v>3.9893701455626802</v>
      </c>
      <c r="AA114">
        <v>1.83141361344706</v>
      </c>
      <c r="AB114">
        <v>0.91715610333877096</v>
      </c>
      <c r="AC114">
        <v>1.34675713051847</v>
      </c>
    </row>
    <row r="115" spans="1:29" x14ac:dyDescent="0.55000000000000004">
      <c r="A115">
        <v>298</v>
      </c>
      <c r="B115" s="8">
        <v>4.9000000000000002E-2</v>
      </c>
      <c r="C115" s="8">
        <v>1.66E-2</v>
      </c>
      <c r="D115" s="8">
        <v>7.9600000000000004E-2</v>
      </c>
      <c r="E115">
        <v>0.16023259300000001</v>
      </c>
      <c r="F115">
        <v>0.240690391</v>
      </c>
      <c r="G115">
        <v>0.32619074199999998</v>
      </c>
      <c r="H115">
        <v>0.40478977599999999</v>
      </c>
      <c r="I115">
        <v>0.48247182500000002</v>
      </c>
      <c r="J115">
        <v>0.63934800400000003</v>
      </c>
      <c r="K115">
        <v>0.98017949500000001</v>
      </c>
      <c r="L115">
        <v>1.513484501</v>
      </c>
      <c r="R115">
        <v>1.059401088</v>
      </c>
      <c r="S115">
        <v>0.52118955199999994</v>
      </c>
      <c r="T115">
        <v>0.25980248900000003</v>
      </c>
      <c r="U115">
        <v>0.129490615</v>
      </c>
      <c r="V115" s="8">
        <v>6.5000000000000002E-2</v>
      </c>
      <c r="W115" s="8">
        <v>3.2899999999999999E-2</v>
      </c>
      <c r="X115">
        <v>3.9936274305058399</v>
      </c>
      <c r="Y115">
        <v>1.1387958304271</v>
      </c>
      <c r="Z115">
        <v>3.9893701455626802</v>
      </c>
      <c r="AA115">
        <v>1.6684282510100299</v>
      </c>
      <c r="AB115">
        <v>0.88218193430706104</v>
      </c>
      <c r="AC115">
        <v>1.33739775784144</v>
      </c>
    </row>
    <row r="116" spans="1:29" x14ac:dyDescent="0.55000000000000004">
      <c r="A116">
        <v>299</v>
      </c>
      <c r="B116" s="8">
        <v>4.9700000000000001E-2</v>
      </c>
      <c r="C116" s="8">
        <v>1.6299999999999999E-2</v>
      </c>
      <c r="D116" s="8">
        <v>7.9299999999999995E-2</v>
      </c>
      <c r="E116">
        <v>0.15982909100000001</v>
      </c>
      <c r="F116">
        <v>0.24031397800000001</v>
      </c>
      <c r="G116">
        <v>0.32572093499999999</v>
      </c>
      <c r="H116">
        <v>0.40481044999999999</v>
      </c>
      <c r="I116">
        <v>0.48117923899999998</v>
      </c>
      <c r="J116">
        <v>0.64116970900000003</v>
      </c>
      <c r="K116">
        <v>0.97985451700000004</v>
      </c>
      <c r="L116">
        <v>1.518558506</v>
      </c>
      <c r="R116">
        <v>1.063050493</v>
      </c>
      <c r="S116">
        <v>0.52260738399999995</v>
      </c>
      <c r="T116">
        <v>0.25925806400000001</v>
      </c>
      <c r="U116">
        <v>0.129170752</v>
      </c>
      <c r="V116">
        <v>6.4959740000000002E-2</v>
      </c>
      <c r="W116" s="8">
        <v>3.2500000000000001E-2</v>
      </c>
      <c r="X116">
        <v>3.9936274305058399</v>
      </c>
      <c r="Y116">
        <v>1.03464288537251</v>
      </c>
      <c r="Z116">
        <v>3.0945369816884001</v>
      </c>
      <c r="AA116">
        <v>1.51954340923189</v>
      </c>
      <c r="AB116">
        <v>0.85030649530810898</v>
      </c>
      <c r="AC116">
        <v>1.3104190634358199</v>
      </c>
    </row>
    <row r="117" spans="1:29" x14ac:dyDescent="0.55000000000000004">
      <c r="A117">
        <v>300</v>
      </c>
      <c r="B117" s="8">
        <v>0.05</v>
      </c>
      <c r="C117" s="8">
        <v>1.6E-2</v>
      </c>
      <c r="D117" s="8">
        <v>7.9600000000000004E-2</v>
      </c>
      <c r="E117">
        <v>0.15970499699999999</v>
      </c>
      <c r="F117">
        <v>0.23931306099999999</v>
      </c>
      <c r="G117">
        <v>0.325626258</v>
      </c>
      <c r="H117">
        <v>0.40380843</v>
      </c>
      <c r="I117">
        <v>0.48016661300000002</v>
      </c>
      <c r="J117">
        <v>0.64014469299999999</v>
      </c>
      <c r="K117">
        <v>0.98024316199999995</v>
      </c>
      <c r="L117">
        <v>1.5054893519999999</v>
      </c>
      <c r="R117">
        <v>1.058443526</v>
      </c>
      <c r="S117">
        <v>0.52108999700000003</v>
      </c>
      <c r="T117">
        <v>0.25940004999999999</v>
      </c>
      <c r="U117">
        <v>0.12895184800000001</v>
      </c>
      <c r="V117" s="8">
        <v>6.4500000000000002E-2</v>
      </c>
      <c r="W117" s="8">
        <v>3.2800000000000003E-2</v>
      </c>
      <c r="X117">
        <v>3.9936274305058399</v>
      </c>
      <c r="Y117">
        <v>0.94826579971966196</v>
      </c>
      <c r="Z117">
        <v>2.5579468543567998</v>
      </c>
      <c r="AA117">
        <v>1.40633821216174</v>
      </c>
      <c r="AB117">
        <v>0.81925716275612204</v>
      </c>
      <c r="AC117">
        <v>1.27549346730058</v>
      </c>
    </row>
    <row r="118" spans="1:29" x14ac:dyDescent="0.55000000000000004">
      <c r="A118">
        <v>301</v>
      </c>
      <c r="B118" s="8">
        <v>5.04E-2</v>
      </c>
      <c r="C118" s="8">
        <v>1.61E-2</v>
      </c>
      <c r="D118" s="8">
        <v>7.9000000000000001E-2</v>
      </c>
      <c r="E118">
        <v>0.15900618</v>
      </c>
      <c r="F118">
        <v>0.23778666200000001</v>
      </c>
      <c r="G118">
        <v>0.32286808900000002</v>
      </c>
      <c r="H118">
        <v>0.40107327100000001</v>
      </c>
      <c r="I118">
        <v>0.47879803700000001</v>
      </c>
      <c r="J118">
        <v>0.63626937500000003</v>
      </c>
      <c r="K118">
        <v>0.97596510000000003</v>
      </c>
      <c r="L118">
        <v>1.5077245800000001</v>
      </c>
      <c r="R118">
        <v>1.0524395479999999</v>
      </c>
      <c r="S118">
        <v>0.51833837500000002</v>
      </c>
      <c r="T118">
        <v>0.25740912799999999</v>
      </c>
      <c r="U118">
        <v>0.12823519999999999</v>
      </c>
      <c r="V118" s="8">
        <v>6.4299999999999996E-2</v>
      </c>
      <c r="W118" s="8">
        <v>3.1899999999999998E-2</v>
      </c>
      <c r="X118">
        <v>3.9936274305058399</v>
      </c>
      <c r="Y118">
        <v>0.86778052046864296</v>
      </c>
      <c r="Z118">
        <v>2.2989093049236198</v>
      </c>
      <c r="AA118">
        <v>1.29835212131503</v>
      </c>
      <c r="AB118">
        <v>0.78849149193218004</v>
      </c>
      <c r="AC118">
        <v>1.24848777061043</v>
      </c>
    </row>
    <row r="119" spans="1:29" x14ac:dyDescent="0.55000000000000004">
      <c r="A119">
        <v>302</v>
      </c>
      <c r="B119" s="8">
        <v>5.0799999999999998E-2</v>
      </c>
      <c r="C119" s="8">
        <v>1.5800000000000002E-2</v>
      </c>
      <c r="D119" s="8">
        <v>7.8299999999999995E-2</v>
      </c>
      <c r="E119">
        <v>0.15728104100000001</v>
      </c>
      <c r="F119">
        <v>0.23556591499999999</v>
      </c>
      <c r="G119">
        <v>0.320278534</v>
      </c>
      <c r="H119">
        <v>0.39770302200000002</v>
      </c>
      <c r="I119">
        <v>0.47381097599999999</v>
      </c>
      <c r="J119">
        <v>0.63011804299999996</v>
      </c>
      <c r="K119">
        <v>0.96580602800000004</v>
      </c>
      <c r="L119">
        <v>1.5010406919999999</v>
      </c>
      <c r="R119">
        <v>1.0451636440000001</v>
      </c>
      <c r="S119">
        <v>0.51450093299999999</v>
      </c>
      <c r="T119">
        <v>0.25534234300000003</v>
      </c>
      <c r="U119">
        <v>0.12706528</v>
      </c>
      <c r="V119" s="8">
        <v>6.3600000000000004E-2</v>
      </c>
      <c r="W119">
        <v>3.1777490999999998E-2</v>
      </c>
      <c r="X119">
        <v>3.9936274305058399</v>
      </c>
      <c r="Y119">
        <v>0.79662012590036102</v>
      </c>
      <c r="Z119">
        <v>2.0899215080740601</v>
      </c>
      <c r="AA119">
        <v>1.20513150460414</v>
      </c>
      <c r="AB119">
        <v>0.75989110437651997</v>
      </c>
      <c r="AC119">
        <v>1.2216582538219101</v>
      </c>
    </row>
    <row r="120" spans="1:29" x14ac:dyDescent="0.55000000000000004">
      <c r="A120">
        <v>303</v>
      </c>
      <c r="B120" s="8">
        <v>5.0900000000000001E-2</v>
      </c>
      <c r="C120" s="8">
        <v>1.5599999999999999E-2</v>
      </c>
      <c r="D120" s="8">
        <v>7.7799999999999994E-2</v>
      </c>
      <c r="E120">
        <v>0.156331157</v>
      </c>
      <c r="F120">
        <v>0.232953142</v>
      </c>
      <c r="G120">
        <v>0.31647793000000002</v>
      </c>
      <c r="H120">
        <v>0.39309289800000002</v>
      </c>
      <c r="I120">
        <v>0.46942500599999998</v>
      </c>
      <c r="J120">
        <v>0.62225358799999997</v>
      </c>
      <c r="K120">
        <v>0.95626785199999997</v>
      </c>
      <c r="L120">
        <v>1.4819427940000001</v>
      </c>
      <c r="R120">
        <v>1.0311924729999999</v>
      </c>
      <c r="S120">
        <v>0.50747145699999996</v>
      </c>
      <c r="T120">
        <v>0.25282157599999999</v>
      </c>
      <c r="U120">
        <v>0.12582094999999999</v>
      </c>
      <c r="V120" s="8">
        <v>6.3200000000000006E-2</v>
      </c>
      <c r="W120">
        <v>3.1637598000000003E-2</v>
      </c>
      <c r="X120">
        <v>3.9936274305058399</v>
      </c>
      <c r="Y120">
        <v>0.73031382451540905</v>
      </c>
      <c r="Z120">
        <v>1.90586312313062</v>
      </c>
      <c r="AA120">
        <v>1.1168918042015601</v>
      </c>
      <c r="AB120">
        <v>0.73081845416536295</v>
      </c>
      <c r="AC120">
        <v>1.1954351825389899</v>
      </c>
    </row>
    <row r="121" spans="1:29" x14ac:dyDescent="0.55000000000000004">
      <c r="A121">
        <v>304</v>
      </c>
      <c r="B121" s="8">
        <v>5.1499999999999997E-2</v>
      </c>
      <c r="C121" s="8">
        <v>1.5699999999999999E-2</v>
      </c>
      <c r="D121" s="8">
        <v>7.6200000000000004E-2</v>
      </c>
      <c r="E121">
        <v>0.15314969</v>
      </c>
      <c r="F121">
        <v>0.22942278399999999</v>
      </c>
      <c r="G121">
        <v>0.31093812700000001</v>
      </c>
      <c r="H121">
        <v>0.38756185399999998</v>
      </c>
      <c r="I121">
        <v>0.461934136</v>
      </c>
      <c r="J121">
        <v>0.61118815699999995</v>
      </c>
      <c r="K121">
        <v>0.94269287300000004</v>
      </c>
      <c r="L121">
        <v>1.4523782510000001</v>
      </c>
      <c r="R121">
        <v>1.016073354</v>
      </c>
      <c r="S121">
        <v>0.498857518</v>
      </c>
      <c r="T121">
        <v>0.248994415</v>
      </c>
      <c r="U121">
        <v>0.123758723</v>
      </c>
      <c r="V121">
        <v>6.1832432999999999E-2</v>
      </c>
      <c r="W121" s="8">
        <v>3.0800000000000001E-2</v>
      </c>
      <c r="X121">
        <v>3.9936274305058399</v>
      </c>
      <c r="Y121">
        <v>0.67115834058035095</v>
      </c>
      <c r="Z121">
        <v>1.7102503251832899</v>
      </c>
      <c r="AA121">
        <v>1.0339543792867301</v>
      </c>
      <c r="AB121">
        <v>0.70438364903778306</v>
      </c>
      <c r="AC121">
        <v>1.1671806306050101</v>
      </c>
    </row>
    <row r="122" spans="1:29" x14ac:dyDescent="0.55000000000000004">
      <c r="A122">
        <v>305</v>
      </c>
      <c r="B122" s="8">
        <v>5.1700000000000003E-2</v>
      </c>
      <c r="C122" s="8">
        <v>1.54E-2</v>
      </c>
      <c r="D122" s="8">
        <v>7.5300000000000006E-2</v>
      </c>
      <c r="E122">
        <v>0.15017537</v>
      </c>
      <c r="F122">
        <v>0.22502207799999999</v>
      </c>
      <c r="G122">
        <v>0.30475632600000002</v>
      </c>
      <c r="H122">
        <v>0.380655941</v>
      </c>
      <c r="I122">
        <v>0.45294343500000001</v>
      </c>
      <c r="J122">
        <v>0.60086573799999998</v>
      </c>
      <c r="K122">
        <v>0.92523210899999997</v>
      </c>
      <c r="L122">
        <v>1.4190333980000001</v>
      </c>
      <c r="R122">
        <v>0.998914517</v>
      </c>
      <c r="S122">
        <v>0.49108404</v>
      </c>
      <c r="T122">
        <v>0.24431819199999999</v>
      </c>
      <c r="U122">
        <v>0.121265153</v>
      </c>
      <c r="V122" s="8">
        <v>6.0999999999999999E-2</v>
      </c>
      <c r="W122">
        <v>3.0106349000000001E-2</v>
      </c>
      <c r="X122">
        <v>3.9936274305058399</v>
      </c>
      <c r="Y122">
        <v>0.61746352001191995</v>
      </c>
      <c r="Z122">
        <v>1.5665816539477799</v>
      </c>
      <c r="AA122">
        <v>0.96077274569148796</v>
      </c>
      <c r="AB122">
        <v>0.67687208896530804</v>
      </c>
      <c r="AC122">
        <v>1.14063259634375</v>
      </c>
    </row>
    <row r="123" spans="1:29" x14ac:dyDescent="0.55000000000000004">
      <c r="A123">
        <v>306</v>
      </c>
      <c r="B123" s="8">
        <v>5.1700000000000003E-2</v>
      </c>
      <c r="C123" s="8">
        <v>1.49E-2</v>
      </c>
      <c r="D123" s="8">
        <v>7.3400000000000007E-2</v>
      </c>
      <c r="E123">
        <v>0.14740109900000001</v>
      </c>
      <c r="F123">
        <v>0.22032797600000001</v>
      </c>
      <c r="G123">
        <v>0.299297492</v>
      </c>
      <c r="H123">
        <v>0.37211368900000003</v>
      </c>
      <c r="I123">
        <v>0.44271807600000002</v>
      </c>
      <c r="J123">
        <v>0.58746243200000003</v>
      </c>
      <c r="K123">
        <v>0.90387510599999998</v>
      </c>
      <c r="L123">
        <v>1.388762839</v>
      </c>
      <c r="R123">
        <v>0.97928110199999996</v>
      </c>
      <c r="S123">
        <v>0.48060527199999997</v>
      </c>
      <c r="T123">
        <v>0.23916781000000001</v>
      </c>
      <c r="U123">
        <v>0.118791839</v>
      </c>
      <c r="V123" s="8">
        <v>0.06</v>
      </c>
      <c r="W123" s="8">
        <v>2.98E-2</v>
      </c>
      <c r="X123">
        <v>3.9936274305058399</v>
      </c>
      <c r="Y123">
        <v>0.56909820865860405</v>
      </c>
      <c r="Z123">
        <v>1.44705866652333</v>
      </c>
      <c r="AA123">
        <v>0.89647341541486603</v>
      </c>
      <c r="AB123">
        <v>0.65086822719637505</v>
      </c>
      <c r="AC123">
        <v>1.1045153369717</v>
      </c>
    </row>
    <row r="124" spans="1:29" x14ac:dyDescent="0.55000000000000004">
      <c r="A124">
        <v>307</v>
      </c>
      <c r="B124" s="8">
        <v>5.1799999999999999E-2</v>
      </c>
      <c r="C124" s="8">
        <v>1.4999999999999999E-2</v>
      </c>
      <c r="D124">
        <v>7.1651066999999999E-2</v>
      </c>
      <c r="E124">
        <v>0.14397874699999999</v>
      </c>
      <c r="F124">
        <v>0.21500856400000001</v>
      </c>
      <c r="G124">
        <v>0.29205407999999999</v>
      </c>
      <c r="H124">
        <v>0.36293344599999999</v>
      </c>
      <c r="I124">
        <v>0.43209563600000001</v>
      </c>
      <c r="J124">
        <v>0.57400479699999996</v>
      </c>
      <c r="K124">
        <v>0.88286759800000003</v>
      </c>
      <c r="L124">
        <v>1.3563818480000001</v>
      </c>
      <c r="R124">
        <v>0.95760029599999996</v>
      </c>
      <c r="S124">
        <v>0.46883218100000001</v>
      </c>
      <c r="T124">
        <v>0.23341320099999999</v>
      </c>
      <c r="U124">
        <v>0.115914504</v>
      </c>
      <c r="V124">
        <v>5.8612994000000002E-2</v>
      </c>
      <c r="W124" s="8">
        <v>2.93E-2</v>
      </c>
      <c r="X124">
        <v>3.9936274305058399</v>
      </c>
      <c r="Y124">
        <v>0.52548468190602604</v>
      </c>
      <c r="Z124">
        <v>1.3328557702057999</v>
      </c>
      <c r="AA124">
        <v>0.83514356104380705</v>
      </c>
      <c r="AB124">
        <v>0.62613803080031105</v>
      </c>
      <c r="AC124">
        <v>1.0698712553899099</v>
      </c>
    </row>
    <row r="125" spans="1:29" x14ac:dyDescent="0.55000000000000004">
      <c r="A125">
        <v>308</v>
      </c>
      <c r="B125" s="8">
        <v>5.1999999999999998E-2</v>
      </c>
      <c r="C125" s="8">
        <v>1.49E-2</v>
      </c>
      <c r="D125" s="8">
        <v>6.9500000000000006E-2</v>
      </c>
      <c r="E125">
        <v>0.13934854399999999</v>
      </c>
      <c r="F125">
        <v>0.20940713</v>
      </c>
      <c r="G125">
        <v>0.28414927200000001</v>
      </c>
      <c r="H125">
        <v>0.353632053</v>
      </c>
      <c r="I125">
        <v>0.42041321799999998</v>
      </c>
      <c r="J125">
        <v>0.55945695799999995</v>
      </c>
      <c r="K125">
        <v>0.86028090300000004</v>
      </c>
      <c r="L125">
        <v>1.317794098</v>
      </c>
      <c r="R125">
        <v>0.92932800299999996</v>
      </c>
      <c r="S125">
        <v>0.456260587</v>
      </c>
      <c r="T125">
        <v>0.22739832900000001</v>
      </c>
      <c r="U125">
        <v>0.112818946</v>
      </c>
      <c r="V125" s="8">
        <v>5.7000000000000002E-2</v>
      </c>
      <c r="W125" s="8">
        <v>2.8500000000000001E-2</v>
      </c>
      <c r="X125">
        <v>3.9936274305058399</v>
      </c>
      <c r="Y125">
        <v>0.484665428254208</v>
      </c>
      <c r="Z125">
        <v>1.21908600061885</v>
      </c>
      <c r="AA125">
        <v>0.776957551216507</v>
      </c>
      <c r="AB125">
        <v>0.60089208678088601</v>
      </c>
      <c r="AC125">
        <v>1.0399549199468701</v>
      </c>
    </row>
    <row r="126" spans="1:29" x14ac:dyDescent="0.55000000000000004">
      <c r="A126">
        <v>309</v>
      </c>
      <c r="B126" s="8">
        <v>5.2299999999999999E-2</v>
      </c>
      <c r="C126" s="8">
        <v>1.46E-2</v>
      </c>
      <c r="D126" s="8">
        <v>6.7199999999999996E-2</v>
      </c>
      <c r="E126">
        <v>0.135408954</v>
      </c>
      <c r="F126">
        <v>0.202713963</v>
      </c>
      <c r="G126">
        <v>0.27568987</v>
      </c>
      <c r="H126">
        <v>0.34282889</v>
      </c>
      <c r="I126">
        <v>0.40729169399999998</v>
      </c>
      <c r="J126">
        <v>0.54238987400000005</v>
      </c>
      <c r="K126">
        <v>0.83574736999999999</v>
      </c>
      <c r="L126">
        <v>1.275878391</v>
      </c>
      <c r="R126">
        <v>0.90200888400000001</v>
      </c>
      <c r="S126">
        <v>0.44331884900000001</v>
      </c>
      <c r="T126">
        <v>0.22034948100000001</v>
      </c>
      <c r="U126">
        <v>0.109889373</v>
      </c>
      <c r="V126" s="8">
        <v>5.4899999999999997E-2</v>
      </c>
      <c r="W126" s="8">
        <v>2.81E-2</v>
      </c>
      <c r="X126">
        <v>3.9936274305058399</v>
      </c>
      <c r="Y126">
        <v>0.447738273721907</v>
      </c>
      <c r="Z126">
        <v>1.1223212279488901</v>
      </c>
      <c r="AA126">
        <v>0.72516822433856198</v>
      </c>
      <c r="AB126">
        <v>0.57639181207490298</v>
      </c>
      <c r="AC126">
        <v>1.0052728320114901</v>
      </c>
    </row>
    <row r="127" spans="1:29" x14ac:dyDescent="0.55000000000000004">
      <c r="A127">
        <v>310</v>
      </c>
      <c r="B127" s="8">
        <v>5.2499999999999998E-2</v>
      </c>
      <c r="C127" s="8">
        <v>1.3599999999999999E-2</v>
      </c>
      <c r="D127" s="8">
        <v>6.5299999999999997E-2</v>
      </c>
      <c r="E127">
        <v>0.131823679</v>
      </c>
      <c r="F127">
        <v>0.195204393</v>
      </c>
      <c r="G127">
        <v>0.26691472399999999</v>
      </c>
      <c r="H127">
        <v>0.331654487</v>
      </c>
      <c r="I127">
        <v>0.39510944100000001</v>
      </c>
      <c r="J127">
        <v>0.52441031800000004</v>
      </c>
      <c r="K127">
        <v>0.81089038499999999</v>
      </c>
      <c r="L127">
        <v>1.236520359</v>
      </c>
      <c r="R127">
        <v>0.87455208699999998</v>
      </c>
      <c r="S127">
        <v>0.42833169300000001</v>
      </c>
      <c r="T127">
        <v>0.21310087</v>
      </c>
      <c r="U127">
        <v>0.106498221</v>
      </c>
      <c r="V127" s="8">
        <v>5.2600000000000001E-2</v>
      </c>
      <c r="W127" s="8">
        <v>2.7199999999999998E-2</v>
      </c>
      <c r="X127">
        <v>3.0940246396785098</v>
      </c>
      <c r="Y127">
        <v>0.41459960060432899</v>
      </c>
      <c r="Z127">
        <v>1.03893270261653</v>
      </c>
      <c r="AA127">
        <v>0.67788493513950199</v>
      </c>
      <c r="AB127">
        <v>0.55193181454431295</v>
      </c>
      <c r="AC127">
        <v>0.96854409160908805</v>
      </c>
    </row>
    <row r="128" spans="1:29" x14ac:dyDescent="0.55000000000000004">
      <c r="A128">
        <v>311</v>
      </c>
      <c r="B128" s="8">
        <v>5.2900000000000003E-2</v>
      </c>
      <c r="C128">
        <v>1.302443E-2</v>
      </c>
      <c r="D128" s="8">
        <v>6.2799999999999995E-2</v>
      </c>
      <c r="E128">
        <v>0.12738238399999999</v>
      </c>
      <c r="F128">
        <v>0.18835318400000001</v>
      </c>
      <c r="G128">
        <v>0.25774997799999999</v>
      </c>
      <c r="H128">
        <v>0.32057687400000001</v>
      </c>
      <c r="I128">
        <v>0.38224896000000003</v>
      </c>
      <c r="J128">
        <v>0.50666557199999995</v>
      </c>
      <c r="K128">
        <v>0.78298995900000001</v>
      </c>
      <c r="L128">
        <v>1.1995516500000001</v>
      </c>
      <c r="R128">
        <v>0.84386229499999998</v>
      </c>
      <c r="S128">
        <v>0.41386774799999998</v>
      </c>
      <c r="T128">
        <v>0.205906014</v>
      </c>
      <c r="U128">
        <v>0.102748696</v>
      </c>
      <c r="V128" s="8">
        <v>5.1299999999999998E-2</v>
      </c>
      <c r="W128" s="8">
        <v>2.5600000000000001E-2</v>
      </c>
      <c r="X128">
        <v>2.3942075564638299</v>
      </c>
      <c r="Y128">
        <v>0.38384430452510299</v>
      </c>
      <c r="Z128">
        <v>0.96205873854060697</v>
      </c>
      <c r="AA128">
        <v>0.63479582901185405</v>
      </c>
      <c r="AB128">
        <v>0.52645964652408594</v>
      </c>
      <c r="AC128">
        <v>0.93024036819449096</v>
      </c>
    </row>
    <row r="129" spans="1:29" x14ac:dyDescent="0.55000000000000004">
      <c r="A129">
        <v>312</v>
      </c>
      <c r="B129" s="8">
        <v>5.2999999999999999E-2</v>
      </c>
      <c r="C129" s="8">
        <v>1.26E-2</v>
      </c>
      <c r="D129" s="8">
        <v>6.0299999999999999E-2</v>
      </c>
      <c r="E129">
        <v>0.122026523</v>
      </c>
      <c r="F129">
        <v>0.18224829300000001</v>
      </c>
      <c r="G129">
        <v>0.24771258900000001</v>
      </c>
      <c r="H129">
        <v>0.308697797</v>
      </c>
      <c r="I129">
        <v>0.36756084700000002</v>
      </c>
      <c r="J129">
        <v>0.48822904900000003</v>
      </c>
      <c r="K129">
        <v>0.75526943700000004</v>
      </c>
      <c r="L129">
        <v>1.1553384929999999</v>
      </c>
      <c r="R129">
        <v>0.81315284600000004</v>
      </c>
      <c r="S129">
        <v>0.39944443200000002</v>
      </c>
      <c r="T129">
        <v>0.199064559</v>
      </c>
      <c r="U129" s="8">
        <v>9.9000000000000005E-2</v>
      </c>
      <c r="V129">
        <v>4.9876257E-2</v>
      </c>
      <c r="W129" s="8">
        <v>2.47E-2</v>
      </c>
      <c r="X129">
        <v>2.1477295289892502</v>
      </c>
      <c r="Y129">
        <v>0.35635607516155099</v>
      </c>
      <c r="Z129">
        <v>0.89293509963294404</v>
      </c>
      <c r="AA129">
        <v>0.59542399422663295</v>
      </c>
      <c r="AB129">
        <v>0.502538019675277</v>
      </c>
      <c r="AC129">
        <v>0.89560041631981002</v>
      </c>
    </row>
    <row r="130" spans="1:29" x14ac:dyDescent="0.55000000000000004">
      <c r="A130">
        <v>313</v>
      </c>
      <c r="B130" s="8">
        <v>5.2999999999999999E-2</v>
      </c>
      <c r="C130">
        <v>1.253374E-2</v>
      </c>
      <c r="D130" s="8">
        <v>5.8900000000000001E-2</v>
      </c>
      <c r="E130">
        <v>0.117155025</v>
      </c>
      <c r="F130">
        <v>0.17577434</v>
      </c>
      <c r="G130">
        <v>0.23792453499999999</v>
      </c>
      <c r="H130">
        <v>0.29720163999999999</v>
      </c>
      <c r="I130">
        <v>0.353868617</v>
      </c>
      <c r="J130">
        <v>0.46911792299999999</v>
      </c>
      <c r="K130">
        <v>0.72648318199999995</v>
      </c>
      <c r="L130">
        <v>1.1112160760000001</v>
      </c>
      <c r="R130">
        <v>0.78369478999999997</v>
      </c>
      <c r="S130">
        <v>0.38429812000000002</v>
      </c>
      <c r="T130">
        <v>0.19197022599999999</v>
      </c>
      <c r="U130" s="8">
        <v>9.5200000000000007E-2</v>
      </c>
      <c r="V130" s="8">
        <v>4.7800000000000002E-2</v>
      </c>
      <c r="W130" s="8">
        <v>2.4299999999999999E-2</v>
      </c>
      <c r="X130">
        <v>1.91772673628818</v>
      </c>
      <c r="Y130">
        <v>0.33153914025352599</v>
      </c>
      <c r="Z130">
        <v>0.83079600949700805</v>
      </c>
      <c r="AA130">
        <v>0.55832661587495902</v>
      </c>
      <c r="AB130">
        <v>0.48004694114297303</v>
      </c>
      <c r="AC130">
        <v>0.86311376246383098</v>
      </c>
    </row>
    <row r="131" spans="1:29" x14ac:dyDescent="0.55000000000000004">
      <c r="A131">
        <v>314</v>
      </c>
      <c r="B131" s="8">
        <v>5.3100000000000001E-2</v>
      </c>
      <c r="C131" s="8">
        <v>1.21E-2</v>
      </c>
      <c r="D131" s="8">
        <v>5.67E-2</v>
      </c>
      <c r="E131">
        <v>0.113001737</v>
      </c>
      <c r="F131">
        <v>0.16857695</v>
      </c>
      <c r="G131">
        <v>0.22962996699999999</v>
      </c>
      <c r="H131">
        <v>0.28543364799999998</v>
      </c>
      <c r="I131">
        <v>0.34038413899999997</v>
      </c>
      <c r="J131">
        <v>0.450079326</v>
      </c>
      <c r="K131">
        <v>0.697177983</v>
      </c>
      <c r="L131">
        <v>1.0646991079999999</v>
      </c>
      <c r="R131">
        <v>0.753805905</v>
      </c>
      <c r="S131">
        <v>0.369903343</v>
      </c>
      <c r="T131">
        <v>0.18474084399999999</v>
      </c>
      <c r="U131" s="8">
        <v>9.1600000000000001E-2</v>
      </c>
      <c r="V131" s="8">
        <v>4.6199999999999998E-2</v>
      </c>
      <c r="W131" s="8">
        <v>2.3800000000000002E-2</v>
      </c>
      <c r="X131">
        <v>1.7192107448698699</v>
      </c>
      <c r="Y131">
        <v>0.30756680290038901</v>
      </c>
      <c r="Z131">
        <v>0.77273521868544004</v>
      </c>
      <c r="AA131">
        <v>0.52310309501514596</v>
      </c>
      <c r="AB131">
        <v>0.45847874103783598</v>
      </c>
      <c r="AC131">
        <v>0.82598795181370399</v>
      </c>
    </row>
    <row r="132" spans="1:29" x14ac:dyDescent="0.55000000000000004">
      <c r="A132">
        <v>315</v>
      </c>
      <c r="B132" s="8">
        <v>5.3400000000000003E-2</v>
      </c>
      <c r="C132" s="8">
        <v>1.14E-2</v>
      </c>
      <c r="D132" s="8">
        <v>5.3900000000000003E-2</v>
      </c>
      <c r="E132">
        <v>0.108177022</v>
      </c>
      <c r="F132">
        <v>0.16144555899999999</v>
      </c>
      <c r="G132">
        <v>0.22051459300000001</v>
      </c>
      <c r="H132">
        <v>0.27377459799999998</v>
      </c>
      <c r="I132">
        <v>0.32648759500000002</v>
      </c>
      <c r="J132">
        <v>0.430751094</v>
      </c>
      <c r="K132">
        <v>0.67079012599999999</v>
      </c>
      <c r="L132">
        <v>1.0234972179999999</v>
      </c>
      <c r="R132">
        <v>0.72276915399999997</v>
      </c>
      <c r="S132">
        <v>0.35508346899999998</v>
      </c>
      <c r="T132">
        <v>0.17690995800000001</v>
      </c>
      <c r="U132" s="8">
        <v>8.7499999999999994E-2</v>
      </c>
      <c r="V132" s="8">
        <v>4.4200000000000003E-2</v>
      </c>
      <c r="W132" s="8">
        <v>2.2499999999999999E-2</v>
      </c>
      <c r="X132">
        <v>1.59325886295946</v>
      </c>
      <c r="Y132">
        <v>0.28598378560945698</v>
      </c>
      <c r="Z132">
        <v>0.71980120356222799</v>
      </c>
      <c r="AA132">
        <v>0.49030532335868099</v>
      </c>
      <c r="AB132">
        <v>0.43625347705509299</v>
      </c>
      <c r="AC132">
        <v>0.78951783433775202</v>
      </c>
    </row>
    <row r="133" spans="1:29" x14ac:dyDescent="0.55000000000000004">
      <c r="A133">
        <v>316</v>
      </c>
      <c r="B133" s="8">
        <v>5.3699999999999998E-2</v>
      </c>
      <c r="C133" s="8">
        <v>1.09E-2</v>
      </c>
      <c r="D133">
        <v>5.1444226000000003E-2</v>
      </c>
      <c r="E133">
        <v>0.103751467</v>
      </c>
      <c r="F133">
        <v>0.15499797300000001</v>
      </c>
      <c r="G133">
        <v>0.21114240300000001</v>
      </c>
      <c r="H133">
        <v>0.26306564700000001</v>
      </c>
      <c r="I133">
        <v>0.31304792599999998</v>
      </c>
      <c r="J133">
        <v>0.41450925500000002</v>
      </c>
      <c r="K133">
        <v>0.64380474399999998</v>
      </c>
      <c r="L133">
        <v>0.98214210899999999</v>
      </c>
      <c r="R133">
        <v>0.69551255199999995</v>
      </c>
      <c r="S133">
        <v>0.34023027900000002</v>
      </c>
      <c r="T133">
        <v>0.16895426999999999</v>
      </c>
      <c r="U133" s="8">
        <v>8.3900000000000002E-2</v>
      </c>
      <c r="V133" s="8">
        <v>4.24E-2</v>
      </c>
      <c r="W133" s="8">
        <v>2.1299999999999999E-2</v>
      </c>
      <c r="X133">
        <v>1.4686110169489801</v>
      </c>
      <c r="Y133">
        <v>0.26571469285397897</v>
      </c>
      <c r="Z133">
        <v>0.67119952219920398</v>
      </c>
      <c r="AA133">
        <v>0.45980666778934498</v>
      </c>
      <c r="AB133">
        <v>0.41546675387173598</v>
      </c>
      <c r="AC133">
        <v>0.75504845544120303</v>
      </c>
    </row>
    <row r="134" spans="1:29" x14ac:dyDescent="0.55000000000000004">
      <c r="A134">
        <v>317</v>
      </c>
      <c r="B134">
        <v>5.3592674999999999E-2</v>
      </c>
      <c r="C134" s="8">
        <v>1.0699999999999999E-2</v>
      </c>
      <c r="D134" s="8">
        <v>4.9299999999999997E-2</v>
      </c>
      <c r="E134">
        <v>0.100026267</v>
      </c>
      <c r="F134">
        <v>0.14891632699999999</v>
      </c>
      <c r="G134">
        <v>0.20336032800000001</v>
      </c>
      <c r="H134">
        <v>0.25252657899999997</v>
      </c>
      <c r="I134">
        <v>0.30021100499999998</v>
      </c>
      <c r="J134">
        <v>0.39892609299999998</v>
      </c>
      <c r="K134">
        <v>0.61725366000000004</v>
      </c>
      <c r="L134">
        <v>0.94300096899999997</v>
      </c>
      <c r="R134">
        <v>0.66816469300000003</v>
      </c>
      <c r="S134">
        <v>0.327223088</v>
      </c>
      <c r="T134">
        <v>0.162420702</v>
      </c>
      <c r="U134" s="8">
        <v>8.1000000000000003E-2</v>
      </c>
      <c r="V134" s="8">
        <v>4.1099999999999998E-2</v>
      </c>
      <c r="W134">
        <v>2.0683928000000001E-2</v>
      </c>
      <c r="X134">
        <v>1.34358511382492</v>
      </c>
      <c r="Y134">
        <v>0.24775131580742499</v>
      </c>
      <c r="Z134">
        <v>0.62789071708906397</v>
      </c>
      <c r="AA134">
        <v>0.43309926817681299</v>
      </c>
      <c r="AB134">
        <v>0.39672187963383398</v>
      </c>
      <c r="AC134">
        <v>0.72299942355370295</v>
      </c>
    </row>
    <row r="135" spans="1:29" x14ac:dyDescent="0.55000000000000004">
      <c r="A135">
        <v>318</v>
      </c>
      <c r="B135">
        <v>5.3468119000000001E-2</v>
      </c>
      <c r="C135" s="8">
        <v>1.0999999999999999E-2</v>
      </c>
      <c r="D135" s="8">
        <v>4.7800000000000002E-2</v>
      </c>
      <c r="E135" s="8">
        <v>9.6199999999999994E-2</v>
      </c>
      <c r="F135">
        <v>0.14314360500000001</v>
      </c>
      <c r="G135">
        <v>0.195590228</v>
      </c>
      <c r="H135">
        <v>0.24295130600000001</v>
      </c>
      <c r="I135">
        <v>0.28864016999999997</v>
      </c>
      <c r="J135">
        <v>0.38331554000000001</v>
      </c>
      <c r="K135">
        <v>0.594241138</v>
      </c>
      <c r="L135">
        <v>0.904955116</v>
      </c>
      <c r="R135">
        <v>0.64130406399999995</v>
      </c>
      <c r="S135">
        <v>0.31446058999999998</v>
      </c>
      <c r="T135">
        <v>0.15621305099999999</v>
      </c>
      <c r="U135" s="8">
        <v>7.8200000000000006E-2</v>
      </c>
      <c r="V135" s="8">
        <v>3.9899999999999998E-2</v>
      </c>
      <c r="W135" s="8">
        <v>2.0299999999999999E-2</v>
      </c>
      <c r="X135">
        <v>1.2357270070022599</v>
      </c>
      <c r="Y135">
        <v>0.231964678088009</v>
      </c>
      <c r="Z135">
        <v>0.58756868462907896</v>
      </c>
      <c r="AA135">
        <v>0.40738219965292399</v>
      </c>
      <c r="AB135">
        <v>0.378342432090085</v>
      </c>
      <c r="AC135">
        <v>0.69214471836174796</v>
      </c>
    </row>
    <row r="136" spans="1:29" x14ac:dyDescent="0.55000000000000004">
      <c r="A136">
        <v>319</v>
      </c>
      <c r="B136" s="8">
        <v>5.3699999999999998E-2</v>
      </c>
      <c r="C136" s="8">
        <v>1.04E-2</v>
      </c>
      <c r="D136" s="8">
        <v>4.6399999999999997E-2</v>
      </c>
      <c r="E136" s="8">
        <v>9.2299999999999993E-2</v>
      </c>
      <c r="F136">
        <v>0.13719693399999999</v>
      </c>
      <c r="G136">
        <v>0.18783827</v>
      </c>
      <c r="H136">
        <v>0.233971761</v>
      </c>
      <c r="I136">
        <v>0.277039439</v>
      </c>
      <c r="J136">
        <v>0.36806451600000001</v>
      </c>
      <c r="K136">
        <v>0.57108151799999995</v>
      </c>
      <c r="L136">
        <v>0.86575058199999999</v>
      </c>
      <c r="R136">
        <v>0.61736887200000001</v>
      </c>
      <c r="S136">
        <v>0.30186499</v>
      </c>
      <c r="T136">
        <v>0.150453847</v>
      </c>
      <c r="U136" s="8">
        <v>7.5499999999999998E-2</v>
      </c>
      <c r="V136" s="8">
        <v>3.7900000000000003E-2</v>
      </c>
      <c r="W136" s="8">
        <v>0.02</v>
      </c>
      <c r="X136">
        <v>1.1398978431973801</v>
      </c>
      <c r="Y136">
        <v>0.21652585983343001</v>
      </c>
      <c r="Z136">
        <v>0.54938635820972803</v>
      </c>
      <c r="AA136">
        <v>0.383098771617984</v>
      </c>
      <c r="AB136">
        <v>0.35959021894473098</v>
      </c>
      <c r="AC136">
        <v>0.66381608355960797</v>
      </c>
    </row>
    <row r="137" spans="1:29" x14ac:dyDescent="0.55000000000000004">
      <c r="A137">
        <v>320</v>
      </c>
      <c r="B137" s="8">
        <v>5.45E-2</v>
      </c>
      <c r="C137" s="8">
        <v>9.1699999999999993E-3</v>
      </c>
      <c r="D137" s="8">
        <v>4.4400000000000002E-2</v>
      </c>
      <c r="E137" s="8">
        <v>8.8499999999999995E-2</v>
      </c>
      <c r="F137">
        <v>0.13187233600000001</v>
      </c>
      <c r="G137">
        <v>0.18116781500000001</v>
      </c>
      <c r="H137">
        <v>0.22448823700000001</v>
      </c>
      <c r="I137">
        <v>0.265905738</v>
      </c>
      <c r="J137">
        <v>0.35264336200000002</v>
      </c>
      <c r="K137">
        <v>0.54863036200000004</v>
      </c>
      <c r="L137">
        <v>0.83175093600000005</v>
      </c>
      <c r="R137">
        <v>0.59310813900000003</v>
      </c>
      <c r="S137">
        <v>0.28996628400000002</v>
      </c>
      <c r="T137">
        <v>0.144514431</v>
      </c>
      <c r="U137" s="8">
        <v>7.2800000000000004E-2</v>
      </c>
      <c r="V137" s="8">
        <v>3.5700000000000003E-2</v>
      </c>
      <c r="W137" s="8">
        <v>1.8499999999999999E-2</v>
      </c>
      <c r="X137">
        <v>1.0589572518494099</v>
      </c>
      <c r="Y137">
        <v>0.20178359601461601</v>
      </c>
      <c r="Z137">
        <v>0.51505886251176403</v>
      </c>
      <c r="AA137">
        <v>0.36181538395281598</v>
      </c>
      <c r="AB137">
        <v>0.341690904738992</v>
      </c>
      <c r="AC137">
        <v>0.63770827650792195</v>
      </c>
    </row>
    <row r="138" spans="1:29" x14ac:dyDescent="0.55000000000000004">
      <c r="A138">
        <v>321</v>
      </c>
      <c r="B138" s="8">
        <v>5.4899999999999997E-2</v>
      </c>
      <c r="C138" s="8">
        <v>9.0299999999999998E-3</v>
      </c>
      <c r="D138">
        <v>4.2647590999999999E-2</v>
      </c>
      <c r="E138" s="8">
        <v>8.5099999999999995E-2</v>
      </c>
      <c r="F138">
        <v>0.126637209</v>
      </c>
      <c r="G138">
        <v>0.17513772699999999</v>
      </c>
      <c r="H138">
        <v>0.21564857500000001</v>
      </c>
      <c r="I138">
        <v>0.25688012900000001</v>
      </c>
      <c r="J138">
        <v>0.34002109400000002</v>
      </c>
      <c r="K138">
        <v>0.53082479299999996</v>
      </c>
      <c r="L138">
        <v>0.80259327000000003</v>
      </c>
      <c r="R138">
        <v>0.57297140999999996</v>
      </c>
      <c r="S138">
        <v>0.27947519999999998</v>
      </c>
      <c r="T138">
        <v>0.13952710700000001</v>
      </c>
      <c r="U138">
        <v>7.0461417999999998E-2</v>
      </c>
      <c r="V138" s="8">
        <v>3.4700000000000002E-2</v>
      </c>
      <c r="W138" s="8">
        <v>1.7299999999999999E-2</v>
      </c>
      <c r="X138">
        <v>0.98394995602550905</v>
      </c>
      <c r="Y138">
        <v>0.18866688288525299</v>
      </c>
      <c r="Z138">
        <v>0.484058159222162</v>
      </c>
      <c r="AA138">
        <v>0.341657197316937</v>
      </c>
      <c r="AB138">
        <v>0.32710016051003499</v>
      </c>
      <c r="AC138">
        <v>0.61254643964736499</v>
      </c>
    </row>
    <row r="139" spans="1:29" x14ac:dyDescent="0.55000000000000004">
      <c r="A139">
        <v>322</v>
      </c>
      <c r="B139" s="8">
        <v>5.4899999999999997E-2</v>
      </c>
      <c r="C139" s="8">
        <v>9.3699999999999999E-3</v>
      </c>
      <c r="D139" s="8">
        <v>4.1599999999999998E-2</v>
      </c>
      <c r="E139" s="8">
        <v>8.2699999999999996E-2</v>
      </c>
      <c r="F139">
        <v>0.122431364</v>
      </c>
      <c r="G139">
        <v>0.169331065</v>
      </c>
      <c r="H139">
        <v>0.208385881</v>
      </c>
      <c r="I139">
        <v>0.24858051</v>
      </c>
      <c r="J139">
        <v>0.32989482599999997</v>
      </c>
      <c r="K139">
        <v>0.51405108799999999</v>
      </c>
      <c r="L139">
        <v>0.77591105400000004</v>
      </c>
      <c r="R139">
        <v>0.55630269300000001</v>
      </c>
      <c r="S139">
        <v>0.27106033099999999</v>
      </c>
      <c r="T139">
        <v>0.135887486</v>
      </c>
      <c r="U139" s="8">
        <v>6.8400000000000002E-2</v>
      </c>
      <c r="V139" s="8">
        <v>3.39E-2</v>
      </c>
      <c r="W139" s="8">
        <v>1.6899999999999998E-2</v>
      </c>
      <c r="X139">
        <v>0.91589167547406802</v>
      </c>
      <c r="Y139">
        <v>0.17639970383572501</v>
      </c>
      <c r="Z139">
        <v>0.45678796307353298</v>
      </c>
      <c r="AA139">
        <v>0.322857334564912</v>
      </c>
      <c r="AB139">
        <v>0.31467059970967298</v>
      </c>
      <c r="AC139">
        <v>0.591133488724777</v>
      </c>
    </row>
    <row r="140" spans="1:29" x14ac:dyDescent="0.55000000000000004">
      <c r="A140">
        <v>323</v>
      </c>
      <c r="B140" s="8">
        <v>5.4800000000000001E-2</v>
      </c>
      <c r="C140" s="8">
        <v>9.2499999999999995E-3</v>
      </c>
      <c r="D140" s="8">
        <v>4.07E-2</v>
      </c>
      <c r="E140">
        <v>8.1065861000000003E-2</v>
      </c>
      <c r="F140">
        <v>0.119416114</v>
      </c>
      <c r="G140">
        <v>0.16475511800000001</v>
      </c>
      <c r="H140">
        <v>0.20299500400000001</v>
      </c>
      <c r="I140">
        <v>0.24102063000000001</v>
      </c>
      <c r="J140">
        <v>0.32070459000000001</v>
      </c>
      <c r="K140">
        <v>0.49808009800000003</v>
      </c>
      <c r="L140">
        <v>0.75232281700000003</v>
      </c>
      <c r="R140">
        <v>0.53966468400000001</v>
      </c>
      <c r="S140">
        <v>0.26347353600000001</v>
      </c>
      <c r="T140">
        <v>0.13184723000000001</v>
      </c>
      <c r="U140" s="8">
        <v>6.6500000000000004E-2</v>
      </c>
      <c r="V140" s="8">
        <v>3.32E-2</v>
      </c>
      <c r="W140" s="8">
        <v>1.7000000000000001E-2</v>
      </c>
      <c r="X140">
        <v>0.85380280645164797</v>
      </c>
      <c r="Y140">
        <v>0.16525592480767701</v>
      </c>
      <c r="Z140">
        <v>0.432227598744307</v>
      </c>
      <c r="AA140">
        <v>0.30604020225337603</v>
      </c>
      <c r="AB140">
        <v>0.30254990314552799</v>
      </c>
      <c r="AC140">
        <v>0.57093227396235502</v>
      </c>
    </row>
    <row r="141" spans="1:29" x14ac:dyDescent="0.55000000000000004">
      <c r="A141">
        <v>324</v>
      </c>
      <c r="B141" s="8">
        <v>5.4899999999999997E-2</v>
      </c>
      <c r="C141" s="8">
        <v>8.7100000000000007E-3</v>
      </c>
      <c r="D141">
        <v>3.9403554E-2</v>
      </c>
      <c r="E141" s="8">
        <v>7.9000000000000001E-2</v>
      </c>
      <c r="F141">
        <v>0.11619108</v>
      </c>
      <c r="G141">
        <v>0.16091555099999999</v>
      </c>
      <c r="H141">
        <v>0.19904133900000001</v>
      </c>
      <c r="I141">
        <v>0.235186229</v>
      </c>
      <c r="J141">
        <v>0.31333407499999999</v>
      </c>
      <c r="K141">
        <v>0.48525850799999998</v>
      </c>
      <c r="L141">
        <v>0.73549637400000001</v>
      </c>
      <c r="R141">
        <v>0.52550732</v>
      </c>
      <c r="S141">
        <v>0.25677183399999998</v>
      </c>
      <c r="T141">
        <v>0.12819208300000001</v>
      </c>
      <c r="U141" s="8">
        <v>6.4600000000000005E-2</v>
      </c>
      <c r="V141">
        <v>3.2676205999999999E-2</v>
      </c>
      <c r="W141" s="8">
        <v>1.7000000000000001E-2</v>
      </c>
      <c r="X141">
        <v>0.79653722168988805</v>
      </c>
      <c r="Y141">
        <v>0.15513727671702299</v>
      </c>
      <c r="Z141">
        <v>0.40761949255038199</v>
      </c>
      <c r="AA141">
        <v>0.29047091412465598</v>
      </c>
      <c r="AB141">
        <v>0.29226900382494397</v>
      </c>
      <c r="AC141">
        <v>0.55217625610422705</v>
      </c>
    </row>
    <row r="142" spans="1:29" x14ac:dyDescent="0.55000000000000004">
      <c r="A142">
        <v>325</v>
      </c>
      <c r="B142" s="8">
        <v>5.5100000000000003E-2</v>
      </c>
      <c r="C142" s="8">
        <v>8.5000000000000006E-3</v>
      </c>
      <c r="D142">
        <v>3.8970795000000003E-2</v>
      </c>
      <c r="E142" s="8">
        <v>7.7399999999999997E-2</v>
      </c>
      <c r="F142">
        <v>0.114398668</v>
      </c>
      <c r="G142">
        <v>0.157953548</v>
      </c>
      <c r="H142">
        <v>0.19550667299999999</v>
      </c>
      <c r="I142">
        <v>0.23117342900000001</v>
      </c>
      <c r="J142">
        <v>0.30855377899999997</v>
      </c>
      <c r="K142">
        <v>0.475047055</v>
      </c>
      <c r="L142">
        <v>0.72287547600000002</v>
      </c>
      <c r="R142">
        <v>0.51558237600000001</v>
      </c>
      <c r="S142">
        <v>0.25255269600000002</v>
      </c>
      <c r="T142">
        <v>0.12587886500000001</v>
      </c>
      <c r="U142" s="8">
        <v>6.3700000000000007E-2</v>
      </c>
      <c r="V142">
        <v>3.2020299000000002E-2</v>
      </c>
      <c r="W142">
        <v>1.6823231000000001E-2</v>
      </c>
      <c r="X142">
        <v>0.74717640804099505</v>
      </c>
      <c r="Y142">
        <v>0.14606306372717001</v>
      </c>
      <c r="Z142">
        <v>0.38521607259767099</v>
      </c>
      <c r="AA142">
        <v>0.27660439035937001</v>
      </c>
      <c r="AB142">
        <v>0.283896101325811</v>
      </c>
      <c r="AC142">
        <v>0.53776489678133499</v>
      </c>
    </row>
    <row r="143" spans="1:29" x14ac:dyDescent="0.55000000000000004">
      <c r="A143">
        <v>326</v>
      </c>
      <c r="B143" s="8">
        <v>5.5E-2</v>
      </c>
      <c r="C143" s="8">
        <v>8.6400000000000001E-3</v>
      </c>
      <c r="D143" s="8">
        <v>3.8800000000000001E-2</v>
      </c>
      <c r="E143" s="8">
        <v>7.6799999999999993E-2</v>
      </c>
      <c r="F143">
        <v>0.113691208</v>
      </c>
      <c r="G143">
        <v>0.156293129</v>
      </c>
      <c r="H143">
        <v>0.192841596</v>
      </c>
      <c r="I143">
        <v>0.22830188500000001</v>
      </c>
      <c r="J143">
        <v>0.30519045500000003</v>
      </c>
      <c r="K143">
        <v>0.468324405</v>
      </c>
      <c r="L143">
        <v>0.70999119700000002</v>
      </c>
      <c r="R143">
        <v>0.50788745000000002</v>
      </c>
      <c r="S143">
        <v>0.249984293</v>
      </c>
      <c r="T143">
        <v>0.124881268</v>
      </c>
      <c r="U143" s="8">
        <v>6.3399999999999998E-2</v>
      </c>
      <c r="V143" s="8">
        <v>3.1600000000000003E-2</v>
      </c>
      <c r="W143" s="8">
        <v>1.67E-2</v>
      </c>
      <c r="X143">
        <v>0.69994771649688003</v>
      </c>
      <c r="Y143">
        <v>0.13780604373247399</v>
      </c>
      <c r="Z143">
        <v>0.36534530632807799</v>
      </c>
      <c r="AA143">
        <v>0.26492621227274299</v>
      </c>
      <c r="AB143">
        <v>0.27620183962351402</v>
      </c>
      <c r="AC143">
        <v>0.52625801213386503</v>
      </c>
    </row>
    <row r="144" spans="1:29" x14ac:dyDescent="0.55000000000000004">
      <c r="A144">
        <v>327</v>
      </c>
      <c r="B144" s="8">
        <v>5.5399999999999998E-2</v>
      </c>
      <c r="C144" s="8">
        <v>8.6199999999999992E-3</v>
      </c>
      <c r="D144" s="8">
        <v>3.8100000000000002E-2</v>
      </c>
      <c r="E144" s="8">
        <v>7.5999999999999998E-2</v>
      </c>
      <c r="F144">
        <v>0.11269185299999999</v>
      </c>
      <c r="G144">
        <v>0.15434782999999999</v>
      </c>
      <c r="H144">
        <v>0.19100613699999999</v>
      </c>
      <c r="I144">
        <v>0.226416909</v>
      </c>
      <c r="J144">
        <v>0.30173084</v>
      </c>
      <c r="K144">
        <v>0.46381825599999998</v>
      </c>
      <c r="L144">
        <v>0.70026611800000005</v>
      </c>
      <c r="R144">
        <v>0.50031807100000003</v>
      </c>
      <c r="S144">
        <v>0.24744976699999999</v>
      </c>
      <c r="T144">
        <v>0.123856798</v>
      </c>
      <c r="U144" s="8">
        <v>6.25E-2</v>
      </c>
      <c r="V144" s="8">
        <v>3.1199999999999999E-2</v>
      </c>
      <c r="W144" s="8">
        <v>1.6199999999999999E-2</v>
      </c>
      <c r="X144">
        <v>0.65449166257970603</v>
      </c>
      <c r="Y144">
        <v>0.12996090529644999</v>
      </c>
      <c r="Z144">
        <v>0.34630460461257001</v>
      </c>
      <c r="AA144">
        <v>0.25382591323870701</v>
      </c>
      <c r="AB144">
        <v>0.268832166825136</v>
      </c>
      <c r="AC144">
        <v>0.51707695860699399</v>
      </c>
    </row>
    <row r="145" spans="1:29" x14ac:dyDescent="0.55000000000000004">
      <c r="A145">
        <v>328</v>
      </c>
      <c r="B145" s="8">
        <v>5.5899999999999998E-2</v>
      </c>
      <c r="C145" s="8">
        <v>8.2500000000000004E-3</v>
      </c>
      <c r="D145" s="8">
        <v>3.78E-2</v>
      </c>
      <c r="E145" s="8">
        <v>7.5499999999999998E-2</v>
      </c>
      <c r="F145">
        <v>0.11145487599999999</v>
      </c>
      <c r="G145">
        <v>0.15354206200000001</v>
      </c>
      <c r="H145">
        <v>0.18960687600000001</v>
      </c>
      <c r="I145">
        <v>0.22547804900000001</v>
      </c>
      <c r="J145">
        <v>0.29931785799999999</v>
      </c>
      <c r="K145">
        <v>0.46042683200000001</v>
      </c>
      <c r="L145">
        <v>0.69410150599999998</v>
      </c>
      <c r="R145">
        <v>0.49706647399999998</v>
      </c>
      <c r="S145">
        <v>0.24471380000000001</v>
      </c>
      <c r="T145">
        <v>0.123047879</v>
      </c>
      <c r="U145" s="8">
        <v>6.2E-2</v>
      </c>
      <c r="V145" s="8">
        <v>3.0800000000000001E-2</v>
      </c>
      <c r="W145" s="8">
        <v>1.6199999999999999E-2</v>
      </c>
      <c r="X145">
        <v>0.61405436145677394</v>
      </c>
      <c r="Y145">
        <v>0.123073698203483</v>
      </c>
      <c r="Z145">
        <v>0.32960583766857798</v>
      </c>
      <c r="AA145">
        <v>0.24291968416779999</v>
      </c>
      <c r="AB145">
        <v>0.263672862244964</v>
      </c>
      <c r="AC145">
        <v>0.51057401773047095</v>
      </c>
    </row>
    <row r="146" spans="1:29" x14ac:dyDescent="0.55000000000000004">
      <c r="A146">
        <v>329</v>
      </c>
      <c r="B146" s="8">
        <v>5.6599999999999998E-2</v>
      </c>
      <c r="C146" s="8">
        <v>7.7000000000000002E-3</v>
      </c>
      <c r="D146" s="8">
        <v>3.73E-2</v>
      </c>
      <c r="E146" s="8">
        <v>7.4899999999999994E-2</v>
      </c>
      <c r="F146">
        <v>0.110993868</v>
      </c>
      <c r="G146">
        <v>0.15343828300000001</v>
      </c>
      <c r="H146">
        <v>0.189031319</v>
      </c>
      <c r="I146">
        <v>0.22458781999999999</v>
      </c>
      <c r="J146">
        <v>0.29813325400000001</v>
      </c>
      <c r="K146">
        <v>0.45959446199999998</v>
      </c>
      <c r="L146">
        <v>0.69103712799999994</v>
      </c>
      <c r="R146">
        <v>0.49819046900000002</v>
      </c>
      <c r="S146">
        <v>0.24366398</v>
      </c>
      <c r="T146">
        <v>0.122931244</v>
      </c>
      <c r="U146" s="8">
        <v>6.13E-2</v>
      </c>
      <c r="V146" s="8">
        <v>3.0200000000000001E-2</v>
      </c>
      <c r="W146">
        <v>1.5111462000000001E-2</v>
      </c>
      <c r="X146">
        <v>0.577814531759548</v>
      </c>
      <c r="Y146">
        <v>0.115642366438119</v>
      </c>
      <c r="Z146">
        <v>0.31355630527620099</v>
      </c>
      <c r="AA146">
        <v>0.23366384979525601</v>
      </c>
      <c r="AB146">
        <v>0.26077722038997297</v>
      </c>
      <c r="AC146">
        <v>0.50632935532537204</v>
      </c>
    </row>
    <row r="147" spans="1:29" x14ac:dyDescent="0.55000000000000004">
      <c r="A147">
        <v>330</v>
      </c>
      <c r="B147" s="8">
        <v>5.6800000000000003E-2</v>
      </c>
      <c r="C147" s="8">
        <v>7.6299999999999996E-3</v>
      </c>
      <c r="D147">
        <v>3.7417991999999997E-2</v>
      </c>
      <c r="E147" s="8">
        <v>7.5300000000000006E-2</v>
      </c>
      <c r="F147">
        <v>0.111625691</v>
      </c>
      <c r="G147">
        <v>0.15321779199999999</v>
      </c>
      <c r="H147">
        <v>0.18931473500000001</v>
      </c>
      <c r="I147">
        <v>0.225221432</v>
      </c>
      <c r="J147">
        <v>0.29887477600000001</v>
      </c>
      <c r="K147">
        <v>0.46185289200000001</v>
      </c>
      <c r="L147">
        <v>0.69398916499999996</v>
      </c>
      <c r="R147">
        <v>0.49973034599999999</v>
      </c>
      <c r="S147">
        <v>0.245571857</v>
      </c>
      <c r="T147">
        <v>0.12336849699999999</v>
      </c>
      <c r="U147" s="8">
        <v>6.13E-2</v>
      </c>
      <c r="V147" s="8">
        <v>2.98E-2</v>
      </c>
      <c r="W147" s="8">
        <v>1.46E-2</v>
      </c>
      <c r="X147">
        <v>0.54395990228565405</v>
      </c>
      <c r="Y147">
        <v>0.10987293275649899</v>
      </c>
      <c r="Z147">
        <v>0.29956529376040603</v>
      </c>
      <c r="AA147">
        <v>0.226436920777628</v>
      </c>
      <c r="AB147">
        <v>0.25806626561635898</v>
      </c>
      <c r="AC147">
        <v>0.50326482847353404</v>
      </c>
    </row>
    <row r="148" spans="1:29" x14ac:dyDescent="0.55000000000000004">
      <c r="A148">
        <v>331</v>
      </c>
      <c r="B148" s="8">
        <v>5.6500000000000002E-2</v>
      </c>
      <c r="C148" s="8">
        <v>7.8899999999999994E-3</v>
      </c>
      <c r="D148" s="8">
        <v>3.8199999999999998E-2</v>
      </c>
      <c r="E148">
        <v>7.6759598999999998E-2</v>
      </c>
      <c r="F148">
        <v>0.112517319</v>
      </c>
      <c r="G148">
        <v>0.154669796</v>
      </c>
      <c r="H148">
        <v>0.19204078299999999</v>
      </c>
      <c r="I148">
        <v>0.226888278</v>
      </c>
      <c r="J148">
        <v>0.30171481100000003</v>
      </c>
      <c r="K148">
        <v>0.46506956199999999</v>
      </c>
      <c r="L148">
        <v>0.69996433599999996</v>
      </c>
      <c r="R148">
        <v>0.50194690399999997</v>
      </c>
      <c r="S148">
        <v>0.24709884100000001</v>
      </c>
      <c r="T148">
        <v>0.125002364</v>
      </c>
      <c r="U148" s="8">
        <v>6.2100000000000002E-2</v>
      </c>
      <c r="V148" s="8">
        <v>3.0700000000000002E-2</v>
      </c>
      <c r="W148" s="8">
        <v>1.5599999999999999E-2</v>
      </c>
      <c r="X148">
        <v>0.51340307917331796</v>
      </c>
      <c r="Y148">
        <v>0.104638607189486</v>
      </c>
      <c r="Z148">
        <v>0.28758752607960097</v>
      </c>
      <c r="AA148">
        <v>0.220024727184984</v>
      </c>
      <c r="AB148">
        <v>0.25732012663077303</v>
      </c>
      <c r="AC148">
        <v>0.50271238531697704</v>
      </c>
    </row>
    <row r="149" spans="1:29" x14ac:dyDescent="0.55000000000000004">
      <c r="A149">
        <v>332</v>
      </c>
      <c r="B149" s="8">
        <v>5.6599999999999998E-2</v>
      </c>
      <c r="C149" s="8">
        <v>8.5599999999999999E-3</v>
      </c>
      <c r="D149" s="8">
        <v>3.8600000000000002E-2</v>
      </c>
      <c r="E149" s="8">
        <v>7.7200000000000005E-2</v>
      </c>
      <c r="F149">
        <v>0.11374795</v>
      </c>
      <c r="G149">
        <v>0.15658275699999999</v>
      </c>
      <c r="H149">
        <v>0.19486716900000001</v>
      </c>
      <c r="I149">
        <v>0.22928199199999999</v>
      </c>
      <c r="J149">
        <v>0.30450327500000002</v>
      </c>
      <c r="K149">
        <v>0.46804970600000001</v>
      </c>
      <c r="L149">
        <v>0.704223814</v>
      </c>
      <c r="R149">
        <v>0.50635656900000003</v>
      </c>
      <c r="S149">
        <v>0.24892049999999999</v>
      </c>
      <c r="T149">
        <v>0.12586014400000001</v>
      </c>
      <c r="U149" s="8">
        <v>6.3399999999999998E-2</v>
      </c>
      <c r="V149" s="8">
        <v>3.1300000000000001E-2</v>
      </c>
      <c r="W149">
        <v>1.5770187000000001E-2</v>
      </c>
      <c r="X149">
        <v>0.485034988576651</v>
      </c>
      <c r="Y149">
        <v>9.8978841869212006E-2</v>
      </c>
      <c r="Z149">
        <v>0.275742463552137</v>
      </c>
      <c r="AA149">
        <v>0.214554960065101</v>
      </c>
      <c r="AB149">
        <v>0.25635119820949198</v>
      </c>
      <c r="AC149">
        <v>0.50397010647541296</v>
      </c>
    </row>
    <row r="150" spans="1:29" x14ac:dyDescent="0.55000000000000004">
      <c r="A150">
        <v>333</v>
      </c>
      <c r="B150" s="8">
        <v>5.7000000000000002E-2</v>
      </c>
      <c r="C150" s="8">
        <v>8.3599999999999994E-3</v>
      </c>
      <c r="D150" s="8">
        <v>3.8899999999999997E-2</v>
      </c>
      <c r="E150" s="8">
        <v>7.7499999999999999E-2</v>
      </c>
      <c r="F150">
        <v>0.114835205</v>
      </c>
      <c r="G150">
        <v>0.15834777799999999</v>
      </c>
      <c r="H150">
        <v>0.19567965400000001</v>
      </c>
      <c r="I150">
        <v>0.232093257</v>
      </c>
      <c r="J150">
        <v>0.308239184</v>
      </c>
      <c r="K150">
        <v>0.470827781</v>
      </c>
      <c r="L150">
        <v>0.70691490800000001</v>
      </c>
      <c r="R150">
        <v>0.50999991200000006</v>
      </c>
      <c r="S150">
        <v>0.251631983</v>
      </c>
      <c r="T150">
        <v>0.12620107</v>
      </c>
      <c r="U150" s="8">
        <v>6.3600000000000004E-2</v>
      </c>
      <c r="V150" s="8">
        <v>3.15E-2</v>
      </c>
      <c r="W150" s="8">
        <v>1.5599999999999999E-2</v>
      </c>
      <c r="X150">
        <v>0.458035912195697</v>
      </c>
      <c r="Y150" s="8">
        <v>9.4931656845529594E-2</v>
      </c>
      <c r="Z150">
        <v>0.26506554011688399</v>
      </c>
      <c r="AA150">
        <v>0.20987315772354101</v>
      </c>
      <c r="AB150">
        <v>0.25557439045623498</v>
      </c>
      <c r="AC150">
        <v>0.50402918761056204</v>
      </c>
    </row>
    <row r="151" spans="1:29" x14ac:dyDescent="0.55000000000000004">
      <c r="A151">
        <v>334</v>
      </c>
      <c r="B151" s="8">
        <v>5.6899999999999999E-2</v>
      </c>
      <c r="C151" s="8">
        <v>8.3800000000000003E-3</v>
      </c>
      <c r="D151" s="8">
        <v>3.9600000000000003E-2</v>
      </c>
      <c r="E151" s="8">
        <v>7.8600000000000003E-2</v>
      </c>
      <c r="F151">
        <v>0.11579586</v>
      </c>
      <c r="G151">
        <v>0.16010537</v>
      </c>
      <c r="H151">
        <v>0.19810154999999999</v>
      </c>
      <c r="I151">
        <v>0.23369706200000001</v>
      </c>
      <c r="J151">
        <v>0.311219038</v>
      </c>
      <c r="K151">
        <v>0.47516095600000002</v>
      </c>
      <c r="L151">
        <v>0.71314542599999997</v>
      </c>
      <c r="R151">
        <v>0.51427095599999995</v>
      </c>
      <c r="S151">
        <v>0.25451428999999998</v>
      </c>
      <c r="T151">
        <v>0.127329264</v>
      </c>
      <c r="U151" s="8">
        <v>6.4399999999999999E-2</v>
      </c>
      <c r="V151" s="8">
        <v>3.1600000000000003E-2</v>
      </c>
      <c r="W151" s="8">
        <v>1.6500000000000001E-2</v>
      </c>
      <c r="X151">
        <v>0.43400241648619597</v>
      </c>
      <c r="Y151">
        <v>9.0885969365179994E-2</v>
      </c>
      <c r="Z151">
        <v>0.25628995677849298</v>
      </c>
      <c r="AA151">
        <v>0.205092617989582</v>
      </c>
      <c r="AB151">
        <v>0.25492194351944902</v>
      </c>
      <c r="AC151">
        <v>0.50569687751213699</v>
      </c>
    </row>
    <row r="152" spans="1:29" x14ac:dyDescent="0.55000000000000004">
      <c r="A152">
        <v>335</v>
      </c>
      <c r="B152" s="8">
        <v>5.7000000000000002E-2</v>
      </c>
      <c r="C152" s="8">
        <v>8.6899999999999998E-3</v>
      </c>
      <c r="D152" s="8">
        <v>4.0399999999999998E-2</v>
      </c>
      <c r="E152" s="8">
        <v>8.0500000000000002E-2</v>
      </c>
      <c r="F152">
        <v>0.11714601099999999</v>
      </c>
      <c r="G152">
        <v>0.162148137</v>
      </c>
      <c r="H152">
        <v>0.199603005</v>
      </c>
      <c r="I152">
        <v>0.23627536099999999</v>
      </c>
      <c r="J152">
        <v>0.31434541900000001</v>
      </c>
      <c r="K152">
        <v>0.48006086399999998</v>
      </c>
      <c r="L152">
        <v>0.719390427</v>
      </c>
      <c r="R152">
        <v>0.51994594400000005</v>
      </c>
      <c r="S152">
        <v>0.25644076900000001</v>
      </c>
      <c r="T152">
        <v>0.128343178</v>
      </c>
      <c r="U152" s="8">
        <v>6.5000000000000002E-2</v>
      </c>
      <c r="V152" s="8">
        <v>3.2500000000000001E-2</v>
      </c>
      <c r="W152" s="8">
        <v>1.6799999999999999E-2</v>
      </c>
      <c r="X152">
        <v>0.41335819027790999</v>
      </c>
      <c r="Y152" s="8">
        <v>8.7025099271657705E-2</v>
      </c>
      <c r="Z152">
        <v>0.24760799463557701</v>
      </c>
      <c r="AA152">
        <v>0.200674717480091</v>
      </c>
      <c r="AB152">
        <v>0.25591057142921098</v>
      </c>
      <c r="AC152">
        <v>0.51177289016065097</v>
      </c>
    </row>
    <row r="153" spans="1:29" x14ac:dyDescent="0.55000000000000004">
      <c r="A153">
        <v>336</v>
      </c>
      <c r="B153" s="8">
        <v>5.7299999999999997E-2</v>
      </c>
      <c r="C153" s="8">
        <v>8.3700000000000007E-3</v>
      </c>
      <c r="D153" s="8">
        <v>4.02E-2</v>
      </c>
      <c r="E153" s="8">
        <v>8.1199999999999994E-2</v>
      </c>
      <c r="F153">
        <v>0.118400093</v>
      </c>
      <c r="G153">
        <v>0.16415639800000001</v>
      </c>
      <c r="H153">
        <v>0.20174230400000001</v>
      </c>
      <c r="I153">
        <v>0.23963651499999999</v>
      </c>
      <c r="J153">
        <v>0.31684915699999999</v>
      </c>
      <c r="K153">
        <v>0.48388701299999998</v>
      </c>
      <c r="L153">
        <v>0.72675638200000003</v>
      </c>
      <c r="R153">
        <v>0.52386303999999995</v>
      </c>
      <c r="S153">
        <v>0.258635224</v>
      </c>
      <c r="T153">
        <v>0.12975529899999999</v>
      </c>
      <c r="U153" s="8">
        <v>6.6299999999999998E-2</v>
      </c>
      <c r="V153" s="8">
        <v>3.2300000000000002E-2</v>
      </c>
      <c r="W153">
        <v>1.6426724E-2</v>
      </c>
      <c r="X153">
        <v>0.39175728235682999</v>
      </c>
      <c r="Y153" s="8">
        <v>8.3853425382649602E-2</v>
      </c>
      <c r="Z153">
        <v>0.23787519120926401</v>
      </c>
      <c r="AA153">
        <v>0.197576966942827</v>
      </c>
      <c r="AB153">
        <v>0.257081140506487</v>
      </c>
      <c r="AC153">
        <v>0.51369341337512797</v>
      </c>
    </row>
    <row r="154" spans="1:29" x14ac:dyDescent="0.55000000000000004">
      <c r="A154">
        <v>337</v>
      </c>
      <c r="B154">
        <v>5.7963542999999999E-2</v>
      </c>
      <c r="C154" s="8">
        <v>8.1099999999999992E-3</v>
      </c>
      <c r="D154" s="8">
        <v>3.9600000000000003E-2</v>
      </c>
      <c r="E154" s="8">
        <v>8.0699999999999994E-2</v>
      </c>
      <c r="F154">
        <v>0.119368802</v>
      </c>
      <c r="G154">
        <v>0.164417755</v>
      </c>
      <c r="H154">
        <v>0.20336509999999999</v>
      </c>
      <c r="I154">
        <v>0.24154413799999999</v>
      </c>
      <c r="J154">
        <v>0.31917808600000003</v>
      </c>
      <c r="K154">
        <v>0.48630215300000001</v>
      </c>
      <c r="L154">
        <v>0.73038178200000003</v>
      </c>
      <c r="R154">
        <v>0.52706964000000001</v>
      </c>
      <c r="S154">
        <v>0.25941845499999999</v>
      </c>
      <c r="T154">
        <v>0.13039476699999999</v>
      </c>
      <c r="U154">
        <v>6.5861797999999999E-2</v>
      </c>
      <c r="V154" s="8">
        <v>3.1600000000000003E-2</v>
      </c>
      <c r="W154" s="8">
        <v>1.61E-2</v>
      </c>
      <c r="X154">
        <v>0.37344084104493502</v>
      </c>
      <c r="Y154" s="8">
        <v>7.9650714907023301E-2</v>
      </c>
      <c r="Z154">
        <v>0.22906129692791699</v>
      </c>
      <c r="AA154">
        <v>0.193194114498383</v>
      </c>
      <c r="AB154">
        <v>0.25631034402820901</v>
      </c>
      <c r="AC154">
        <v>0.51315626922348401</v>
      </c>
    </row>
    <row r="155" spans="1:29" x14ac:dyDescent="0.55000000000000004">
      <c r="A155">
        <v>338</v>
      </c>
      <c r="B155" s="8">
        <v>5.8400000000000001E-2</v>
      </c>
      <c r="C155" s="8">
        <v>8.6E-3</v>
      </c>
      <c r="D155" s="8">
        <v>3.9600000000000003E-2</v>
      </c>
      <c r="E155" s="8">
        <v>8.1100000000000005E-2</v>
      </c>
      <c r="F155">
        <v>0.119689068</v>
      </c>
      <c r="G155">
        <v>0.16603039</v>
      </c>
      <c r="H155">
        <v>0.203290374</v>
      </c>
      <c r="I155">
        <v>0.24153771600000001</v>
      </c>
      <c r="J155">
        <v>0.32104187000000001</v>
      </c>
      <c r="K155">
        <v>0.48991273600000002</v>
      </c>
      <c r="L155">
        <v>0.734814415</v>
      </c>
      <c r="R155">
        <v>0.53029939100000001</v>
      </c>
      <c r="S155">
        <v>0.26185339000000002</v>
      </c>
      <c r="T155">
        <v>0.12967484700000001</v>
      </c>
      <c r="U155" s="8">
        <v>6.5699999999999995E-2</v>
      </c>
      <c r="V155" s="8">
        <v>3.2099999999999997E-2</v>
      </c>
      <c r="W155" s="8">
        <v>1.5699999999999999E-2</v>
      </c>
      <c r="X155">
        <v>0.35659080563062701</v>
      </c>
      <c r="Y155" s="8">
        <v>7.7543863711302202E-2</v>
      </c>
      <c r="Z155">
        <v>0.22140956118222199</v>
      </c>
      <c r="AA155">
        <v>0.18934835442049999</v>
      </c>
      <c r="AB155">
        <v>0.25552360910299499</v>
      </c>
      <c r="AC155">
        <v>0.512731734719994</v>
      </c>
    </row>
    <row r="156" spans="1:29" x14ac:dyDescent="0.55000000000000004">
      <c r="A156">
        <v>339</v>
      </c>
      <c r="B156" s="8">
        <v>5.79E-2</v>
      </c>
      <c r="C156" s="8">
        <v>8.77E-3</v>
      </c>
      <c r="D156">
        <v>4.0928322000000003E-2</v>
      </c>
      <c r="E156" s="8">
        <v>8.1799999999999998E-2</v>
      </c>
      <c r="F156">
        <v>0.120714455</v>
      </c>
      <c r="G156">
        <v>0.16649866399999999</v>
      </c>
      <c r="H156">
        <v>0.20519109399999999</v>
      </c>
      <c r="I156">
        <v>0.242617051</v>
      </c>
      <c r="J156">
        <v>0.32209204299999999</v>
      </c>
      <c r="K156">
        <v>0.49291317800000001</v>
      </c>
      <c r="L156">
        <v>0.73966220000000005</v>
      </c>
      <c r="R156">
        <v>0.53435608300000004</v>
      </c>
      <c r="S156">
        <v>0.26447791100000001</v>
      </c>
      <c r="T156">
        <v>0.13136510900000001</v>
      </c>
      <c r="U156" s="8">
        <v>6.6500000000000004E-2</v>
      </c>
      <c r="V156" s="8">
        <v>3.3399999999999999E-2</v>
      </c>
      <c r="W156" s="8">
        <v>1.7299999999999999E-2</v>
      </c>
      <c r="X156">
        <v>0.34066465711730598</v>
      </c>
      <c r="Y156" s="8">
        <v>7.4834900308386104E-2</v>
      </c>
      <c r="Z156">
        <v>0.21544272842348799</v>
      </c>
      <c r="AA156">
        <v>0.18764621415507199</v>
      </c>
      <c r="AB156">
        <v>0.25465492654379501</v>
      </c>
      <c r="AC156">
        <v>0.51301988533466403</v>
      </c>
    </row>
    <row r="157" spans="1:29" x14ac:dyDescent="0.55000000000000004">
      <c r="A157">
        <v>340</v>
      </c>
      <c r="B157" s="8">
        <v>5.7799999999999997E-2</v>
      </c>
      <c r="C157" s="8">
        <v>9.0600000000000003E-3</v>
      </c>
      <c r="D157" s="8">
        <v>4.0899999999999999E-2</v>
      </c>
      <c r="E157" s="8">
        <v>8.3099999999999993E-2</v>
      </c>
      <c r="F157">
        <v>0.12079957099999999</v>
      </c>
      <c r="G157">
        <v>0.166304534</v>
      </c>
      <c r="H157">
        <v>0.20534216</v>
      </c>
      <c r="I157">
        <v>0.24419602000000001</v>
      </c>
      <c r="J157">
        <v>0.32365700400000003</v>
      </c>
      <c r="K157">
        <v>0.49162846399999999</v>
      </c>
      <c r="L157">
        <v>0.74403610099999995</v>
      </c>
      <c r="R157">
        <v>0.53448074800000001</v>
      </c>
      <c r="S157">
        <v>0.26384232499999999</v>
      </c>
      <c r="T157">
        <v>0.13317237000000001</v>
      </c>
      <c r="U157" s="8">
        <v>6.6400000000000001E-2</v>
      </c>
      <c r="V157" s="8">
        <v>3.4000000000000002E-2</v>
      </c>
      <c r="W157" s="8">
        <v>1.78E-2</v>
      </c>
      <c r="X157">
        <v>0.32676593390292602</v>
      </c>
      <c r="Y157" s="8">
        <v>7.2336698134912503E-2</v>
      </c>
      <c r="Z157">
        <v>0.210012228021734</v>
      </c>
      <c r="AA157">
        <v>0.18464569493473401</v>
      </c>
      <c r="AB157">
        <v>0.25398005698296799</v>
      </c>
      <c r="AC157">
        <v>0.51296328357628596</v>
      </c>
    </row>
    <row r="158" spans="1:29" x14ac:dyDescent="0.55000000000000004">
      <c r="A158">
        <v>341</v>
      </c>
      <c r="B158" s="8">
        <v>5.7700000000000001E-2</v>
      </c>
      <c r="C158" s="8">
        <v>8.9700000000000005E-3</v>
      </c>
      <c r="D158" s="8">
        <v>4.0399999999999998E-2</v>
      </c>
      <c r="E158" s="8">
        <v>8.2799999999999999E-2</v>
      </c>
      <c r="F158">
        <v>0.120204778</v>
      </c>
      <c r="G158">
        <v>0.16721520000000001</v>
      </c>
      <c r="H158">
        <v>0.204808673</v>
      </c>
      <c r="I158">
        <v>0.24309739499999999</v>
      </c>
      <c r="J158">
        <v>0.32383714400000002</v>
      </c>
      <c r="K158">
        <v>0.49525376700000001</v>
      </c>
      <c r="L158">
        <v>0.74341022099999998</v>
      </c>
      <c r="R158">
        <v>0.53343252200000002</v>
      </c>
      <c r="S158">
        <v>0.26505785300000001</v>
      </c>
      <c r="T158">
        <v>0.13319166599999999</v>
      </c>
      <c r="U158" s="8">
        <v>6.7400000000000002E-2</v>
      </c>
      <c r="V158" s="8">
        <v>3.44E-2</v>
      </c>
      <c r="W158">
        <v>1.8876905999999999E-2</v>
      </c>
      <c r="X158">
        <v>0.31217121636830097</v>
      </c>
      <c r="Y158" s="8">
        <v>7.1009836680045096E-2</v>
      </c>
      <c r="Z158">
        <v>0.20426082017157501</v>
      </c>
      <c r="AA158">
        <v>0.181063035209162</v>
      </c>
      <c r="AB158">
        <v>0.25391301478021799</v>
      </c>
      <c r="AC158">
        <v>0.51128905339852004</v>
      </c>
    </row>
    <row r="159" spans="1:29" x14ac:dyDescent="0.55000000000000004">
      <c r="A159">
        <v>342</v>
      </c>
      <c r="B159" s="8">
        <v>5.7000000000000002E-2</v>
      </c>
      <c r="C159" s="8">
        <v>1.03E-2</v>
      </c>
      <c r="D159" s="8">
        <v>4.2200000000000001E-2</v>
      </c>
      <c r="E159" s="8">
        <v>8.3199999999999996E-2</v>
      </c>
      <c r="F159">
        <v>0.12081309699999999</v>
      </c>
      <c r="G159">
        <v>0.168522807</v>
      </c>
      <c r="H159">
        <v>0.205710542</v>
      </c>
      <c r="I159">
        <v>0.24439793100000001</v>
      </c>
      <c r="J159">
        <v>0.32485338200000002</v>
      </c>
      <c r="K159">
        <v>0.49484606599999997</v>
      </c>
      <c r="L159">
        <v>0.74288693699999997</v>
      </c>
      <c r="R159">
        <v>0.534392588</v>
      </c>
      <c r="S159">
        <v>0.26660095499999997</v>
      </c>
      <c r="T159">
        <v>0.13304742999999999</v>
      </c>
      <c r="U159" s="8">
        <v>6.8000000000000005E-2</v>
      </c>
      <c r="V159" s="8">
        <v>3.4299999999999997E-2</v>
      </c>
      <c r="W159">
        <v>1.9640889000000002E-2</v>
      </c>
      <c r="X159">
        <v>0.30108266165383502</v>
      </c>
      <c r="Y159" s="8">
        <v>6.9572392962365906E-2</v>
      </c>
      <c r="Z159">
        <v>0.19917477745866399</v>
      </c>
      <c r="AA159">
        <v>0.179909882018566</v>
      </c>
      <c r="AB159">
        <v>0.25247116155467703</v>
      </c>
      <c r="AC159">
        <v>0.50850458503177498</v>
      </c>
    </row>
    <row r="160" spans="1:29" x14ac:dyDescent="0.55000000000000004">
      <c r="A160">
        <v>343</v>
      </c>
      <c r="B160">
        <v>5.8335539999999998E-2</v>
      </c>
      <c r="C160" s="8">
        <v>9.2099999999999994E-3</v>
      </c>
      <c r="D160" s="8">
        <v>4.1099999999999998E-2</v>
      </c>
      <c r="E160" s="8">
        <v>8.2400000000000001E-2</v>
      </c>
      <c r="F160">
        <v>0.11955083800000001</v>
      </c>
      <c r="G160">
        <v>0.16600041700000001</v>
      </c>
      <c r="H160">
        <v>0.204920245</v>
      </c>
      <c r="I160">
        <v>0.24207971</v>
      </c>
      <c r="J160">
        <v>0.319823631</v>
      </c>
      <c r="K160">
        <v>0.48846494299999998</v>
      </c>
      <c r="L160">
        <v>0.73614001200000001</v>
      </c>
      <c r="R160">
        <v>0.53079606300000004</v>
      </c>
      <c r="S160">
        <v>0.26325621999999999</v>
      </c>
      <c r="T160">
        <v>0.13236604799999999</v>
      </c>
      <c r="U160" s="8">
        <v>6.7400000000000002E-2</v>
      </c>
      <c r="V160" s="8">
        <v>3.2800000000000003E-2</v>
      </c>
      <c r="W160" s="8">
        <v>1.7999999999999999E-2</v>
      </c>
      <c r="X160">
        <v>0.28902174351530202</v>
      </c>
      <c r="Y160" s="8">
        <v>6.6206622454929698E-2</v>
      </c>
      <c r="Z160">
        <v>0.19332739343958</v>
      </c>
      <c r="AA160">
        <v>0.17492526073474901</v>
      </c>
      <c r="AB160">
        <v>0.25014970468349501</v>
      </c>
      <c r="AC160">
        <v>0.50268047823366102</v>
      </c>
    </row>
    <row r="161" spans="1:29" x14ac:dyDescent="0.55000000000000004">
      <c r="A161">
        <v>344</v>
      </c>
      <c r="B161" s="8">
        <v>5.8900000000000001E-2</v>
      </c>
      <c r="C161" s="8">
        <v>9.2300000000000004E-3</v>
      </c>
      <c r="D161" s="8">
        <v>4.0300000000000002E-2</v>
      </c>
      <c r="E161" s="8">
        <v>8.09E-2</v>
      </c>
      <c r="F161">
        <v>0.11850198000000001</v>
      </c>
      <c r="G161">
        <v>0.16348757899999999</v>
      </c>
      <c r="H161">
        <v>0.20320031499999999</v>
      </c>
      <c r="I161">
        <v>0.240277031</v>
      </c>
      <c r="J161">
        <v>0.31668501599999999</v>
      </c>
      <c r="K161">
        <v>0.48424156299999999</v>
      </c>
      <c r="L161">
        <v>0.72847227400000003</v>
      </c>
      <c r="R161">
        <v>0.52586871000000002</v>
      </c>
      <c r="S161">
        <v>0.26088029400000001</v>
      </c>
      <c r="T161">
        <v>0.13054765700000001</v>
      </c>
      <c r="U161" s="8">
        <v>6.6000000000000003E-2</v>
      </c>
      <c r="V161" s="8">
        <v>3.1800000000000002E-2</v>
      </c>
      <c r="W161" s="8">
        <v>1.6899999999999998E-2</v>
      </c>
      <c r="X161">
        <v>0.27787334775827399</v>
      </c>
      <c r="Y161" s="8">
        <v>6.3686928100760098E-2</v>
      </c>
      <c r="Z161">
        <v>0.18799806799220001</v>
      </c>
      <c r="AA161">
        <v>0.172484944252454</v>
      </c>
      <c r="AB161">
        <v>0.24633206879300101</v>
      </c>
      <c r="AC161">
        <v>0.49796538369772902</v>
      </c>
    </row>
    <row r="162" spans="1:29" x14ac:dyDescent="0.55000000000000004">
      <c r="A162">
        <v>345</v>
      </c>
      <c r="B162" s="8">
        <v>5.8700000000000002E-2</v>
      </c>
      <c r="C162" s="8">
        <v>9.7599999999999996E-3</v>
      </c>
      <c r="D162" s="8">
        <v>4.0300000000000002E-2</v>
      </c>
      <c r="E162" s="8">
        <v>8.0600000000000005E-2</v>
      </c>
      <c r="F162">
        <v>0.118604238</v>
      </c>
      <c r="G162">
        <v>0.16205524800000001</v>
      </c>
      <c r="H162">
        <v>0.20084898000000001</v>
      </c>
      <c r="I162">
        <v>0.23697990799999999</v>
      </c>
      <c r="J162">
        <v>0.313977167</v>
      </c>
      <c r="K162">
        <v>0.479321689</v>
      </c>
      <c r="L162">
        <v>0.71809594399999999</v>
      </c>
      <c r="R162">
        <v>0.52093207399999997</v>
      </c>
      <c r="S162">
        <v>0.25800664400000001</v>
      </c>
      <c r="T162">
        <v>0.12824111899999999</v>
      </c>
      <c r="U162" s="8">
        <v>6.5699999999999995E-2</v>
      </c>
      <c r="V162" s="8">
        <v>3.15E-2</v>
      </c>
      <c r="W162" s="8">
        <v>1.7500000000000002E-2</v>
      </c>
      <c r="X162">
        <v>0.26792818621046499</v>
      </c>
      <c r="Y162" s="8">
        <v>6.2921604207223397E-2</v>
      </c>
      <c r="Z162">
        <v>0.18446222275339799</v>
      </c>
      <c r="AA162">
        <v>0.16976324661474099</v>
      </c>
      <c r="AB162">
        <v>0.24322270704139101</v>
      </c>
      <c r="AC162">
        <v>0.492936033010548</v>
      </c>
    </row>
    <row r="163" spans="1:29" x14ac:dyDescent="0.55000000000000004">
      <c r="A163">
        <v>346</v>
      </c>
      <c r="B163" s="8">
        <v>5.8999999999999997E-2</v>
      </c>
      <c r="C163" s="8">
        <v>1.04E-2</v>
      </c>
      <c r="D163" s="8">
        <v>3.9699999999999999E-2</v>
      </c>
      <c r="E163" s="8">
        <v>7.9399999999999998E-2</v>
      </c>
      <c r="F163">
        <v>0.115484744</v>
      </c>
      <c r="G163">
        <v>0.15924574399999999</v>
      </c>
      <c r="H163">
        <v>0.19788030700000001</v>
      </c>
      <c r="I163">
        <v>0.232640346</v>
      </c>
      <c r="J163">
        <v>0.30879215700000001</v>
      </c>
      <c r="K163">
        <v>0.47419027200000002</v>
      </c>
      <c r="L163">
        <v>0.71295166899999995</v>
      </c>
      <c r="R163">
        <v>0.51171577400000001</v>
      </c>
      <c r="S163">
        <v>0.25307015199999999</v>
      </c>
      <c r="T163">
        <v>0.12695350399999999</v>
      </c>
      <c r="U163" s="8">
        <v>6.5000000000000002E-2</v>
      </c>
      <c r="V163" s="8">
        <v>3.1300000000000001E-2</v>
      </c>
      <c r="W163">
        <v>1.7138463999999999E-2</v>
      </c>
      <c r="X163">
        <v>0.25959443168006202</v>
      </c>
      <c r="Y163" s="8">
        <v>6.0098263327920801E-2</v>
      </c>
      <c r="Z163">
        <v>0.178549114005428</v>
      </c>
      <c r="AA163">
        <v>0.16474674988017901</v>
      </c>
      <c r="AB163">
        <v>0.238475061415481</v>
      </c>
      <c r="AC163">
        <v>0.481773537122206</v>
      </c>
    </row>
    <row r="164" spans="1:29" x14ac:dyDescent="0.55000000000000004">
      <c r="A164">
        <v>347</v>
      </c>
      <c r="B164" s="8">
        <v>5.9299999999999999E-2</v>
      </c>
      <c r="C164" s="8">
        <v>8.8299999999999993E-3</v>
      </c>
      <c r="D164" s="8">
        <v>3.8600000000000002E-2</v>
      </c>
      <c r="E164" s="8">
        <v>7.8299999999999995E-2</v>
      </c>
      <c r="F164">
        <v>0.113529166</v>
      </c>
      <c r="G164">
        <v>0.15702332599999999</v>
      </c>
      <c r="H164">
        <v>0.19379818500000001</v>
      </c>
      <c r="I164">
        <v>0.228804594</v>
      </c>
      <c r="J164">
        <v>0.30461157100000003</v>
      </c>
      <c r="K164">
        <v>0.464771086</v>
      </c>
      <c r="L164">
        <v>0.70062085200000002</v>
      </c>
      <c r="R164">
        <v>0.50109174099999998</v>
      </c>
      <c r="S164">
        <v>0.25049661600000001</v>
      </c>
      <c r="T164">
        <v>0.124385806</v>
      </c>
      <c r="U164" s="8">
        <v>6.4600000000000005E-2</v>
      </c>
      <c r="V164" s="8">
        <v>3.0499999999999999E-2</v>
      </c>
      <c r="W164" s="8">
        <v>1.6199999999999999E-2</v>
      </c>
      <c r="X164">
        <v>0.25122168075714402</v>
      </c>
      <c r="Y164" s="8">
        <v>5.8005629407220601E-2</v>
      </c>
      <c r="Z164">
        <v>0.17282379399088901</v>
      </c>
      <c r="AA164">
        <v>0.16187771754202099</v>
      </c>
      <c r="AB164">
        <v>0.234897541647763</v>
      </c>
      <c r="AC164">
        <v>0.476526574196451</v>
      </c>
    </row>
    <row r="165" spans="1:29" x14ac:dyDescent="0.55000000000000004">
      <c r="A165">
        <v>348</v>
      </c>
      <c r="B165" s="8">
        <v>5.91E-2</v>
      </c>
      <c r="C165" s="8">
        <v>8.8000000000000005E-3</v>
      </c>
      <c r="D165" s="8">
        <v>3.8199999999999998E-2</v>
      </c>
      <c r="E165" s="8">
        <v>7.6300000000000007E-2</v>
      </c>
      <c r="F165">
        <v>0.111397309</v>
      </c>
      <c r="G165">
        <v>0.15397249299999999</v>
      </c>
      <c r="H165">
        <v>0.19092050499999999</v>
      </c>
      <c r="I165">
        <v>0.22376091100000001</v>
      </c>
      <c r="J165">
        <v>0.29909561699999998</v>
      </c>
      <c r="K165">
        <v>0.45327491800000003</v>
      </c>
      <c r="L165">
        <v>0.68480956199999998</v>
      </c>
      <c r="R165">
        <v>0.49144834300000001</v>
      </c>
      <c r="S165">
        <v>0.247542869</v>
      </c>
      <c r="T165">
        <v>0.12274551</v>
      </c>
      <c r="U165" s="8">
        <v>6.2700000000000006E-2</v>
      </c>
      <c r="V165">
        <v>3.0647470999999999E-2</v>
      </c>
      <c r="W165" s="8">
        <v>1.67E-2</v>
      </c>
      <c r="X165">
        <v>0.24387102484196899</v>
      </c>
      <c r="Y165" s="8">
        <v>5.7797616800910598E-2</v>
      </c>
      <c r="Z165">
        <v>0.169698745850034</v>
      </c>
      <c r="AA165">
        <v>0.15825365324899399</v>
      </c>
      <c r="AB165">
        <v>0.229411386798137</v>
      </c>
      <c r="AC165">
        <v>0.46535609956301499</v>
      </c>
    </row>
    <row r="166" spans="1:29" x14ac:dyDescent="0.55000000000000004">
      <c r="A166">
        <v>349</v>
      </c>
      <c r="B166">
        <v>5.9225510000000002E-2</v>
      </c>
      <c r="C166" s="8">
        <v>8.6199999999999992E-3</v>
      </c>
      <c r="D166" s="8">
        <v>3.6900000000000002E-2</v>
      </c>
      <c r="E166" s="8">
        <v>7.4300000000000005E-2</v>
      </c>
      <c r="F166">
        <v>0.108108597</v>
      </c>
      <c r="G166">
        <v>0.15026651599999999</v>
      </c>
      <c r="H166">
        <v>0.18475699400000001</v>
      </c>
      <c r="I166">
        <v>0.21915426800000001</v>
      </c>
      <c r="J166">
        <v>0.292970913</v>
      </c>
      <c r="K166">
        <v>0.44224050399999998</v>
      </c>
      <c r="L166">
        <v>0.67045558199999999</v>
      </c>
      <c r="R166">
        <v>0.47909189800000002</v>
      </c>
      <c r="S166">
        <v>0.24146415199999999</v>
      </c>
      <c r="T166">
        <v>0.121099148</v>
      </c>
      <c r="U166" s="8">
        <v>6.0900000000000003E-2</v>
      </c>
      <c r="V166" s="8">
        <v>3.0200000000000001E-2</v>
      </c>
      <c r="W166">
        <v>1.6024531000000002E-2</v>
      </c>
      <c r="X166">
        <v>0.236636712629167</v>
      </c>
      <c r="Y166" s="8">
        <v>5.6348677299712401E-2</v>
      </c>
      <c r="Z166">
        <v>0.166107213126401</v>
      </c>
      <c r="AA166">
        <v>0.154023841599013</v>
      </c>
      <c r="AB166">
        <v>0.224717984746858</v>
      </c>
      <c r="AC166">
        <v>0.45415728743257899</v>
      </c>
    </row>
    <row r="167" spans="1:29" x14ac:dyDescent="0.55000000000000004">
      <c r="A167">
        <v>350</v>
      </c>
      <c r="B167" s="8">
        <v>5.9700000000000003E-2</v>
      </c>
      <c r="C167" s="8">
        <v>8.2900000000000005E-3</v>
      </c>
      <c r="D167" s="8">
        <v>3.5799999999999998E-2</v>
      </c>
      <c r="E167" s="8">
        <v>7.1800000000000003E-2</v>
      </c>
      <c r="F167">
        <v>0.10519352999999999</v>
      </c>
      <c r="G167">
        <v>0.145025553</v>
      </c>
      <c r="H167">
        <v>0.17914982199999999</v>
      </c>
      <c r="I167">
        <v>0.21288195700000001</v>
      </c>
      <c r="J167">
        <v>0.28442373900000001</v>
      </c>
      <c r="K167">
        <v>0.429986321</v>
      </c>
      <c r="L167">
        <v>0.65224347000000005</v>
      </c>
      <c r="R167">
        <v>0.46918478200000002</v>
      </c>
      <c r="S167">
        <v>0.234119469</v>
      </c>
      <c r="T167">
        <v>0.116125776</v>
      </c>
      <c r="U167" s="8">
        <v>5.8900000000000001E-2</v>
      </c>
      <c r="V167" s="8">
        <v>2.8000000000000001E-2</v>
      </c>
      <c r="W167" s="8">
        <v>1.46E-2</v>
      </c>
      <c r="X167">
        <v>0.22867171140345299</v>
      </c>
      <c r="Y167">
        <v>5.4157424513833999E-2</v>
      </c>
      <c r="Z167">
        <v>0.16216244087410001</v>
      </c>
      <c r="AA167">
        <v>0.15012299151844</v>
      </c>
      <c r="AB167">
        <v>0.219592087340783</v>
      </c>
      <c r="AC167">
        <v>0.44363509816977498</v>
      </c>
    </row>
    <row r="168" spans="1:29" x14ac:dyDescent="0.55000000000000004">
      <c r="A168">
        <v>351</v>
      </c>
      <c r="B168" s="8">
        <v>5.9299999999999999E-2</v>
      </c>
      <c r="C168" s="8">
        <v>8.2799999999999992E-3</v>
      </c>
      <c r="D168" s="8">
        <v>3.6200000000000003E-2</v>
      </c>
      <c r="E168" s="8">
        <v>7.0400000000000004E-2</v>
      </c>
      <c r="F168">
        <v>0.102923326</v>
      </c>
      <c r="G168">
        <v>0.142155906</v>
      </c>
      <c r="H168">
        <v>0.175839211</v>
      </c>
      <c r="I168">
        <v>0.20689261</v>
      </c>
      <c r="J168">
        <v>0.27473869200000001</v>
      </c>
      <c r="K168">
        <v>0.41740949199999999</v>
      </c>
      <c r="L168">
        <v>0.63026981500000001</v>
      </c>
      <c r="R168">
        <v>0.45388679199999998</v>
      </c>
      <c r="S168">
        <v>0.229290203</v>
      </c>
      <c r="T168">
        <v>0.114161913</v>
      </c>
      <c r="U168" s="8">
        <v>5.8000000000000003E-2</v>
      </c>
      <c r="V168" s="8">
        <v>2.76E-2</v>
      </c>
      <c r="W168" s="8">
        <v>1.5699999999999999E-2</v>
      </c>
      <c r="X168">
        <v>0.22450803490507901</v>
      </c>
      <c r="Y168" s="8">
        <v>5.2539042451738599E-2</v>
      </c>
      <c r="Z168">
        <v>0.15855862451921601</v>
      </c>
      <c r="AA168">
        <v>0.14667617696504601</v>
      </c>
      <c r="AB168">
        <v>0.211648202641672</v>
      </c>
      <c r="AC168">
        <v>0.43150117711025499</v>
      </c>
    </row>
    <row r="169" spans="1:29" x14ac:dyDescent="0.55000000000000004">
      <c r="A169">
        <v>352</v>
      </c>
      <c r="B169">
        <v>5.9864110999999998E-2</v>
      </c>
      <c r="C169" s="8">
        <v>8.5800000000000008E-3</v>
      </c>
      <c r="D169" s="8">
        <v>3.4700000000000002E-2</v>
      </c>
      <c r="E169" s="8">
        <v>6.8199999999999997E-2</v>
      </c>
      <c r="F169" s="8">
        <v>9.8699999999999996E-2</v>
      </c>
      <c r="G169">
        <v>0.136642244</v>
      </c>
      <c r="H169">
        <v>0.17003167999999999</v>
      </c>
      <c r="I169">
        <v>0.19892415199999999</v>
      </c>
      <c r="J169">
        <v>0.26507188700000001</v>
      </c>
      <c r="K169">
        <v>0.40427512199999999</v>
      </c>
      <c r="L169">
        <v>0.60482817</v>
      </c>
      <c r="R169">
        <v>0.43829078700000002</v>
      </c>
      <c r="S169">
        <v>0.21920112899999999</v>
      </c>
      <c r="T169">
        <v>0.10915187599999999</v>
      </c>
      <c r="U169" s="8">
        <v>5.5800000000000002E-2</v>
      </c>
      <c r="V169" s="8">
        <v>2.76E-2</v>
      </c>
      <c r="W169">
        <v>1.5313729E-2</v>
      </c>
      <c r="X169">
        <v>0.21785629822146099</v>
      </c>
      <c r="Y169" s="8">
        <v>5.1297962561640098E-2</v>
      </c>
      <c r="Z169">
        <v>0.15480904899436401</v>
      </c>
      <c r="AA169">
        <v>0.14075787729803099</v>
      </c>
      <c r="AB169">
        <v>0.20440963734939899</v>
      </c>
      <c r="AC169">
        <v>0.41839219299265501</v>
      </c>
    </row>
    <row r="170" spans="1:29" x14ac:dyDescent="0.55000000000000004">
      <c r="A170">
        <v>353</v>
      </c>
      <c r="B170" s="8">
        <v>5.96E-2</v>
      </c>
      <c r="C170" s="8">
        <v>7.4799999999999997E-3</v>
      </c>
      <c r="D170" s="8">
        <v>3.3099999999999997E-2</v>
      </c>
      <c r="E170" s="8">
        <v>6.6699999999999995E-2</v>
      </c>
      <c r="F170" s="8">
        <v>9.5699999999999993E-2</v>
      </c>
      <c r="G170">
        <v>0.13223373199999999</v>
      </c>
      <c r="H170">
        <v>0.16253452600000001</v>
      </c>
      <c r="I170">
        <v>0.191701551</v>
      </c>
      <c r="J170">
        <v>0.255113225</v>
      </c>
      <c r="K170">
        <v>0.390608081</v>
      </c>
      <c r="L170">
        <v>0.58675509199999998</v>
      </c>
      <c r="R170">
        <v>0.42367454599999999</v>
      </c>
      <c r="S170">
        <v>0.21240073200000001</v>
      </c>
      <c r="T170">
        <v>0.10576327200000001</v>
      </c>
      <c r="U170" s="8">
        <v>5.5399999999999998E-2</v>
      </c>
      <c r="V170" s="8">
        <v>2.58E-2</v>
      </c>
      <c r="W170" s="8">
        <v>1.4E-2</v>
      </c>
      <c r="X170">
        <v>0.211532028772735</v>
      </c>
      <c r="Y170" s="8">
        <v>5.0980172926014901E-2</v>
      </c>
      <c r="Z170">
        <v>0.15170186849016901</v>
      </c>
      <c r="AA170">
        <v>0.13905170536098699</v>
      </c>
      <c r="AB170">
        <v>0.197942763519039</v>
      </c>
      <c r="AC170">
        <v>0.40147464906073299</v>
      </c>
    </row>
    <row r="171" spans="1:29" x14ac:dyDescent="0.55000000000000004">
      <c r="A171">
        <v>354</v>
      </c>
      <c r="B171" s="8">
        <v>6.0400000000000002E-2</v>
      </c>
      <c r="C171" s="8">
        <v>7.1900000000000002E-3</v>
      </c>
      <c r="D171" s="8">
        <v>3.1E-2</v>
      </c>
      <c r="E171" s="8">
        <v>6.2100000000000002E-2</v>
      </c>
      <c r="F171">
        <v>9.0444990000000003E-2</v>
      </c>
      <c r="G171">
        <v>0.12685160100000001</v>
      </c>
      <c r="H171">
        <v>0.15548624</v>
      </c>
      <c r="I171">
        <v>0.18421320099999999</v>
      </c>
      <c r="J171">
        <v>0.24531312699999999</v>
      </c>
      <c r="K171">
        <v>0.376374826</v>
      </c>
      <c r="L171">
        <v>0.561912105</v>
      </c>
      <c r="R171">
        <v>0.40666791499999999</v>
      </c>
      <c r="S171">
        <v>0.20410160099999999</v>
      </c>
      <c r="T171">
        <v>0.101959151</v>
      </c>
      <c r="U171" s="8">
        <v>5.1900000000000002E-2</v>
      </c>
      <c r="V171" s="8">
        <v>2.4199999999999999E-2</v>
      </c>
      <c r="W171" s="8">
        <v>1.4200000000000001E-2</v>
      </c>
      <c r="X171">
        <v>0.205591182722654</v>
      </c>
      <c r="Y171" s="8">
        <v>4.9159914553143301E-2</v>
      </c>
      <c r="Z171">
        <v>0.145057102149551</v>
      </c>
      <c r="AA171">
        <v>0.13264263713740401</v>
      </c>
      <c r="AB171">
        <v>0.19038290951348799</v>
      </c>
      <c r="AC171">
        <v>0.38379741235091802</v>
      </c>
    </row>
    <row r="172" spans="1:29" x14ac:dyDescent="0.55000000000000004">
      <c r="A172">
        <v>355</v>
      </c>
      <c r="B172" s="8">
        <v>0.06</v>
      </c>
      <c r="C172" s="8">
        <v>7.6099999999999996E-3</v>
      </c>
      <c r="D172" s="8">
        <v>2.9600000000000001E-2</v>
      </c>
      <c r="E172" s="8">
        <v>6.08E-2</v>
      </c>
      <c r="F172" s="8">
        <v>8.8099999999999998E-2</v>
      </c>
      <c r="G172">
        <v>0.12218347</v>
      </c>
      <c r="H172">
        <v>0.14919322800000001</v>
      </c>
      <c r="I172">
        <v>0.17710521800000001</v>
      </c>
      <c r="J172">
        <v>0.23657551199999999</v>
      </c>
      <c r="K172">
        <v>0.36006129599999998</v>
      </c>
      <c r="L172">
        <v>0.54398774000000005</v>
      </c>
      <c r="R172">
        <v>0.39167988999999998</v>
      </c>
      <c r="S172">
        <v>0.19515418400000001</v>
      </c>
      <c r="T172" s="8">
        <v>9.7100000000000006E-2</v>
      </c>
      <c r="U172">
        <v>4.9970845999999999E-2</v>
      </c>
      <c r="V172" s="8">
        <v>2.4E-2</v>
      </c>
      <c r="W172" s="8">
        <v>1.3299999999999999E-2</v>
      </c>
      <c r="X172">
        <v>0.20236856901181499</v>
      </c>
      <c r="Y172" s="8">
        <v>4.8454308772287402E-2</v>
      </c>
      <c r="Z172">
        <v>0.14253212819696401</v>
      </c>
      <c r="AA172">
        <v>0.12875234263528901</v>
      </c>
      <c r="AB172">
        <v>0.18391228398385301</v>
      </c>
      <c r="AC172">
        <v>0.37203367150212102</v>
      </c>
    </row>
    <row r="173" spans="1:29" x14ac:dyDescent="0.55000000000000004">
      <c r="A173">
        <v>356</v>
      </c>
      <c r="B173" s="8">
        <v>6.0100000000000001E-2</v>
      </c>
      <c r="C173" s="8">
        <v>6.9199999999999999E-3</v>
      </c>
      <c r="D173" s="8">
        <v>2.8899999999999999E-2</v>
      </c>
      <c r="E173" s="8">
        <v>5.9299999999999999E-2</v>
      </c>
      <c r="F173" s="8">
        <v>8.4900000000000003E-2</v>
      </c>
      <c r="G173">
        <v>0.11703026900000001</v>
      </c>
      <c r="H173">
        <v>0.144609137</v>
      </c>
      <c r="I173">
        <v>0.16988721000000001</v>
      </c>
      <c r="J173">
        <v>0.22630102499999999</v>
      </c>
      <c r="K173">
        <v>0.34518275900000001</v>
      </c>
      <c r="L173">
        <v>0.51814921000000003</v>
      </c>
      <c r="R173">
        <v>0.37399009999999999</v>
      </c>
      <c r="S173">
        <v>0.188602039</v>
      </c>
      <c r="T173" s="8">
        <v>9.35E-2</v>
      </c>
      <c r="U173" s="8">
        <v>4.87E-2</v>
      </c>
      <c r="V173" s="8">
        <v>2.4400000000000002E-2</v>
      </c>
      <c r="W173" s="8">
        <v>1.2800000000000001E-2</v>
      </c>
      <c r="X173">
        <v>0.19846892627058399</v>
      </c>
      <c r="Y173" s="8">
        <v>4.7130028580054703E-2</v>
      </c>
      <c r="Z173">
        <v>0.141044809602341</v>
      </c>
      <c r="AA173">
        <v>0.125371977695201</v>
      </c>
      <c r="AB173">
        <v>0.178258727833604</v>
      </c>
      <c r="AC173">
        <v>0.35587193131162398</v>
      </c>
    </row>
    <row r="174" spans="1:29" x14ac:dyDescent="0.55000000000000004">
      <c r="A174">
        <v>357</v>
      </c>
      <c r="B174" s="8">
        <v>6.1199999999999997E-2</v>
      </c>
      <c r="C174" s="8">
        <v>7.0600000000000003E-3</v>
      </c>
      <c r="D174" s="8">
        <v>2.81E-2</v>
      </c>
      <c r="E174" s="8">
        <v>5.4699999999999999E-2</v>
      </c>
      <c r="F174" s="8">
        <v>7.8E-2</v>
      </c>
      <c r="G174">
        <v>0.11099348000000001</v>
      </c>
      <c r="H174">
        <v>0.13555968700000001</v>
      </c>
      <c r="I174">
        <v>0.16142585700000001</v>
      </c>
      <c r="J174">
        <v>0.21309404400000001</v>
      </c>
      <c r="K174">
        <v>0.32343741300000001</v>
      </c>
      <c r="L174">
        <v>0.48819926000000002</v>
      </c>
      <c r="R174">
        <v>0.355071527</v>
      </c>
      <c r="S174">
        <v>0.17818065199999999</v>
      </c>
      <c r="T174" s="8">
        <v>8.7900000000000006E-2</v>
      </c>
      <c r="U174" s="8">
        <v>4.5499999999999999E-2</v>
      </c>
      <c r="V174" s="8">
        <v>2.12E-2</v>
      </c>
      <c r="W174" s="8">
        <v>1.35E-2</v>
      </c>
      <c r="X174">
        <v>0.192231946999987</v>
      </c>
      <c r="Y174" s="8">
        <v>4.5292555216044597E-2</v>
      </c>
      <c r="Z174">
        <v>0.136909399195909</v>
      </c>
      <c r="AA174">
        <v>0.119333770459061</v>
      </c>
      <c r="AB174">
        <v>0.16787532827492499</v>
      </c>
      <c r="AC174">
        <v>0.33689348654318302</v>
      </c>
    </row>
    <row r="175" spans="1:29" x14ac:dyDescent="0.55000000000000004">
      <c r="A175">
        <v>358</v>
      </c>
      <c r="B175" s="8">
        <v>6.0600000000000001E-2</v>
      </c>
      <c r="C175" s="8">
        <v>6.7000000000000002E-3</v>
      </c>
      <c r="D175" s="8">
        <v>2.8199999999999999E-2</v>
      </c>
      <c r="E175" s="8">
        <v>5.2699999999999997E-2</v>
      </c>
      <c r="F175" s="8">
        <v>7.51E-2</v>
      </c>
      <c r="G175">
        <v>0.10564611</v>
      </c>
      <c r="H175">
        <v>0.129743741</v>
      </c>
      <c r="I175">
        <v>0.154261862</v>
      </c>
      <c r="J175">
        <v>0.20291883299999999</v>
      </c>
      <c r="K175">
        <v>0.30929864600000001</v>
      </c>
      <c r="L175">
        <v>0.46525097199999998</v>
      </c>
      <c r="R175">
        <v>0.33923526799999998</v>
      </c>
      <c r="S175">
        <v>0.169988062</v>
      </c>
      <c r="T175" s="8">
        <v>8.4699999999999998E-2</v>
      </c>
      <c r="U175" s="8">
        <v>4.2900000000000001E-2</v>
      </c>
      <c r="V175" s="8">
        <v>2.1299999999999999E-2</v>
      </c>
      <c r="W175" s="8">
        <v>1.23E-2</v>
      </c>
      <c r="X175">
        <v>0.19024035792628599</v>
      </c>
      <c r="Y175" s="8">
        <v>4.4620024857093099E-2</v>
      </c>
      <c r="Z175">
        <v>0.13484735045308699</v>
      </c>
      <c r="AA175">
        <v>0.114944524014139</v>
      </c>
      <c r="AB175">
        <v>0.15796880468256899</v>
      </c>
      <c r="AC175">
        <v>0.32200099328438198</v>
      </c>
    </row>
    <row r="176" spans="1:29" x14ac:dyDescent="0.55000000000000004">
      <c r="A176">
        <v>359</v>
      </c>
      <c r="B176" s="8">
        <v>6.25E-2</v>
      </c>
      <c r="C176" s="8">
        <v>5.5599999999999998E-3</v>
      </c>
      <c r="D176" s="8">
        <v>2.4400000000000002E-2</v>
      </c>
      <c r="E176" s="8">
        <v>4.82E-2</v>
      </c>
      <c r="F176" s="8">
        <v>6.9099999999999995E-2</v>
      </c>
      <c r="G176" s="8">
        <v>9.8599999999999993E-2</v>
      </c>
      <c r="H176">
        <v>0.12138621400000001</v>
      </c>
      <c r="I176">
        <v>0.14177250499999999</v>
      </c>
      <c r="J176">
        <v>0.19039979100000001</v>
      </c>
      <c r="K176">
        <v>0.29191228499999999</v>
      </c>
      <c r="L176">
        <v>0.436765338</v>
      </c>
      <c r="R176">
        <v>0.31877789000000001</v>
      </c>
      <c r="S176">
        <v>0.15913798600000001</v>
      </c>
      <c r="T176" s="8">
        <v>7.9200000000000007E-2</v>
      </c>
      <c r="U176" s="8">
        <v>3.9300000000000002E-2</v>
      </c>
      <c r="V176" s="8">
        <v>1.89E-2</v>
      </c>
      <c r="W176">
        <v>1.1199212E-2</v>
      </c>
      <c r="X176">
        <v>0.18205708382854899</v>
      </c>
      <c r="Y176" s="8">
        <v>4.1152618816156103E-2</v>
      </c>
      <c r="Z176">
        <v>0.12691118043248401</v>
      </c>
      <c r="AA176">
        <v>0.109264454803903</v>
      </c>
      <c r="AB176">
        <v>0.14943913364280101</v>
      </c>
      <c r="AC176">
        <v>0.300315967686761</v>
      </c>
    </row>
    <row r="177" spans="1:29" x14ac:dyDescent="0.55000000000000004">
      <c r="A177">
        <v>360</v>
      </c>
      <c r="B177" s="8">
        <v>6.08E-2</v>
      </c>
      <c r="C177" s="8">
        <v>5.8900000000000003E-3</v>
      </c>
      <c r="D177" s="8">
        <v>2.4899999999999999E-2</v>
      </c>
      <c r="E177" s="8">
        <v>4.7500000000000001E-2</v>
      </c>
      <c r="F177" s="8">
        <v>6.7199999999999996E-2</v>
      </c>
      <c r="G177" s="8">
        <v>9.3100000000000002E-2</v>
      </c>
      <c r="H177">
        <v>0.115907396</v>
      </c>
      <c r="I177">
        <v>0.13820668699999999</v>
      </c>
      <c r="J177">
        <v>0.181543906</v>
      </c>
      <c r="K177">
        <v>0.27551640500000002</v>
      </c>
      <c r="L177">
        <v>0.41104331700000002</v>
      </c>
      <c r="R177">
        <v>0.30157489199999998</v>
      </c>
      <c r="S177">
        <v>0.15126931599999999</v>
      </c>
      <c r="T177" s="8">
        <v>7.5800000000000006E-2</v>
      </c>
      <c r="U177" s="8">
        <v>3.9399999999999998E-2</v>
      </c>
      <c r="V177" s="8">
        <v>1.9300000000000001E-2</v>
      </c>
      <c r="W177">
        <v>1.1843627000000001E-2</v>
      </c>
      <c r="X177">
        <v>0.17816203874768299</v>
      </c>
      <c r="Y177" s="8">
        <v>4.3015327018156503E-2</v>
      </c>
      <c r="Z177">
        <v>0.126652480514233</v>
      </c>
      <c r="AA177">
        <v>0.10731857732707201</v>
      </c>
      <c r="AB177">
        <v>0.14300772249087901</v>
      </c>
      <c r="AC177">
        <v>0.28676277868831701</v>
      </c>
    </row>
    <row r="178" spans="1:29" x14ac:dyDescent="0.55000000000000004">
      <c r="A178">
        <v>361</v>
      </c>
      <c r="B178" s="8">
        <v>6.0699999999999997E-2</v>
      </c>
      <c r="C178" s="8">
        <v>6.0200000000000002E-3</v>
      </c>
      <c r="D178" s="8">
        <v>2.3099999999999999E-2</v>
      </c>
      <c r="E178" s="8">
        <v>4.4499999999999998E-2</v>
      </c>
      <c r="F178" s="8">
        <v>6.3E-2</v>
      </c>
      <c r="G178" s="8">
        <v>8.7499999999999994E-2</v>
      </c>
      <c r="H178">
        <v>0.109170382</v>
      </c>
      <c r="I178">
        <v>0.12776652999999999</v>
      </c>
      <c r="J178">
        <v>0.16741566299999999</v>
      </c>
      <c r="K178">
        <v>0.25756552300000002</v>
      </c>
      <c r="L178">
        <v>0.38530962499999999</v>
      </c>
      <c r="R178">
        <v>0.282236932</v>
      </c>
      <c r="S178">
        <v>0.14438330399999999</v>
      </c>
      <c r="T178" s="8">
        <v>7.0900000000000005E-2</v>
      </c>
      <c r="U178" s="8">
        <v>3.7100000000000001E-2</v>
      </c>
      <c r="V178" s="8">
        <v>1.84E-2</v>
      </c>
      <c r="W178" s="8">
        <v>1.24E-2</v>
      </c>
      <c r="X178">
        <v>0.17477922868925799</v>
      </c>
      <c r="Y178" s="8">
        <v>4.2316284481670102E-2</v>
      </c>
      <c r="Z178">
        <v>0.12300608906574401</v>
      </c>
      <c r="AA178">
        <v>0.101529023637264</v>
      </c>
      <c r="AB178">
        <v>0.13442663171569399</v>
      </c>
      <c r="AC178">
        <v>0.26934810348174698</v>
      </c>
    </row>
    <row r="179" spans="1:29" x14ac:dyDescent="0.55000000000000004">
      <c r="A179">
        <v>362</v>
      </c>
      <c r="B179" s="8">
        <v>6.1699999999999998E-2</v>
      </c>
      <c r="C179" s="8">
        <v>5.11E-3</v>
      </c>
      <c r="D179" s="8">
        <v>2.07E-2</v>
      </c>
      <c r="E179" s="8">
        <v>4.0399999999999998E-2</v>
      </c>
      <c r="F179" s="8">
        <v>5.8999999999999997E-2</v>
      </c>
      <c r="G179" s="8">
        <v>8.2500000000000004E-2</v>
      </c>
      <c r="H179">
        <v>0.102448493</v>
      </c>
      <c r="I179">
        <v>0.119673735</v>
      </c>
      <c r="J179">
        <v>0.155770411</v>
      </c>
      <c r="K179">
        <v>0.24039142899999999</v>
      </c>
      <c r="L179">
        <v>0.35970558000000002</v>
      </c>
      <c r="R179">
        <v>0.266609449</v>
      </c>
      <c r="S179">
        <v>0.1345249</v>
      </c>
      <c r="T179" s="8">
        <v>6.5600000000000006E-2</v>
      </c>
      <c r="U179">
        <v>3.4499800999999997E-2</v>
      </c>
      <c r="V179" s="8">
        <v>1.7500000000000002E-2</v>
      </c>
      <c r="W179">
        <v>1.0985069E-2</v>
      </c>
      <c r="X179">
        <v>0.17278570609614799</v>
      </c>
      <c r="Y179" s="8">
        <v>4.0087479929128401E-2</v>
      </c>
      <c r="Z179">
        <v>0.120620598368693</v>
      </c>
      <c r="AA179" s="8">
        <v>9.5831079209565906E-2</v>
      </c>
      <c r="AB179">
        <v>0.127399451930133</v>
      </c>
      <c r="AC179">
        <v>0.25161473168380299</v>
      </c>
    </row>
    <row r="180" spans="1:29" x14ac:dyDescent="0.55000000000000004">
      <c r="A180">
        <v>363</v>
      </c>
      <c r="B180" s="8">
        <v>6.2600000000000003E-2</v>
      </c>
      <c r="C180" s="8">
        <v>4.3499999999999997E-3</v>
      </c>
      <c r="D180">
        <v>1.8989501999999998E-2</v>
      </c>
      <c r="E180" s="8">
        <v>3.7499999999999999E-2</v>
      </c>
      <c r="F180" s="8">
        <v>5.4100000000000002E-2</v>
      </c>
      <c r="G180" s="8">
        <v>7.6200000000000004E-2</v>
      </c>
      <c r="H180" s="8">
        <v>9.4500000000000001E-2</v>
      </c>
      <c r="I180">
        <v>0.109459073</v>
      </c>
      <c r="J180">
        <v>0.14448198500000001</v>
      </c>
      <c r="K180">
        <v>0.22277024200000001</v>
      </c>
      <c r="L180">
        <v>0.338644259</v>
      </c>
      <c r="R180">
        <v>0.24443115000000001</v>
      </c>
      <c r="S180">
        <v>0.12372398799999999</v>
      </c>
      <c r="T180" s="8">
        <v>6.08E-2</v>
      </c>
      <c r="U180" s="8">
        <v>3.0300000000000001E-2</v>
      </c>
      <c r="V180" s="8">
        <v>1.5100000000000001E-2</v>
      </c>
      <c r="W180" s="8">
        <v>8.7799999999999996E-3</v>
      </c>
      <c r="X180">
        <v>0.16717350515033499</v>
      </c>
      <c r="Y180">
        <v>3.7513817203945997E-2</v>
      </c>
      <c r="Z180">
        <v>0.116136482841129</v>
      </c>
      <c r="AA180" s="8">
        <v>9.1808195603859902E-2</v>
      </c>
      <c r="AB180">
        <v>0.118216346913674</v>
      </c>
      <c r="AC180">
        <v>0.23148861973887699</v>
      </c>
    </row>
    <row r="181" spans="1:29" x14ac:dyDescent="0.55000000000000004">
      <c r="A181">
        <v>364</v>
      </c>
      <c r="B181" s="8">
        <v>6.1899999999999997E-2</v>
      </c>
      <c r="C181" s="8">
        <v>6.7799999999999996E-3</v>
      </c>
      <c r="D181" s="8">
        <v>1.9E-2</v>
      </c>
      <c r="E181" s="8">
        <v>3.5999999999999997E-2</v>
      </c>
      <c r="F181" s="8">
        <v>4.9200000000000001E-2</v>
      </c>
      <c r="G181" s="8">
        <v>7.1400000000000005E-2</v>
      </c>
      <c r="H181" s="8">
        <v>8.7900000000000006E-2</v>
      </c>
      <c r="I181">
        <v>0.103035115</v>
      </c>
      <c r="J181">
        <v>0.13619228999999999</v>
      </c>
      <c r="K181">
        <v>0.21054932600000001</v>
      </c>
      <c r="L181">
        <v>0.31130343999999999</v>
      </c>
      <c r="R181">
        <v>0.231753241</v>
      </c>
      <c r="S181">
        <v>0.11620385799999999</v>
      </c>
      <c r="T181" s="8">
        <v>5.6599999999999998E-2</v>
      </c>
      <c r="U181" s="8">
        <v>3.0599999999999999E-2</v>
      </c>
      <c r="V181" s="8">
        <v>1.43E-2</v>
      </c>
      <c r="W181" s="8">
        <v>9.3100000000000006E-3</v>
      </c>
      <c r="X181">
        <v>0.164817023671957</v>
      </c>
      <c r="Y181" s="8">
        <v>3.6969752589138802E-2</v>
      </c>
      <c r="Z181">
        <v>0.11417325548891701</v>
      </c>
      <c r="AA181" s="8">
        <v>8.7495214232711796E-2</v>
      </c>
      <c r="AB181">
        <v>0.111701705160356</v>
      </c>
      <c r="AC181">
        <v>0.21901835165615</v>
      </c>
    </row>
    <row r="182" spans="1:29" x14ac:dyDescent="0.55000000000000004">
      <c r="A182">
        <v>365</v>
      </c>
      <c r="B182">
        <v>6.1884710000000002E-2</v>
      </c>
      <c r="C182" s="8">
        <v>5.3800000000000002E-3</v>
      </c>
      <c r="D182" s="8">
        <v>1.66E-2</v>
      </c>
      <c r="E182" s="8">
        <v>3.4200000000000001E-2</v>
      </c>
      <c r="F182" s="8">
        <v>4.5499999999999999E-2</v>
      </c>
      <c r="G182" s="8">
        <v>6.7000000000000004E-2</v>
      </c>
      <c r="H182" s="8">
        <v>8.3199999999999996E-2</v>
      </c>
      <c r="I182">
        <v>9.5654101000000005E-2</v>
      </c>
      <c r="J182">
        <v>0.12728419499999999</v>
      </c>
      <c r="K182">
        <v>0.19402450700000001</v>
      </c>
      <c r="L182">
        <v>0.28919303200000002</v>
      </c>
      <c r="R182">
        <v>0.213158708</v>
      </c>
      <c r="S182">
        <v>0.106711215</v>
      </c>
      <c r="T182" s="8">
        <v>5.2900000000000003E-2</v>
      </c>
      <c r="U182" s="8">
        <v>2.8299999999999999E-2</v>
      </c>
      <c r="V182" s="8">
        <v>1.3299999999999999E-2</v>
      </c>
      <c r="W182" s="8">
        <v>8.5699999999999995E-3</v>
      </c>
      <c r="X182">
        <v>0.16311832257902001</v>
      </c>
      <c r="Y182" s="8">
        <v>3.84842336472207E-2</v>
      </c>
      <c r="Z182">
        <v>0.11142852086352099</v>
      </c>
      <c r="AA182" s="8">
        <v>8.4557963404276903E-2</v>
      </c>
      <c r="AB182">
        <v>0.10461596951738</v>
      </c>
      <c r="AC182">
        <v>0.204543217081604</v>
      </c>
    </row>
    <row r="183" spans="1:29" x14ac:dyDescent="0.55000000000000004">
      <c r="A183">
        <v>366</v>
      </c>
      <c r="B183" s="8">
        <v>6.3299999999999995E-2</v>
      </c>
      <c r="C183" s="8">
        <v>4.3499999999999997E-3</v>
      </c>
      <c r="D183" s="8">
        <v>1.5599999999999999E-2</v>
      </c>
      <c r="E183" s="8">
        <v>3.1300000000000001E-2</v>
      </c>
      <c r="F183" s="8">
        <v>4.0500000000000001E-2</v>
      </c>
      <c r="G183" s="8">
        <v>6.13E-2</v>
      </c>
      <c r="H183" s="8">
        <v>7.3999999999999996E-2</v>
      </c>
      <c r="I183" s="8">
        <v>8.6800000000000002E-2</v>
      </c>
      <c r="J183">
        <v>0.115154652</v>
      </c>
      <c r="K183">
        <v>0.17812219000000001</v>
      </c>
      <c r="L183">
        <v>0.263111341</v>
      </c>
      <c r="R183">
        <v>0.197294994</v>
      </c>
      <c r="S183" s="8">
        <v>9.7600000000000006E-2</v>
      </c>
      <c r="T183" s="8">
        <v>4.7399999999999998E-2</v>
      </c>
      <c r="U183" s="8">
        <v>2.58E-2</v>
      </c>
      <c r="V183" s="8">
        <v>1.2999999999999999E-2</v>
      </c>
      <c r="W183" s="8">
        <v>5.8100000000000001E-3</v>
      </c>
      <c r="X183">
        <v>0.15823381429642799</v>
      </c>
      <c r="Y183" s="8">
        <v>3.3923664374885303E-2</v>
      </c>
      <c r="Z183">
        <v>0.10724649123013801</v>
      </c>
      <c r="AA183">
        <v>8.0249273345309E-2</v>
      </c>
      <c r="AB183" s="8">
        <v>9.5398991705019601E-2</v>
      </c>
      <c r="AC183">
        <v>0.18938585968767099</v>
      </c>
    </row>
    <row r="184" spans="1:29" x14ac:dyDescent="0.55000000000000004">
      <c r="A184">
        <v>367</v>
      </c>
      <c r="B184" s="8">
        <v>6.3399999999999998E-2</v>
      </c>
      <c r="C184" s="8">
        <v>3.8600000000000001E-3</v>
      </c>
      <c r="D184" s="8">
        <v>1.43E-2</v>
      </c>
      <c r="E184">
        <v>2.8767219E-2</v>
      </c>
      <c r="F184" s="8">
        <v>3.6700000000000003E-2</v>
      </c>
      <c r="G184" s="8">
        <v>5.7500000000000002E-2</v>
      </c>
      <c r="H184" s="8">
        <v>6.9900000000000004E-2</v>
      </c>
      <c r="I184" s="8">
        <v>8.0500000000000002E-2</v>
      </c>
      <c r="J184">
        <v>0.106342694</v>
      </c>
      <c r="K184">
        <v>0.16375482399999999</v>
      </c>
      <c r="L184">
        <v>0.240594212</v>
      </c>
      <c r="R184">
        <v>0.18467710700000001</v>
      </c>
      <c r="S184" s="8">
        <v>9.0499999999999997E-2</v>
      </c>
      <c r="T184" s="8">
        <v>4.4200000000000003E-2</v>
      </c>
      <c r="U184" s="8">
        <v>2.3800000000000002E-2</v>
      </c>
      <c r="V184" s="8">
        <v>1.21E-2</v>
      </c>
      <c r="W184" s="8">
        <v>6.8799999999999998E-3</v>
      </c>
      <c r="X184">
        <v>0.155601161044327</v>
      </c>
      <c r="Y184" s="8">
        <v>3.4175949078295603E-2</v>
      </c>
      <c r="Z184">
        <v>0.105673968786186</v>
      </c>
      <c r="AA184" s="8">
        <v>7.7030654198013304E-2</v>
      </c>
      <c r="AB184" s="8">
        <v>8.8367576035456197E-2</v>
      </c>
      <c r="AC184">
        <v>0.17302045821725501</v>
      </c>
    </row>
    <row r="185" spans="1:29" x14ac:dyDescent="0.55000000000000004">
      <c r="A185">
        <v>368</v>
      </c>
      <c r="B185" s="8">
        <v>6.2300000000000001E-2</v>
      </c>
      <c r="C185" s="8">
        <v>6.11E-3</v>
      </c>
      <c r="D185" s="8">
        <v>1.47E-2</v>
      </c>
      <c r="E185" s="8">
        <v>2.69E-2</v>
      </c>
      <c r="F185" s="8">
        <v>3.6999999999999998E-2</v>
      </c>
      <c r="G185" s="8">
        <v>5.3699999999999998E-2</v>
      </c>
      <c r="H185" s="8">
        <v>6.5199999999999994E-2</v>
      </c>
      <c r="I185" s="8">
        <v>7.4499999999999997E-2</v>
      </c>
      <c r="J185">
        <v>9.7771595000000003E-2</v>
      </c>
      <c r="K185">
        <v>0.15169909000000001</v>
      </c>
      <c r="L185">
        <v>0.22287174600000001</v>
      </c>
      <c r="R185">
        <v>0.17118747000000001</v>
      </c>
      <c r="S185" s="8">
        <v>8.48E-2</v>
      </c>
      <c r="T185" s="8">
        <v>4.2099999999999999E-2</v>
      </c>
      <c r="U185" s="8">
        <v>2.46E-2</v>
      </c>
      <c r="V185" s="8">
        <v>1.24E-2</v>
      </c>
      <c r="W185" s="8">
        <v>9.0299999999999998E-3</v>
      </c>
      <c r="X185">
        <v>0.15437608119360899</v>
      </c>
      <c r="Y185" s="8">
        <v>3.6002177521028897E-2</v>
      </c>
      <c r="Z185">
        <v>0.10516682463574301</v>
      </c>
      <c r="AA185" s="8">
        <v>7.7088457628882195E-2</v>
      </c>
      <c r="AB185" s="8">
        <v>8.3887442045785895E-2</v>
      </c>
      <c r="AC185">
        <v>0.164972280250472</v>
      </c>
    </row>
    <row r="186" spans="1:29" x14ac:dyDescent="0.55000000000000004">
      <c r="A186">
        <v>369</v>
      </c>
      <c r="B186" s="8">
        <v>6.4799999999999996E-2</v>
      </c>
      <c r="C186" s="8">
        <v>2.5999999999999999E-3</v>
      </c>
      <c r="D186" s="8">
        <v>9.7000000000000003E-3</v>
      </c>
      <c r="E186">
        <v>2.3460302999999998E-2</v>
      </c>
      <c r="F186" s="8">
        <v>3.1699999999999999E-2</v>
      </c>
      <c r="G186" s="8">
        <v>4.6100000000000002E-2</v>
      </c>
      <c r="H186" s="8">
        <v>5.8099999999999999E-2</v>
      </c>
      <c r="I186" s="8">
        <v>6.7900000000000002E-2</v>
      </c>
      <c r="J186" s="8">
        <v>8.6900000000000005E-2</v>
      </c>
      <c r="K186">
        <v>0.135750077</v>
      </c>
      <c r="L186">
        <v>0.20172103</v>
      </c>
      <c r="R186">
        <v>0.151240555</v>
      </c>
      <c r="S186" s="8">
        <v>7.6600000000000001E-2</v>
      </c>
      <c r="T186" s="8">
        <v>3.5299999999999998E-2</v>
      </c>
      <c r="U186">
        <v>1.9845494000000002E-2</v>
      </c>
      <c r="V186" s="8">
        <v>8.4200000000000004E-3</v>
      </c>
      <c r="W186" s="8">
        <v>6.0099999999999997E-3</v>
      </c>
      <c r="X186">
        <v>0.149654657100845</v>
      </c>
      <c r="Y186" s="8">
        <v>3.3231634078470698E-2</v>
      </c>
      <c r="Z186">
        <v>0.100030480686188</v>
      </c>
      <c r="AA186" s="8">
        <v>7.0074258729127301E-2</v>
      </c>
      <c r="AB186" s="8">
        <v>7.6266119877759095E-2</v>
      </c>
      <c r="AC186">
        <v>0.14533838818036199</v>
      </c>
    </row>
    <row r="187" spans="1:29" x14ac:dyDescent="0.55000000000000004">
      <c r="A187">
        <v>370</v>
      </c>
      <c r="B187" s="8">
        <v>6.2300000000000001E-2</v>
      </c>
      <c r="C187" s="8">
        <v>4.6899999999999997E-3</v>
      </c>
      <c r="D187" s="8">
        <v>1.2500000000000001E-2</v>
      </c>
      <c r="E187" s="8">
        <v>2.53E-2</v>
      </c>
      <c r="F187" s="8">
        <v>3.0599999999999999E-2</v>
      </c>
      <c r="G187" s="8">
        <v>4.4400000000000002E-2</v>
      </c>
      <c r="H187" s="8">
        <v>5.5500000000000001E-2</v>
      </c>
      <c r="I187" s="8">
        <v>6.2899999999999998E-2</v>
      </c>
      <c r="J187" s="8">
        <v>8.1299999999999997E-2</v>
      </c>
      <c r="K187">
        <v>0.12827280499999999</v>
      </c>
      <c r="L187">
        <v>0.183582408</v>
      </c>
      <c r="R187">
        <v>0.14030485700000001</v>
      </c>
      <c r="S187" s="8">
        <v>7.1400000000000005E-2</v>
      </c>
      <c r="T187" s="8">
        <v>3.5299999999999998E-2</v>
      </c>
      <c r="U187" s="8">
        <v>2.2700000000000001E-2</v>
      </c>
      <c r="V187" s="8">
        <v>1.0200000000000001E-2</v>
      </c>
      <c r="W187" s="8">
        <v>6.4400000000000004E-3</v>
      </c>
      <c r="X187">
        <v>0.149797823749037</v>
      </c>
      <c r="Y187" s="8">
        <v>3.4761220848657202E-2</v>
      </c>
      <c r="Z187" s="8">
        <v>9.9038627238470095E-2</v>
      </c>
      <c r="AA187" s="8">
        <v>6.9930418934577507E-2</v>
      </c>
      <c r="AB187" s="8">
        <v>7.3087081477202498E-2</v>
      </c>
      <c r="AC187">
        <v>0.13534187416124899</v>
      </c>
    </row>
    <row r="188" spans="1:29" x14ac:dyDescent="0.55000000000000004">
      <c r="A188">
        <v>371</v>
      </c>
      <c r="B188" s="8">
        <v>6.2100000000000002E-2</v>
      </c>
      <c r="C188" s="8">
        <v>6.3400000000000001E-3</v>
      </c>
      <c r="D188" s="8">
        <v>1.24E-2</v>
      </c>
      <c r="E188" s="8">
        <v>2.3800000000000002E-2</v>
      </c>
      <c r="F188" s="8">
        <v>2.5600000000000001E-2</v>
      </c>
      <c r="G188" s="8">
        <v>4.19E-2</v>
      </c>
      <c r="H188" s="8">
        <v>5.1700000000000003E-2</v>
      </c>
      <c r="I188" s="8">
        <v>5.74E-2</v>
      </c>
      <c r="J188" s="8">
        <v>7.5300000000000006E-2</v>
      </c>
      <c r="K188">
        <v>0.11770499800000001</v>
      </c>
      <c r="L188">
        <v>0.16569658300000001</v>
      </c>
      <c r="R188">
        <v>0.12760345100000001</v>
      </c>
      <c r="S188" s="8">
        <v>6.4799999999999996E-2</v>
      </c>
      <c r="T188" s="8">
        <v>3.2300000000000002E-2</v>
      </c>
      <c r="U188" s="8">
        <v>1.9199999999999998E-2</v>
      </c>
      <c r="V188" s="8">
        <v>9.5099999999999994E-3</v>
      </c>
      <c r="W188" s="8">
        <v>6.77E-3</v>
      </c>
      <c r="X188">
        <v>0.14710896241015201</v>
      </c>
      <c r="Y188" s="8">
        <v>3.5072445789013799E-2</v>
      </c>
      <c r="Z188" s="8">
        <v>9.7795740462568795E-2</v>
      </c>
      <c r="AA188" s="8">
        <v>6.4685317985924695E-2</v>
      </c>
      <c r="AB188" s="8">
        <v>6.5735460292533701E-2</v>
      </c>
      <c r="AC188">
        <v>0.12373385528832</v>
      </c>
    </row>
    <row r="189" spans="1:29" x14ac:dyDescent="0.55000000000000004">
      <c r="A189">
        <v>372</v>
      </c>
      <c r="B189" s="8">
        <v>6.4899999999999999E-2</v>
      </c>
      <c r="C189" s="8">
        <v>2.7799999999999999E-3</v>
      </c>
      <c r="D189" s="8">
        <v>9.3299999999999998E-3</v>
      </c>
      <c r="E189" s="8">
        <v>1.9900000000000001E-2</v>
      </c>
      <c r="F189" s="8">
        <v>2.3199999999999998E-2</v>
      </c>
      <c r="G189" s="8">
        <v>3.7100000000000001E-2</v>
      </c>
      <c r="H189" s="8">
        <v>4.1799999999999997E-2</v>
      </c>
      <c r="I189" s="8">
        <v>5.0200000000000002E-2</v>
      </c>
      <c r="J189" s="8">
        <v>6.2399999999999997E-2</v>
      </c>
      <c r="K189">
        <v>0.105143425</v>
      </c>
      <c r="L189">
        <v>0.14998576599999999</v>
      </c>
      <c r="R189">
        <v>0.112425792</v>
      </c>
      <c r="S189" s="8">
        <v>5.6899999999999999E-2</v>
      </c>
      <c r="T189" s="8">
        <v>2.75E-2</v>
      </c>
      <c r="U189" s="8">
        <v>1.5100000000000001E-2</v>
      </c>
      <c r="V189" s="8">
        <v>6.0499999999999998E-3</v>
      </c>
      <c r="W189" s="8">
        <v>5.6100000000000004E-3</v>
      </c>
      <c r="X189">
        <v>0.14254351209324001</v>
      </c>
      <c r="Y189" s="8">
        <v>3.3222784076243697E-2</v>
      </c>
      <c r="Z189" s="8">
        <v>9.3118982444750698E-2</v>
      </c>
      <c r="AA189" s="8">
        <v>6.1344003758030501E-2</v>
      </c>
      <c r="AB189" s="8">
        <v>5.8246354243330599E-2</v>
      </c>
      <c r="AC189">
        <v>0.11149690921248499</v>
      </c>
    </row>
    <row r="190" spans="1:29" x14ac:dyDescent="0.55000000000000004">
      <c r="A190">
        <v>373</v>
      </c>
      <c r="B190" s="8">
        <v>6.5500000000000003E-2</v>
      </c>
      <c r="C190" s="8">
        <v>2.8400000000000001E-3</v>
      </c>
      <c r="D190" s="8">
        <v>8.3999999999999995E-3</v>
      </c>
      <c r="E190" s="8">
        <v>1.6199999999999999E-2</v>
      </c>
      <c r="F190" s="8">
        <v>1.9400000000000001E-2</v>
      </c>
      <c r="G190" s="8">
        <v>3.2300000000000002E-2</v>
      </c>
      <c r="H190" s="8">
        <v>3.7400000000000003E-2</v>
      </c>
      <c r="I190" s="8">
        <v>4.3299999999999998E-2</v>
      </c>
      <c r="J190" s="8">
        <v>5.67E-2</v>
      </c>
      <c r="K190" s="8">
        <v>9.0999999999999998E-2</v>
      </c>
      <c r="L190">
        <v>0.12933414300000001</v>
      </c>
      <c r="R190">
        <v>0.100758032</v>
      </c>
      <c r="S190" s="8">
        <v>4.9500000000000002E-2</v>
      </c>
      <c r="T190" s="8">
        <v>2.29E-2</v>
      </c>
      <c r="U190" s="8">
        <v>1.38E-2</v>
      </c>
      <c r="V190" s="8">
        <v>5.6499999999999996E-3</v>
      </c>
      <c r="W190" s="8">
        <v>3.1800000000000001E-3</v>
      </c>
      <c r="X190">
        <v>0.140387225095575</v>
      </c>
      <c r="Y190" s="8">
        <v>3.0635183202273798E-2</v>
      </c>
      <c r="Z190" s="8">
        <v>8.9825477576070206E-2</v>
      </c>
      <c r="AA190" s="8">
        <v>5.7419669533785501E-2</v>
      </c>
      <c r="AB190" s="8">
        <v>5.3810337077320802E-2</v>
      </c>
      <c r="AC190" s="8">
        <v>9.9694260563440204E-2</v>
      </c>
    </row>
    <row r="191" spans="1:29" x14ac:dyDescent="0.55000000000000004">
      <c r="A191">
        <v>374</v>
      </c>
      <c r="B191" s="8">
        <v>6.59E-2</v>
      </c>
      <c r="C191" s="8">
        <v>2.66E-3</v>
      </c>
      <c r="D191" s="8">
        <v>6.5399999999999998E-3</v>
      </c>
      <c r="E191" s="8">
        <v>1.44E-2</v>
      </c>
      <c r="F191" s="8">
        <v>1.6E-2</v>
      </c>
      <c r="G191" s="8">
        <v>2.9600000000000001E-2</v>
      </c>
      <c r="H191" s="8">
        <v>3.27E-2</v>
      </c>
      <c r="I191" s="8">
        <v>3.9E-2</v>
      </c>
      <c r="J191" s="8">
        <v>5.2499999999999998E-2</v>
      </c>
      <c r="K191" s="8">
        <v>8.14E-2</v>
      </c>
      <c r="L191">
        <v>0.113680426</v>
      </c>
      <c r="R191" s="8">
        <v>9.0899999999999995E-2</v>
      </c>
      <c r="S191" s="8">
        <v>4.5499999999999999E-2</v>
      </c>
      <c r="T191" s="8">
        <v>2.1399999999999999E-2</v>
      </c>
      <c r="U191" s="8">
        <v>1.1599999999999999E-2</v>
      </c>
      <c r="V191" s="8">
        <v>4.64E-3</v>
      </c>
      <c r="W191" s="8">
        <v>3.7299999999999998E-3</v>
      </c>
      <c r="X191">
        <v>0.13618454275613701</v>
      </c>
      <c r="Y191">
        <v>2.8788368550249001E-2</v>
      </c>
      <c r="Z191" s="8">
        <v>8.9463268376520494E-2</v>
      </c>
      <c r="AA191" s="8">
        <v>5.55253457022254E-2</v>
      </c>
      <c r="AB191">
        <v>4.7662017058716998E-2</v>
      </c>
      <c r="AC191" s="8">
        <v>9.1153647994249895E-2</v>
      </c>
    </row>
    <row r="192" spans="1:29" x14ac:dyDescent="0.55000000000000004">
      <c r="A192">
        <v>375</v>
      </c>
      <c r="B192" s="8">
        <v>6.6699999999999995E-2</v>
      </c>
      <c r="C192" s="8">
        <v>2.5100000000000001E-3</v>
      </c>
      <c r="D192" s="8">
        <v>7.2100000000000003E-3</v>
      </c>
      <c r="E192" s="8">
        <v>1.24E-2</v>
      </c>
      <c r="F192" s="8">
        <v>1.5900000000000001E-2</v>
      </c>
      <c r="G192" s="8">
        <v>2.4400000000000002E-2</v>
      </c>
      <c r="H192" s="8">
        <v>3.0300000000000001E-2</v>
      </c>
      <c r="I192" s="8">
        <v>3.2599999999999997E-2</v>
      </c>
      <c r="J192" s="8">
        <v>4.24E-2</v>
      </c>
      <c r="K192" s="8">
        <v>6.9500000000000006E-2</v>
      </c>
      <c r="L192" s="8">
        <v>9.98E-2</v>
      </c>
      <c r="M192" s="8"/>
      <c r="N192" s="8"/>
      <c r="O192" s="8"/>
      <c r="P192" s="8"/>
      <c r="Q192" s="8"/>
      <c r="R192" s="8">
        <v>7.8799999999999995E-2</v>
      </c>
      <c r="S192" s="8">
        <v>4.1799999999999997E-2</v>
      </c>
      <c r="T192" s="8">
        <v>1.9400000000000001E-2</v>
      </c>
      <c r="U192" s="8">
        <v>1.01E-2</v>
      </c>
      <c r="V192" s="8">
        <v>4.4900000000000001E-3</v>
      </c>
      <c r="W192" s="8">
        <v>3.5599999999999998E-3</v>
      </c>
      <c r="X192">
        <v>0.134717554374159</v>
      </c>
      <c r="Y192" s="8">
        <v>2.9351295656214499E-2</v>
      </c>
      <c r="Z192" s="8">
        <v>8.6337179896590205E-2</v>
      </c>
      <c r="AA192" s="8">
        <v>5.1992339516184802E-2</v>
      </c>
      <c r="AB192" s="8">
        <v>4.2988016640172301E-2</v>
      </c>
      <c r="AC192" s="8">
        <v>8.0609213874463695E-2</v>
      </c>
    </row>
    <row r="193" spans="1:29" x14ac:dyDescent="0.55000000000000004">
      <c r="A193">
        <v>376</v>
      </c>
      <c r="B193" s="8">
        <v>6.6799999999999998E-2</v>
      </c>
      <c r="C193" s="8">
        <v>3.2100000000000002E-3</v>
      </c>
      <c r="D193" s="8">
        <v>6.3099999999999996E-3</v>
      </c>
      <c r="E193" s="8">
        <v>9.3799999999999994E-3</v>
      </c>
      <c r="F193" s="8">
        <v>1.41E-2</v>
      </c>
      <c r="G193" s="8">
        <v>2.2499999999999999E-2</v>
      </c>
      <c r="H193">
        <v>2.5590373999999999E-2</v>
      </c>
      <c r="I193" s="8">
        <v>2.7E-2</v>
      </c>
      <c r="J193" s="8">
        <v>3.6400000000000002E-2</v>
      </c>
      <c r="K193" s="8">
        <v>6.25E-2</v>
      </c>
      <c r="L193" s="8">
        <v>8.6099999999999996E-2</v>
      </c>
      <c r="M193" s="8"/>
      <c r="N193" s="8"/>
      <c r="O193" s="8"/>
      <c r="P193" s="8"/>
      <c r="Q193" s="8"/>
      <c r="R193" s="8">
        <v>7.0300000000000001E-2</v>
      </c>
      <c r="S193" s="8">
        <v>3.6200000000000003E-2</v>
      </c>
      <c r="T193" s="8">
        <v>1.6299999999999999E-2</v>
      </c>
      <c r="U193" s="8">
        <v>8.1200000000000005E-3</v>
      </c>
      <c r="V193" s="8">
        <v>3.4299999999999999E-3</v>
      </c>
      <c r="W193" s="8">
        <v>3.7699999999999999E-3</v>
      </c>
      <c r="X193">
        <v>0.13044536609714699</v>
      </c>
      <c r="Y193">
        <v>2.6780549898931E-2</v>
      </c>
      <c r="Z193" s="8">
        <v>8.4064475191105895E-2</v>
      </c>
      <c r="AA193" s="8">
        <v>4.9074711647446298E-2</v>
      </c>
      <c r="AB193" s="8">
        <v>4.1174208068717397E-2</v>
      </c>
      <c r="AC193" s="8">
        <v>7.21930466770659E-2</v>
      </c>
    </row>
    <row r="194" spans="1:29" x14ac:dyDescent="0.55000000000000004">
      <c r="A194">
        <v>377</v>
      </c>
      <c r="B194" s="8">
        <v>6.59E-2</v>
      </c>
      <c r="C194">
        <v>2.922179E-3</v>
      </c>
      <c r="D194" s="8">
        <v>3.2200000000000002E-3</v>
      </c>
      <c r="E194" s="8">
        <v>1.1599999999999999E-2</v>
      </c>
      <c r="F194" s="8">
        <v>1.0500000000000001E-2</v>
      </c>
      <c r="G194" s="8">
        <v>1.9900000000000001E-2</v>
      </c>
      <c r="H194" s="8">
        <v>2.2200000000000001E-2</v>
      </c>
      <c r="I194" s="8">
        <v>2.5100000000000001E-2</v>
      </c>
      <c r="J194">
        <v>3.1879079999999997E-2</v>
      </c>
      <c r="K194" s="8">
        <v>5.3699999999999998E-2</v>
      </c>
      <c r="L194" s="8">
        <v>7.3999999999999996E-2</v>
      </c>
      <c r="M194" s="8"/>
      <c r="N194" s="8"/>
      <c r="O194" s="8"/>
      <c r="P194" s="8"/>
      <c r="Q194" s="8"/>
      <c r="R194" s="8">
        <v>6.0699999999999997E-2</v>
      </c>
      <c r="S194" s="8">
        <v>3.15E-2</v>
      </c>
      <c r="T194" s="8">
        <v>1.5100000000000001E-2</v>
      </c>
      <c r="U194" s="8">
        <v>9.2800000000000001E-3</v>
      </c>
      <c r="V194" s="8">
        <v>3.5500000000000002E-3</v>
      </c>
      <c r="W194" s="8">
        <v>2.2499999999999998E-3</v>
      </c>
      <c r="X194">
        <v>0.13162920463406899</v>
      </c>
      <c r="Y194" s="8">
        <v>2.69950061373323E-2</v>
      </c>
      <c r="Z194">
        <v>8.0463975029269996E-2</v>
      </c>
      <c r="AA194" s="8">
        <v>4.8614474326202597E-2</v>
      </c>
      <c r="AB194" s="8">
        <v>3.6195180304779501E-2</v>
      </c>
      <c r="AC194" s="8">
        <v>6.1248039046581902E-2</v>
      </c>
    </row>
    <row r="195" spans="1:29" x14ac:dyDescent="0.55000000000000004">
      <c r="A195">
        <v>378</v>
      </c>
      <c r="B195">
        <v>6.6547438E-2</v>
      </c>
      <c r="C195" s="8">
        <v>3.4399999999999999E-3</v>
      </c>
      <c r="D195" s="8">
        <v>5.2900000000000004E-3</v>
      </c>
      <c r="E195" s="8">
        <v>1.0500000000000001E-2</v>
      </c>
      <c r="F195" s="8">
        <v>7.8899999999999994E-3</v>
      </c>
      <c r="G195" s="8">
        <v>1.5800000000000002E-2</v>
      </c>
      <c r="H195" s="8">
        <v>1.9900000000000001E-2</v>
      </c>
      <c r="I195" s="8">
        <v>2.06E-2</v>
      </c>
      <c r="J195" s="8">
        <v>2.9600000000000001E-2</v>
      </c>
      <c r="K195" s="8">
        <v>4.5999999999999999E-2</v>
      </c>
      <c r="L195" s="8">
        <v>6.1100000000000002E-2</v>
      </c>
      <c r="M195" s="8"/>
      <c r="N195" s="8"/>
      <c r="O195" s="8"/>
      <c r="P195" s="8"/>
      <c r="Q195" s="8"/>
      <c r="R195" s="8">
        <v>5.3699999999999998E-2</v>
      </c>
      <c r="S195" s="8">
        <v>2.7300000000000001E-2</v>
      </c>
      <c r="T195" s="8">
        <v>1.35E-2</v>
      </c>
      <c r="U195" s="8">
        <v>7.9299999999999995E-3</v>
      </c>
      <c r="V195" s="8">
        <v>4.62E-3</v>
      </c>
      <c r="W195" s="8">
        <v>3.7200000000000002E-3</v>
      </c>
      <c r="X195">
        <v>0.13019596140560599</v>
      </c>
      <c r="Y195">
        <v>2.9360583074299E-2</v>
      </c>
      <c r="Z195">
        <v>7.9415916747500995E-2</v>
      </c>
      <c r="AA195" s="8">
        <v>4.6382760773937499E-2</v>
      </c>
      <c r="AB195" s="8">
        <v>3.2182077377009601E-2</v>
      </c>
      <c r="AC195">
        <v>5.3908431620136997E-2</v>
      </c>
    </row>
    <row r="196" spans="1:29" x14ac:dyDescent="0.55000000000000004">
      <c r="A196">
        <v>379</v>
      </c>
      <c r="B196" s="8">
        <v>6.8699999999999997E-2</v>
      </c>
      <c r="C196" s="8">
        <v>9.7000000000000005E-4</v>
      </c>
      <c r="D196" s="8">
        <v>3.7200000000000002E-3</v>
      </c>
      <c r="E196" s="8">
        <v>5.9899999999999997E-3</v>
      </c>
      <c r="F196" s="8">
        <v>3.3899999999999998E-3</v>
      </c>
      <c r="G196" s="8">
        <v>1.29E-2</v>
      </c>
      <c r="H196" s="8">
        <v>1.44E-2</v>
      </c>
      <c r="I196">
        <v>1.6395369999999999E-2</v>
      </c>
      <c r="J196" s="8">
        <v>2.0299999999999999E-2</v>
      </c>
      <c r="K196" s="8">
        <v>3.9100000000000003E-2</v>
      </c>
      <c r="L196" s="8">
        <v>5.1299999999999998E-2</v>
      </c>
      <c r="M196" s="8"/>
      <c r="N196" s="8"/>
      <c r="O196" s="8"/>
      <c r="P196" s="8"/>
      <c r="Q196" s="8"/>
      <c r="R196" s="8">
        <v>4.5400000000000003E-2</v>
      </c>
      <c r="S196" s="8">
        <v>2.07E-2</v>
      </c>
      <c r="T196" s="8">
        <v>9.9900000000000006E-3</v>
      </c>
      <c r="U196" s="8">
        <v>5.2199999999999998E-3</v>
      </c>
      <c r="V196" s="8">
        <v>1.1800000000000001E-3</v>
      </c>
      <c r="W196" s="8">
        <v>1.11E-4</v>
      </c>
      <c r="X196">
        <v>0.122718930227696</v>
      </c>
      <c r="Y196" s="8">
        <v>2.53203768473973E-2</v>
      </c>
      <c r="Z196" s="8">
        <v>7.7371977189684901E-2</v>
      </c>
      <c r="AA196" s="8">
        <v>4.2898070613593201E-2</v>
      </c>
      <c r="AB196" s="8">
        <v>2.69409614633358E-2</v>
      </c>
      <c r="AC196" s="8">
        <v>4.5099484160767103E-2</v>
      </c>
    </row>
    <row r="197" spans="1:29" x14ac:dyDescent="0.55000000000000004">
      <c r="A197">
        <v>380</v>
      </c>
      <c r="B197" s="8">
        <v>6.5500000000000003E-2</v>
      </c>
      <c r="C197" s="8">
        <v>3.9199999999999999E-3</v>
      </c>
      <c r="D197" s="8">
        <v>7.79E-3</v>
      </c>
      <c r="E197" s="8">
        <v>9.4299999999999991E-3</v>
      </c>
      <c r="F197" s="8">
        <v>8.3599999999999994E-3</v>
      </c>
      <c r="G197" s="8">
        <v>1.55E-2</v>
      </c>
      <c r="H197" s="8">
        <v>1.7399999999999999E-2</v>
      </c>
      <c r="I197">
        <v>1.7996786000000001E-2</v>
      </c>
      <c r="J197" s="8">
        <v>1.9800000000000002E-2</v>
      </c>
      <c r="K197" s="8">
        <v>3.4599999999999999E-2</v>
      </c>
      <c r="L197" s="8">
        <v>4.3400000000000001E-2</v>
      </c>
      <c r="M197" s="8"/>
      <c r="N197" s="8"/>
      <c r="O197" s="8"/>
      <c r="P197" s="8"/>
      <c r="Q197" s="8"/>
      <c r="R197" s="8">
        <v>4.1200000000000001E-2</v>
      </c>
      <c r="S197" s="8">
        <v>2.0500000000000001E-2</v>
      </c>
      <c r="T197" s="8">
        <v>1.2200000000000001E-2</v>
      </c>
      <c r="U197" s="8">
        <v>7.0899999999999999E-3</v>
      </c>
      <c r="V197" s="8">
        <v>3.9500000000000004E-3</v>
      </c>
      <c r="W197" s="8">
        <v>4.9899999999999996E-3</v>
      </c>
      <c r="X197">
        <v>0.12649066141733101</v>
      </c>
      <c r="Y197" s="8">
        <v>2.7391578388335499E-2</v>
      </c>
      <c r="Z197" s="8">
        <v>7.9783730890243404E-2</v>
      </c>
      <c r="AA197" s="8">
        <v>4.4991290366678899E-2</v>
      </c>
      <c r="AB197" s="8">
        <v>2.5593280709813301E-2</v>
      </c>
      <c r="AC197" s="8">
        <v>4.1696308552734498E-2</v>
      </c>
    </row>
    <row r="198" spans="1:29" x14ac:dyDescent="0.55000000000000004">
      <c r="A198">
        <v>381</v>
      </c>
      <c r="B198">
        <v>6.7438497E-2</v>
      </c>
      <c r="C198" s="8">
        <v>2.65E-3</v>
      </c>
      <c r="D198" s="8">
        <v>2.7200000000000002E-3</v>
      </c>
      <c r="E198" s="8">
        <v>6.1000000000000004E-3</v>
      </c>
      <c r="F198" s="8">
        <v>4.1200000000000004E-3</v>
      </c>
      <c r="G198" s="8">
        <v>1.15E-2</v>
      </c>
      <c r="H198" s="8">
        <v>1.11E-2</v>
      </c>
      <c r="I198" s="8">
        <v>1.17E-2</v>
      </c>
      <c r="J198" s="8">
        <v>1.26E-2</v>
      </c>
      <c r="K198" s="8">
        <v>2.7699999999999999E-2</v>
      </c>
      <c r="L198" s="8">
        <v>3.3300000000000003E-2</v>
      </c>
      <c r="M198" s="8"/>
      <c r="N198" s="8"/>
      <c r="O198" s="8"/>
      <c r="P198" s="8"/>
      <c r="Q198" s="8"/>
      <c r="R198" s="8">
        <v>3.49E-2</v>
      </c>
      <c r="S198" s="8">
        <v>1.7899999999999999E-2</v>
      </c>
      <c r="T198" s="8">
        <v>8.4200000000000004E-3</v>
      </c>
      <c r="U198" s="8">
        <v>4.8500000000000001E-3</v>
      </c>
      <c r="V198" s="8">
        <v>3.5399999999999999E-4</v>
      </c>
      <c r="W198" s="8">
        <v>1.42E-3</v>
      </c>
      <c r="X198">
        <v>0.121630869923482</v>
      </c>
      <c r="Y198" s="8">
        <v>2.7480573490657498E-2</v>
      </c>
      <c r="Z198" s="8">
        <v>7.3729717749176499E-2</v>
      </c>
      <c r="AA198" s="8">
        <v>4.0276751206193402E-2</v>
      </c>
      <c r="AB198" s="8">
        <v>2.28582528270002E-2</v>
      </c>
      <c r="AC198" s="8">
        <v>3.4138684822816401E-2</v>
      </c>
    </row>
    <row r="199" spans="1:29" x14ac:dyDescent="0.55000000000000004">
      <c r="A199">
        <v>382</v>
      </c>
      <c r="B199" s="8">
        <v>6.8599999999999994E-2</v>
      </c>
      <c r="C199" s="8">
        <v>8.8500000000000004E-4</v>
      </c>
      <c r="D199" s="8">
        <v>2.7399999999999998E-3</v>
      </c>
      <c r="E199" s="8">
        <v>4.5700000000000003E-3</v>
      </c>
      <c r="F199" s="8">
        <v>3.4299999999999999E-3</v>
      </c>
      <c r="G199" s="8">
        <v>7.3600000000000002E-3</v>
      </c>
      <c r="H199" s="8">
        <v>8.8999999999999999E-3</v>
      </c>
      <c r="I199" s="8">
        <v>7.26E-3</v>
      </c>
      <c r="J199" s="8">
        <v>8.1600000000000006E-3</v>
      </c>
      <c r="K199">
        <v>2.0788421000000001E-2</v>
      </c>
      <c r="L199" s="8">
        <v>2.18E-2</v>
      </c>
      <c r="M199" s="8"/>
      <c r="N199" s="8"/>
      <c r="O199" s="8"/>
      <c r="P199" s="8"/>
      <c r="Q199" s="8"/>
      <c r="R199" s="8">
        <v>2.75E-2</v>
      </c>
      <c r="S199" s="8">
        <v>1.21E-2</v>
      </c>
      <c r="T199" s="8">
        <v>4.4600000000000004E-3</v>
      </c>
      <c r="U199" s="8">
        <v>5.2700000000000004E-3</v>
      </c>
      <c r="V199" s="8">
        <v>2.8299999999999999E-4</v>
      </c>
      <c r="W199" s="8">
        <v>1.98E-3</v>
      </c>
      <c r="X199">
        <v>0.11934191193254599</v>
      </c>
      <c r="Y199" s="8">
        <v>2.4661922832496901E-2</v>
      </c>
      <c r="Z199" s="8">
        <v>7.2972008861565602E-2</v>
      </c>
      <c r="AA199" s="8">
        <v>3.8127139739473702E-2</v>
      </c>
      <c r="AB199" s="8">
        <v>1.6275022955687699E-2</v>
      </c>
      <c r="AC199" s="8">
        <v>2.80231699728016E-2</v>
      </c>
    </row>
    <row r="200" spans="1:29" x14ac:dyDescent="0.55000000000000004">
      <c r="A200">
        <v>383</v>
      </c>
      <c r="B200" s="8">
        <v>6.7199999999999996E-2</v>
      </c>
      <c r="C200" s="8">
        <v>4.4099999999999999E-3</v>
      </c>
      <c r="D200" s="8">
        <v>1.99E-3</v>
      </c>
      <c r="E200" s="8">
        <v>6.1900000000000002E-3</v>
      </c>
      <c r="F200" s="8">
        <v>2.5999999999999999E-3</v>
      </c>
      <c r="G200" s="8">
        <v>7.9600000000000001E-3</v>
      </c>
      <c r="H200" s="8">
        <v>9.2899999999999996E-3</v>
      </c>
      <c r="I200" s="8">
        <v>7.8700000000000003E-3</v>
      </c>
      <c r="J200" s="8">
        <v>7.8300000000000002E-3</v>
      </c>
      <c r="K200" s="8">
        <v>1.6299999999999999E-2</v>
      </c>
      <c r="L200" s="8">
        <v>1.6899999999999998E-2</v>
      </c>
      <c r="M200" s="8"/>
      <c r="N200" s="8"/>
      <c r="O200" s="8"/>
      <c r="P200" s="8"/>
      <c r="Q200" s="8"/>
      <c r="R200" s="8">
        <v>2.2499999999999999E-2</v>
      </c>
      <c r="S200" s="8">
        <v>1.3299999999999999E-2</v>
      </c>
      <c r="T200" s="8">
        <v>4.3299999999999996E-3</v>
      </c>
      <c r="U200" s="8">
        <v>6.3899999999999998E-3</v>
      </c>
      <c r="V200" s="8">
        <v>3.3999999999999998E-3</v>
      </c>
      <c r="W200" s="8">
        <v>2.8900000000000002E-3</v>
      </c>
      <c r="X200">
        <v>0.118541248787032</v>
      </c>
      <c r="Y200" s="8">
        <v>2.62428928131072E-2</v>
      </c>
      <c r="Z200" s="8">
        <v>7.4968313786154595E-2</v>
      </c>
      <c r="AA200" s="8">
        <v>3.7794317793430399E-2</v>
      </c>
      <c r="AB200" s="8">
        <v>1.59485109181936E-2</v>
      </c>
      <c r="AC200" s="8">
        <v>2.2833384761992301E-2</v>
      </c>
    </row>
    <row r="201" spans="1:29" x14ac:dyDescent="0.55000000000000004">
      <c r="A201">
        <v>384</v>
      </c>
      <c r="B201" s="8">
        <v>6.8900000000000003E-2</v>
      </c>
      <c r="C201" s="8">
        <v>2.99E-3</v>
      </c>
      <c r="D201" s="8">
        <v>1.6100000000000001E-3</v>
      </c>
      <c r="E201" s="8">
        <v>3.5500000000000002E-3</v>
      </c>
      <c r="F201" s="8">
        <v>1.8599999999999999E-4</v>
      </c>
      <c r="G201">
        <v>7.88494E-3</v>
      </c>
      <c r="H201" s="8">
        <v>5.5599999999999998E-3</v>
      </c>
      <c r="I201" s="8">
        <v>5.8700000000000002E-3</v>
      </c>
      <c r="J201" s="8">
        <v>4.3299999999999996E-3</v>
      </c>
      <c r="K201" s="8">
        <v>1.32E-2</v>
      </c>
      <c r="L201" s="8">
        <v>7.6499999999999997E-3</v>
      </c>
      <c r="M201" s="8"/>
      <c r="N201" s="8"/>
      <c r="O201" s="8"/>
      <c r="P201" s="8"/>
      <c r="Q201" s="8"/>
      <c r="R201" s="8">
        <v>1.61E-2</v>
      </c>
      <c r="S201" s="8">
        <v>1.0699999999999999E-2</v>
      </c>
      <c r="T201" s="8">
        <v>2.48E-3</v>
      </c>
      <c r="U201" s="8">
        <v>3.1700000000000001E-3</v>
      </c>
      <c r="V201" s="8">
        <v>-1.2700000000000001E-3</v>
      </c>
      <c r="W201" s="8">
        <v>2.9299999999999999E-3</v>
      </c>
      <c r="X201">
        <v>0.117248233480804</v>
      </c>
      <c r="Y201" s="8">
        <v>2.5116512981218499E-2</v>
      </c>
      <c r="Z201" s="8">
        <v>7.1392575369545505E-2</v>
      </c>
      <c r="AA201" s="8">
        <v>3.4183642657187603E-2</v>
      </c>
      <c r="AB201" s="8">
        <v>1.3506560755825099E-2</v>
      </c>
      <c r="AC201" s="8">
        <v>1.6077326206393398E-2</v>
      </c>
    </row>
    <row r="202" spans="1:29" x14ac:dyDescent="0.55000000000000004">
      <c r="A202">
        <v>385</v>
      </c>
      <c r="B202" s="8">
        <v>7.0000000000000007E-2</v>
      </c>
      <c r="C202" s="8">
        <v>1.5200000000000001E-3</v>
      </c>
      <c r="D202" s="8">
        <v>1.66E-4</v>
      </c>
      <c r="E202" s="8">
        <v>2.1299999999999999E-3</v>
      </c>
      <c r="F202" s="8">
        <v>-1.47E-3</v>
      </c>
      <c r="G202" s="8">
        <v>5.2199999999999998E-3</v>
      </c>
      <c r="H202" s="8">
        <v>4.9500000000000004E-3</v>
      </c>
      <c r="I202" s="8">
        <v>2.47E-3</v>
      </c>
      <c r="J202" s="8">
        <v>-1.39E-3</v>
      </c>
      <c r="K202" s="8">
        <v>7.3299999999999997E-3</v>
      </c>
      <c r="L202" s="8">
        <v>1.5399999999999999E-3</v>
      </c>
      <c r="M202" s="8"/>
      <c r="N202" s="8"/>
      <c r="O202" s="8"/>
      <c r="P202" s="8"/>
      <c r="Q202" s="8"/>
      <c r="R202" s="8">
        <v>1.06E-2</v>
      </c>
      <c r="S202" s="8">
        <v>7.0499999999999998E-3</v>
      </c>
      <c r="T202" s="8">
        <v>1.37E-4</v>
      </c>
      <c r="U202" s="8">
        <v>1.82E-3</v>
      </c>
      <c r="V202" s="8">
        <v>-9.859999999999999E-4</v>
      </c>
      <c r="W202" s="8">
        <v>-1.35E-4</v>
      </c>
      <c r="X202">
        <v>0.113029944520484</v>
      </c>
      <c r="Y202" s="8">
        <v>2.3203869742953801E-2</v>
      </c>
      <c r="Z202" s="8">
        <v>6.8975908624933094E-2</v>
      </c>
      <c r="AA202">
        <v>3.2291221716197999E-2</v>
      </c>
      <c r="AB202" s="8">
        <v>9.6401789222192603E-3</v>
      </c>
      <c r="AC202" s="8">
        <v>1.1354499387125599E-2</v>
      </c>
    </row>
    <row r="203" spans="1:29" x14ac:dyDescent="0.55000000000000004">
      <c r="A203">
        <v>386</v>
      </c>
      <c r="B203" s="8">
        <v>6.9599999999999995E-2</v>
      </c>
      <c r="C203" s="8">
        <v>5.0900000000000001E-4</v>
      </c>
      <c r="D203" s="8">
        <v>-8.7799999999999998E-4</v>
      </c>
      <c r="E203" s="8">
        <v>2.49E-3</v>
      </c>
      <c r="F203" s="8">
        <v>-3.3600000000000001E-3</v>
      </c>
      <c r="G203" s="8">
        <v>2.5200000000000001E-3</v>
      </c>
      <c r="H203" s="8">
        <v>2.5699999999999998E-3</v>
      </c>
      <c r="I203" s="8">
        <v>-2.24E-4</v>
      </c>
      <c r="J203" s="8">
        <v>-2.5999999999999999E-3</v>
      </c>
      <c r="K203" s="8">
        <v>3.9699999999999996E-3</v>
      </c>
      <c r="L203" s="8">
        <v>-4.8199999999999996E-3</v>
      </c>
      <c r="M203" s="8"/>
      <c r="N203" s="8"/>
      <c r="O203" s="8"/>
      <c r="P203" s="8"/>
      <c r="Q203" s="8"/>
      <c r="R203" s="8">
        <v>6.9899999999999997E-3</v>
      </c>
      <c r="S203" s="8">
        <v>4.2399999999999998E-3</v>
      </c>
      <c r="T203" s="8">
        <v>-6.0400000000000004E-4</v>
      </c>
      <c r="U203" s="8">
        <v>1.08E-3</v>
      </c>
      <c r="V203" s="8">
        <v>-1.4499999999999999E-3</v>
      </c>
      <c r="W203" s="8">
        <v>1.66E-3</v>
      </c>
      <c r="X203">
        <v>0.113411067613112</v>
      </c>
      <c r="Y203" s="8">
        <v>2.4828426429215601E-2</v>
      </c>
      <c r="Z203" s="8">
        <v>6.9145623609430898E-2</v>
      </c>
      <c r="AA203" s="8">
        <v>3.25905090615803E-2</v>
      </c>
      <c r="AB203">
        <v>9.0696458413999995E-3</v>
      </c>
      <c r="AC203" s="8">
        <v>8.2185352214776495E-3</v>
      </c>
    </row>
    <row r="204" spans="1:29" x14ac:dyDescent="0.55000000000000004">
      <c r="A204">
        <v>387</v>
      </c>
      <c r="B204" s="8">
        <v>7.0900000000000005E-2</v>
      </c>
      <c r="C204" s="8">
        <v>8.6700000000000004E-4</v>
      </c>
      <c r="D204" s="8">
        <v>9.6500000000000004E-4</v>
      </c>
      <c r="E204" s="8">
        <v>8.7700000000000004E-5</v>
      </c>
      <c r="F204" s="8">
        <v>-1.58E-3</v>
      </c>
      <c r="G204" s="8">
        <v>5.31E-4</v>
      </c>
      <c r="H204" s="8">
        <v>-5.1699999999999999E-4</v>
      </c>
      <c r="I204" s="8">
        <v>-3.0100000000000001E-3</v>
      </c>
      <c r="J204" s="8">
        <v>-4.8199999999999996E-3</v>
      </c>
      <c r="K204" s="8">
        <v>6.4800000000000003E-4</v>
      </c>
      <c r="L204" s="8">
        <v>-1.0500000000000001E-2</v>
      </c>
      <c r="M204" s="8"/>
      <c r="N204" s="8"/>
      <c r="O204" s="8"/>
      <c r="P204" s="8"/>
      <c r="Q204" s="8"/>
      <c r="R204" s="8">
        <v>4.0200000000000001E-3</v>
      </c>
      <c r="S204" s="8">
        <v>1.2199999999999999E-3</v>
      </c>
      <c r="T204" s="8">
        <v>-9.2699999999999998E-4</v>
      </c>
      <c r="U204" s="8">
        <v>2.12E-4</v>
      </c>
      <c r="V204" s="8">
        <v>-2.2000000000000001E-3</v>
      </c>
      <c r="W204" s="8">
        <v>-1.34E-3</v>
      </c>
      <c r="X204">
        <v>0.110634495862239</v>
      </c>
      <c r="Y204" s="8">
        <v>2.1407746113821801E-2</v>
      </c>
      <c r="Z204" s="8">
        <v>6.5837660089456906E-2</v>
      </c>
      <c r="AA204" s="8">
        <v>2.9152814296770399E-2</v>
      </c>
      <c r="AB204" s="8">
        <v>6.2781717407745501E-3</v>
      </c>
      <c r="AC204" s="8">
        <v>2.52349167926852E-3</v>
      </c>
    </row>
    <row r="205" spans="1:29" x14ac:dyDescent="0.55000000000000004">
      <c r="A205">
        <v>388</v>
      </c>
      <c r="B205" s="8">
        <v>7.2700000000000001E-2</v>
      </c>
      <c r="C205" s="8">
        <v>1.07E-3</v>
      </c>
      <c r="D205" s="8">
        <v>-2.0699999999999998E-3</v>
      </c>
      <c r="E205" s="8">
        <v>-1.2800000000000001E-3</v>
      </c>
      <c r="F205" s="8">
        <v>-5.45E-3</v>
      </c>
      <c r="G205" s="8">
        <v>-2.3800000000000002E-3</v>
      </c>
      <c r="H205" s="8">
        <v>-1.9300000000000001E-3</v>
      </c>
      <c r="I205" s="8">
        <v>-3.3600000000000001E-3</v>
      </c>
      <c r="J205" s="8">
        <v>-7.0299999999999998E-3</v>
      </c>
      <c r="K205" s="8">
        <v>-2.4099999999999998E-3</v>
      </c>
      <c r="L205" s="8">
        <v>-1.43E-2</v>
      </c>
      <c r="M205" s="8"/>
      <c r="N205" s="8"/>
      <c r="O205" s="8"/>
      <c r="P205" s="8"/>
      <c r="Q205" s="8"/>
      <c r="R205" s="8">
        <v>-2.7100000000000002E-3</v>
      </c>
      <c r="S205" s="8">
        <v>-5.9000000000000003E-4</v>
      </c>
      <c r="T205" s="8">
        <v>-2.5600000000000002E-3</v>
      </c>
      <c r="U205" s="8">
        <v>-1.42E-3</v>
      </c>
      <c r="V205" s="8">
        <v>-5.3200000000000003E-4</v>
      </c>
      <c r="W205" s="8">
        <v>-2.9199999999999999E-3</v>
      </c>
      <c r="X205">
        <v>0.10673826140900999</v>
      </c>
      <c r="Y205">
        <v>2.0089363410067999E-2</v>
      </c>
      <c r="Z205" s="8">
        <v>6.5410632099330096E-2</v>
      </c>
      <c r="AA205">
        <v>2.8838994536743E-2</v>
      </c>
      <c r="AB205" s="8">
        <v>1.84389502509432E-3</v>
      </c>
      <c r="AC205" s="8">
        <v>-2.7551989834008399E-3</v>
      </c>
    </row>
    <row r="206" spans="1:29" x14ac:dyDescent="0.55000000000000004">
      <c r="A206">
        <v>389</v>
      </c>
      <c r="B206" s="8">
        <v>7.1999999999999995E-2</v>
      </c>
      <c r="C206" s="8">
        <v>8.1800000000000004E-4</v>
      </c>
      <c r="D206" s="8">
        <v>-7.5799999999999999E-4</v>
      </c>
      <c r="E206" s="8">
        <v>9.0399999999999996E-4</v>
      </c>
      <c r="F206" s="8">
        <v>-5.2199999999999998E-3</v>
      </c>
      <c r="G206" s="8">
        <v>-3.8000000000000002E-4</v>
      </c>
      <c r="H206" s="8">
        <v>-2.0100000000000001E-3</v>
      </c>
      <c r="I206" s="8">
        <v>-4.2500000000000003E-3</v>
      </c>
      <c r="J206" s="8">
        <v>-5.94E-3</v>
      </c>
      <c r="K206" s="8">
        <v>-5.2300000000000003E-3</v>
      </c>
      <c r="L206" s="8">
        <v>-1.89E-2</v>
      </c>
      <c r="M206" s="8"/>
      <c r="N206" s="8"/>
      <c r="O206" s="8"/>
      <c r="P206" s="8"/>
      <c r="Q206" s="8"/>
      <c r="R206" s="8">
        <v>-1.32E-3</v>
      </c>
      <c r="S206" s="8">
        <v>6.5700000000000003E-4</v>
      </c>
      <c r="T206" s="8">
        <v>-3.9899999999999996E-3</v>
      </c>
      <c r="U206" s="8">
        <v>-5.3899999999999998E-4</v>
      </c>
      <c r="V206" s="8">
        <v>1.1E-4</v>
      </c>
      <c r="W206" s="8">
        <v>7.4200000000000004E-4</v>
      </c>
      <c r="X206">
        <v>0.105010417511976</v>
      </c>
      <c r="Y206">
        <v>2.2229920172131001E-2</v>
      </c>
      <c r="Z206" s="8">
        <v>6.3768533423696899E-2</v>
      </c>
      <c r="AA206" s="8">
        <v>2.6098476969580699E-2</v>
      </c>
      <c r="AB206" s="8">
        <v>3.5377074495696798E-3</v>
      </c>
      <c r="AC206" s="8">
        <v>-3.4395504859449401E-3</v>
      </c>
    </row>
    <row r="207" spans="1:29" x14ac:dyDescent="0.55000000000000004">
      <c r="A207">
        <v>390</v>
      </c>
      <c r="B207" s="8">
        <v>7.0199999999999999E-2</v>
      </c>
      <c r="C207" s="8">
        <v>2.3700000000000001E-3</v>
      </c>
      <c r="D207" s="8">
        <v>5.9299999999999999E-4</v>
      </c>
      <c r="E207" s="8">
        <v>7.8200000000000003E-4</v>
      </c>
      <c r="F207" s="8">
        <v>-3.6800000000000001E-3</v>
      </c>
      <c r="G207" s="8">
        <v>2.33E-4</v>
      </c>
      <c r="H207" s="8">
        <v>-8.5400000000000005E-4</v>
      </c>
      <c r="I207" s="8">
        <v>-3.8899999999999998E-3</v>
      </c>
      <c r="J207" s="8">
        <v>-7.5399999999999998E-3</v>
      </c>
      <c r="K207" s="8">
        <v>-5.96E-3</v>
      </c>
      <c r="L207" s="8">
        <v>-1.9199999999999998E-2</v>
      </c>
      <c r="M207" s="8"/>
      <c r="N207" s="8"/>
      <c r="O207" s="8"/>
      <c r="P207" s="8"/>
      <c r="Q207" s="8"/>
      <c r="R207" s="8">
        <v>-2.0400000000000001E-3</v>
      </c>
      <c r="S207" s="8">
        <v>-8.3699999999999996E-4</v>
      </c>
      <c r="T207" s="8">
        <v>-1.6199999999999999E-3</v>
      </c>
      <c r="U207" s="8">
        <v>6.4700000000000001E-4</v>
      </c>
      <c r="V207" s="8">
        <v>3.5200000000000001E-3</v>
      </c>
      <c r="W207" s="8">
        <v>1.8699999999999999E-3</v>
      </c>
      <c r="X207">
        <v>0.106440229102484</v>
      </c>
      <c r="Y207" s="8">
        <v>2.3965478371016799E-2</v>
      </c>
      <c r="Z207" s="8">
        <v>6.3724837232662507E-2</v>
      </c>
      <c r="AA207" s="8">
        <v>3.0075169429052601E-2</v>
      </c>
      <c r="AB207" s="8">
        <v>2.85933742952747E-3</v>
      </c>
      <c r="AC207" s="8">
        <v>-2.64346906652457E-3</v>
      </c>
    </row>
    <row r="208" spans="1:29" x14ac:dyDescent="0.55000000000000004">
      <c r="A208">
        <v>391</v>
      </c>
      <c r="B208">
        <v>6.9464903999999994E-2</v>
      </c>
      <c r="C208" s="8">
        <v>1.91E-3</v>
      </c>
      <c r="D208" s="8">
        <v>1.63E-4</v>
      </c>
      <c r="E208" s="8">
        <v>-2.3900000000000002E-3</v>
      </c>
      <c r="F208" s="8">
        <v>-5.7000000000000002E-3</v>
      </c>
      <c r="G208" s="8">
        <v>-1.2999999999999999E-3</v>
      </c>
      <c r="H208" s="8">
        <v>-3.6800000000000001E-3</v>
      </c>
      <c r="I208" s="8">
        <v>-5.8500000000000002E-3</v>
      </c>
      <c r="J208" s="8">
        <v>-8.2299999999999995E-3</v>
      </c>
      <c r="K208" s="8">
        <v>-9.4900000000000002E-3</v>
      </c>
      <c r="L208" s="8">
        <v>-2.2100000000000002E-2</v>
      </c>
      <c r="M208" s="8"/>
      <c r="N208" s="8"/>
      <c r="O208" s="8"/>
      <c r="P208" s="8"/>
      <c r="Q208" s="8"/>
      <c r="R208" s="8">
        <v>-6.8100000000000001E-3</v>
      </c>
      <c r="S208" s="8">
        <v>-3.2799999999999999E-3</v>
      </c>
      <c r="T208" s="8">
        <v>-2.2000000000000001E-3</v>
      </c>
      <c r="U208" s="8">
        <v>-2.32E-3</v>
      </c>
      <c r="V208" s="8">
        <v>-3.7500000000000001E-4</v>
      </c>
      <c r="W208" s="8">
        <v>-5.7899999999999998E-5</v>
      </c>
      <c r="X208">
        <v>0.10206236780311601</v>
      </c>
      <c r="Y208" s="8">
        <v>2.1425249815185701E-2</v>
      </c>
      <c r="Z208" s="8">
        <v>6.2015113550792103E-2</v>
      </c>
      <c r="AA208" s="8">
        <v>2.6221466149908099E-2</v>
      </c>
      <c r="AB208" s="8">
        <v>-1.42825897445585E-3</v>
      </c>
      <c r="AC208" s="8">
        <v>-7.3565348263684698E-3</v>
      </c>
    </row>
    <row r="209" spans="1:29" x14ac:dyDescent="0.55000000000000004">
      <c r="A209">
        <v>392</v>
      </c>
      <c r="B209" s="8">
        <v>7.3099999999999998E-2</v>
      </c>
      <c r="C209" s="8">
        <v>2.0500000000000002E-3</v>
      </c>
      <c r="D209" s="8">
        <v>-2.1299999999999999E-3</v>
      </c>
      <c r="E209" s="8">
        <v>-1E-3</v>
      </c>
      <c r="F209" s="8">
        <v>-6.6699999999999997E-3</v>
      </c>
      <c r="G209" s="8">
        <v>-6.2799999999999998E-4</v>
      </c>
      <c r="H209" s="8">
        <v>-4.5900000000000003E-3</v>
      </c>
      <c r="I209" s="8">
        <v>-9.1400000000000006E-3</v>
      </c>
      <c r="J209" s="8">
        <v>-1.37E-2</v>
      </c>
      <c r="K209" s="8">
        <v>-1.26E-2</v>
      </c>
      <c r="L209" s="8">
        <v>-2.47E-2</v>
      </c>
      <c r="M209" s="8"/>
      <c r="N209" s="8"/>
      <c r="O209" s="8"/>
      <c r="P209" s="8"/>
      <c r="Q209" s="8"/>
      <c r="R209" s="8">
        <v>-9.8700000000000003E-3</v>
      </c>
      <c r="S209" s="8">
        <v>-6.0000000000000001E-3</v>
      </c>
      <c r="T209" s="8">
        <v>-3.7000000000000002E-3</v>
      </c>
      <c r="U209" s="8">
        <v>-2.1299999999999999E-3</v>
      </c>
      <c r="V209" s="8">
        <v>-2.5500000000000002E-3</v>
      </c>
      <c r="W209" s="8">
        <v>-1.0300000000000001E-3</v>
      </c>
      <c r="X209">
        <v>0.100598694969633</v>
      </c>
      <c r="Y209">
        <v>1.9202819600690001E-2</v>
      </c>
      <c r="Z209" s="8">
        <v>5.9750972737426099E-2</v>
      </c>
      <c r="AA209" s="8">
        <v>2.30753612398098E-2</v>
      </c>
      <c r="AB209" s="8">
        <v>-3.44497968678274E-3</v>
      </c>
      <c r="AC209" s="8">
        <v>-9.7297472782133208E-3</v>
      </c>
    </row>
    <row r="210" spans="1:29" x14ac:dyDescent="0.55000000000000004">
      <c r="A210">
        <v>393</v>
      </c>
      <c r="B210" s="8">
        <v>7.2999999999999995E-2</v>
      </c>
      <c r="C210" s="8">
        <v>-1.1199999999999999E-3</v>
      </c>
      <c r="D210" s="8">
        <v>-1.5900000000000001E-3</v>
      </c>
      <c r="E210" s="8">
        <v>-1.34E-3</v>
      </c>
      <c r="F210" s="8">
        <v>-6.5700000000000003E-3</v>
      </c>
      <c r="G210" s="8">
        <v>-5.1200000000000004E-3</v>
      </c>
      <c r="H210" s="8">
        <v>-8.09E-3</v>
      </c>
      <c r="I210" s="8">
        <v>-8.4499999999999992E-3</v>
      </c>
      <c r="J210" s="8">
        <v>-1.24E-2</v>
      </c>
      <c r="K210" s="8">
        <v>-1.3899999999999999E-2</v>
      </c>
      <c r="L210" s="8">
        <v>-2.98E-2</v>
      </c>
      <c r="M210" s="8"/>
      <c r="N210" s="8"/>
      <c r="O210" s="8"/>
      <c r="P210" s="8"/>
      <c r="Q210" s="8"/>
      <c r="R210" s="8">
        <v>-1.2E-2</v>
      </c>
      <c r="S210" s="8">
        <v>-6.43E-3</v>
      </c>
      <c r="T210" s="8">
        <v>-4.5999999999999999E-3</v>
      </c>
      <c r="U210" s="8">
        <v>-1.8500000000000001E-3</v>
      </c>
      <c r="V210" s="8">
        <v>-2.15E-3</v>
      </c>
      <c r="W210" s="8">
        <v>-8.2899999999999996E-5</v>
      </c>
      <c r="X210" s="8">
        <v>9.94844282317498E-2</v>
      </c>
      <c r="Y210">
        <v>1.8383249302211E-2</v>
      </c>
      <c r="Z210" s="8">
        <v>5.90704898741699E-2</v>
      </c>
      <c r="AA210" s="8">
        <v>2.3474563206376298E-2</v>
      </c>
      <c r="AB210" s="8">
        <v>-2.7292931126895398E-3</v>
      </c>
      <c r="AC210" s="8">
        <v>-1.27083388834095E-2</v>
      </c>
    </row>
    <row r="211" spans="1:29" x14ac:dyDescent="0.55000000000000004">
      <c r="A211">
        <v>394</v>
      </c>
      <c r="B211" s="8">
        <v>7.3700000000000002E-2</v>
      </c>
      <c r="C211" s="8">
        <v>1.1900000000000001E-3</v>
      </c>
      <c r="D211" s="8">
        <v>-6.5700000000000003E-4</v>
      </c>
      <c r="E211" s="8">
        <v>-2.2899999999999999E-3</v>
      </c>
      <c r="F211" s="8">
        <v>-6.0299999999999998E-3</v>
      </c>
      <c r="G211" s="8">
        <v>-2.8300000000000001E-3</v>
      </c>
      <c r="H211" s="8">
        <v>-7.8399999999999997E-3</v>
      </c>
      <c r="I211" s="8">
        <v>-1.0800000000000001E-2</v>
      </c>
      <c r="J211" s="8">
        <v>-1.2800000000000001E-2</v>
      </c>
      <c r="K211" s="8">
        <v>-1.6199999999999999E-2</v>
      </c>
      <c r="L211" s="8">
        <v>-3.3700000000000001E-2</v>
      </c>
      <c r="M211" s="8"/>
      <c r="N211" s="8"/>
      <c r="O211" s="8"/>
      <c r="P211" s="8"/>
      <c r="Q211" s="8"/>
      <c r="R211" s="8">
        <v>-1.18E-2</v>
      </c>
      <c r="S211" s="8">
        <v>-9.0100000000000006E-3</v>
      </c>
      <c r="T211" s="8">
        <v>-4.47E-3</v>
      </c>
      <c r="U211" s="8">
        <v>-2.7799999999999999E-3</v>
      </c>
      <c r="V211" s="8">
        <v>-2.7599999999999999E-3</v>
      </c>
      <c r="W211" s="8">
        <v>9.5799999999999998E-4</v>
      </c>
      <c r="X211" s="8">
        <v>9.7981367113701603E-2</v>
      </c>
      <c r="Y211" s="8">
        <v>2.0093068183159798E-2</v>
      </c>
      <c r="Z211" s="8">
        <v>5.8607725862619198E-2</v>
      </c>
      <c r="AA211" s="8">
        <v>2.48224494122045E-2</v>
      </c>
      <c r="AB211" s="8">
        <v>-4.4874930380381303E-3</v>
      </c>
      <c r="AC211" s="8">
        <v>-1.2340575047050901E-2</v>
      </c>
    </row>
    <row r="212" spans="1:29" x14ac:dyDescent="0.55000000000000004">
      <c r="A212">
        <v>395</v>
      </c>
      <c r="B212" s="8">
        <v>7.4700000000000003E-2</v>
      </c>
      <c r="C212" s="8">
        <v>3.4400000000000001E-4</v>
      </c>
      <c r="D212" s="8">
        <v>-1.57E-3</v>
      </c>
      <c r="E212" s="8">
        <v>-3.2499999999999999E-3</v>
      </c>
      <c r="F212" s="8">
        <v>-7.1000000000000004E-3</v>
      </c>
      <c r="G212" s="8">
        <v>-6.4000000000000003E-3</v>
      </c>
      <c r="H212" s="8">
        <v>-6.7400000000000003E-3</v>
      </c>
      <c r="I212">
        <v>-1.2377019E-2</v>
      </c>
      <c r="J212" s="8">
        <v>-1.55E-2</v>
      </c>
      <c r="K212" s="8">
        <v>-1.6400000000000001E-2</v>
      </c>
      <c r="L212">
        <v>-3.6134872999999998E-2</v>
      </c>
      <c r="R212" s="8">
        <v>-1.78E-2</v>
      </c>
      <c r="S212" s="8">
        <v>-7.6400000000000001E-3</v>
      </c>
      <c r="T212" s="8">
        <v>-6.5700000000000003E-3</v>
      </c>
      <c r="U212" s="8">
        <v>-3.32E-3</v>
      </c>
      <c r="V212" s="8">
        <v>-2.1700000000000001E-3</v>
      </c>
      <c r="W212" s="8">
        <v>-6.1399999999999996E-4</v>
      </c>
      <c r="X212" s="8">
        <v>9.6177228410024698E-2</v>
      </c>
      <c r="Y212" s="8">
        <v>1.9275792985484302E-2</v>
      </c>
      <c r="Z212">
        <v>5.7953586762278998E-2</v>
      </c>
      <c r="AA212" s="8">
        <v>2.48272669989421E-2</v>
      </c>
      <c r="AB212" s="8">
        <v>-3.1300026455758001E-3</v>
      </c>
      <c r="AC212" s="8">
        <v>-1.5930656856608699E-2</v>
      </c>
    </row>
    <row r="213" spans="1:29" x14ac:dyDescent="0.55000000000000004">
      <c r="A213">
        <v>396</v>
      </c>
      <c r="B213" s="8">
        <v>7.1300000000000002E-2</v>
      </c>
      <c r="C213" s="8">
        <v>2.33E-3</v>
      </c>
      <c r="D213" s="8">
        <v>1.23E-3</v>
      </c>
      <c r="E213" s="8">
        <v>-1.8900000000000001E-4</v>
      </c>
      <c r="F213" s="8">
        <v>-7.0400000000000003E-3</v>
      </c>
      <c r="G213" s="8">
        <v>-3.0200000000000001E-3</v>
      </c>
      <c r="H213" s="8">
        <v>-6.3899999999999998E-3</v>
      </c>
      <c r="I213" s="8">
        <v>-9.2300000000000004E-3</v>
      </c>
      <c r="J213" s="8">
        <v>-1.49E-2</v>
      </c>
      <c r="K213" s="8">
        <v>-1.6299999999999999E-2</v>
      </c>
      <c r="L213">
        <v>-3.2673889999999997E-2</v>
      </c>
      <c r="R213" s="8">
        <v>-1.6299999999999999E-2</v>
      </c>
      <c r="S213" s="8">
        <v>-6.4799999999999996E-3</v>
      </c>
      <c r="T213" s="8">
        <v>-4.8599999999999997E-3</v>
      </c>
      <c r="U213" s="8">
        <v>-1.09E-3</v>
      </c>
      <c r="V213" s="8">
        <v>-5.53E-4</v>
      </c>
      <c r="W213" s="8">
        <v>8.61E-4</v>
      </c>
      <c r="X213" s="8">
        <v>9.6168317869402706E-2</v>
      </c>
      <c r="Y213" s="8">
        <v>2.0029356687085099E-2</v>
      </c>
      <c r="Z213" s="8">
        <v>5.9669224447085598E-2</v>
      </c>
      <c r="AA213" s="8">
        <v>2.5254837239033899E-2</v>
      </c>
      <c r="AB213" s="8">
        <v>-3.0370179213842501E-3</v>
      </c>
      <c r="AC213" s="8">
        <v>-1.5632927231448299E-2</v>
      </c>
    </row>
    <row r="214" spans="1:29" x14ac:dyDescent="0.55000000000000004">
      <c r="A214">
        <v>397</v>
      </c>
      <c r="B214" s="8">
        <v>7.5700000000000003E-2</v>
      </c>
      <c r="C214" s="8">
        <v>-1.42E-3</v>
      </c>
      <c r="D214" s="8">
        <v>-4.1999999999999997E-3</v>
      </c>
      <c r="E214" s="8">
        <v>-4.1099999999999999E-3</v>
      </c>
      <c r="F214" s="8">
        <v>-1.0999999999999999E-2</v>
      </c>
      <c r="G214" s="8">
        <v>-8.94E-3</v>
      </c>
      <c r="H214" s="8">
        <v>-9.5399999999999999E-3</v>
      </c>
      <c r="I214" s="8">
        <v>-1.4999999999999999E-2</v>
      </c>
      <c r="J214">
        <v>-2.1071269E-2</v>
      </c>
      <c r="K214">
        <v>-2.1085960000000001E-2</v>
      </c>
      <c r="L214" s="8">
        <v>-3.8800000000000001E-2</v>
      </c>
      <c r="M214" s="8"/>
      <c r="N214" s="8"/>
      <c r="O214" s="8"/>
      <c r="P214" s="8"/>
      <c r="Q214" s="8"/>
      <c r="R214" s="8">
        <v>-2.24E-2</v>
      </c>
      <c r="S214" s="8">
        <v>-1.0800000000000001E-2</v>
      </c>
      <c r="T214" s="8">
        <v>-8.0199999999999994E-3</v>
      </c>
      <c r="U214" s="8">
        <v>-3.8800000000000002E-3</v>
      </c>
      <c r="V214" s="8">
        <v>-4.5199999999999997E-3</v>
      </c>
      <c r="W214" s="8">
        <v>-3.5200000000000001E-3</v>
      </c>
      <c r="X214" s="8">
        <v>9.0871152378841899E-2</v>
      </c>
      <c r="Y214" s="8">
        <v>1.6937120626744399E-2</v>
      </c>
      <c r="Z214" s="8">
        <v>5.3606568656572103E-2</v>
      </c>
      <c r="AA214" s="8">
        <v>1.7304944859476899E-2</v>
      </c>
      <c r="AB214" s="8">
        <v>-7.9340479648902992E-3</v>
      </c>
      <c r="AC214" s="8">
        <v>-1.9788252660390401E-2</v>
      </c>
    </row>
    <row r="215" spans="1:29" x14ac:dyDescent="0.55000000000000004">
      <c r="A215">
        <v>398</v>
      </c>
      <c r="B215">
        <v>7.4285372000000002E-2</v>
      </c>
      <c r="C215" s="8">
        <v>7.18E-4</v>
      </c>
      <c r="D215" s="8">
        <v>7.5100000000000004E-4</v>
      </c>
      <c r="E215" s="8">
        <v>6.9099999999999995E-2</v>
      </c>
      <c r="F215" s="8">
        <v>-9.4800000000000006E-3</v>
      </c>
      <c r="G215" s="8">
        <v>-7.3099999999999997E-3</v>
      </c>
      <c r="H215" s="8">
        <v>-9.6699999999999998E-3</v>
      </c>
      <c r="I215" s="8">
        <v>-1.1299999999999999E-2</v>
      </c>
      <c r="J215" s="8">
        <v>-1.77E-2</v>
      </c>
      <c r="K215" s="8">
        <v>-2.18E-2</v>
      </c>
      <c r="L215" s="8">
        <v>-4.4999999999999998E-2</v>
      </c>
      <c r="M215" s="8"/>
      <c r="N215" s="8"/>
      <c r="O215" s="8"/>
      <c r="P215" s="8"/>
      <c r="Q215" s="8"/>
      <c r="R215" s="8">
        <v>-1.7600000000000001E-2</v>
      </c>
      <c r="S215" s="8">
        <v>-1.0800000000000001E-2</v>
      </c>
      <c r="T215" s="8">
        <v>-7.8499999999999993E-3</v>
      </c>
      <c r="U215" s="8">
        <v>-3.9300000000000003E-3</v>
      </c>
      <c r="V215" s="8">
        <v>-5.4199999999999995E-4</v>
      </c>
      <c r="W215" s="8">
        <v>4.1800000000000002E-4</v>
      </c>
      <c r="X215" s="8">
        <v>9.2955400245553099E-2</v>
      </c>
      <c r="Y215" s="8">
        <v>1.6882240991095199E-2</v>
      </c>
      <c r="Z215" s="8">
        <v>5.5777755224866298E-2</v>
      </c>
      <c r="AA215">
        <v>2.0282829984087002E-2</v>
      </c>
      <c r="AB215" s="8">
        <v>-5.52406935650429E-3</v>
      </c>
      <c r="AC215" s="8">
        <v>-1.9668339300176401E-2</v>
      </c>
    </row>
    <row r="216" spans="1:29" x14ac:dyDescent="0.55000000000000004">
      <c r="A216">
        <v>399</v>
      </c>
      <c r="B216" s="8">
        <v>7.46E-2</v>
      </c>
      <c r="C216" s="8">
        <v>6.7799999999999995E-5</v>
      </c>
      <c r="D216" s="8">
        <v>-3.5500000000000002E-3</v>
      </c>
      <c r="E216" s="8">
        <v>-2.8199999999999999E-2</v>
      </c>
      <c r="F216" s="8">
        <v>-7.6699999999999997E-3</v>
      </c>
      <c r="G216" s="8">
        <v>-7.3400000000000002E-3</v>
      </c>
      <c r="H216" s="8">
        <v>-4.1000000000000002E-2</v>
      </c>
      <c r="I216" s="8">
        <v>-1.3100000000000001E-2</v>
      </c>
      <c r="J216" s="8">
        <v>-1.66E-2</v>
      </c>
      <c r="K216" s="8">
        <v>-2.2100000000000002E-2</v>
      </c>
      <c r="L216" s="8">
        <v>-6.6000000000000003E-2</v>
      </c>
      <c r="M216" s="8"/>
      <c r="N216" s="8"/>
      <c r="O216" s="8"/>
      <c r="P216" s="8"/>
      <c r="Q216" s="8"/>
      <c r="R216">
        <v>-2.1449119999999999E-2</v>
      </c>
      <c r="S216" s="8">
        <v>-9.3399999999999993E-3</v>
      </c>
      <c r="T216" s="8">
        <v>-6.1199999999999996E-3</v>
      </c>
      <c r="U216" s="8">
        <v>-1.72E-3</v>
      </c>
      <c r="V216" s="8">
        <v>-4.2199999999999998E-3</v>
      </c>
      <c r="W216" s="8">
        <v>-2.3800000000000002E-3</v>
      </c>
      <c r="X216" s="8">
        <v>9.3264594811511295E-2</v>
      </c>
      <c r="Y216" s="8">
        <v>1.9407533741852199E-2</v>
      </c>
      <c r="Z216">
        <v>5.5535884760432003E-2</v>
      </c>
      <c r="AA216" s="8">
        <v>1.9713028134380101E-2</v>
      </c>
      <c r="AB216" s="8">
        <v>-9.4058428392552306E-3</v>
      </c>
      <c r="AC216" s="8">
        <v>-2.2248058859832599E-2</v>
      </c>
    </row>
    <row r="217" spans="1:29" x14ac:dyDescent="0.55000000000000004">
      <c r="A217">
        <v>400</v>
      </c>
      <c r="B217" s="8">
        <v>7.5399999999999995E-2</v>
      </c>
      <c r="C217" s="8">
        <v>3.5500000000000002E-5</v>
      </c>
      <c r="D217" s="8">
        <v>-1.66E-3</v>
      </c>
      <c r="E217">
        <v>-3.0221776999999998E-2</v>
      </c>
      <c r="F217" s="8">
        <v>-9.8300000000000002E-3</v>
      </c>
      <c r="G217" s="8">
        <v>-9.2700000000000005E-3</v>
      </c>
      <c r="H217" s="8">
        <v>-4.1599999999999998E-2</v>
      </c>
      <c r="I217" s="8">
        <v>-1.2699999999999999E-2</v>
      </c>
      <c r="J217">
        <v>-1.8722668000000001E-2</v>
      </c>
      <c r="K217" s="8">
        <v>-2.12E-2</v>
      </c>
      <c r="L217" s="8">
        <v>-6.9000000000000006E-2</v>
      </c>
      <c r="M217" s="8"/>
      <c r="N217" s="8"/>
      <c r="O217" s="8"/>
      <c r="P217" s="8"/>
      <c r="Q217" s="8"/>
      <c r="R217" s="8">
        <v>-2.0299999999999999E-2</v>
      </c>
      <c r="S217" s="8">
        <v>-1.12E-2</v>
      </c>
      <c r="T217" s="8">
        <v>-5.8300000000000001E-3</v>
      </c>
      <c r="U217" s="8">
        <v>-1.08E-3</v>
      </c>
      <c r="V217" s="8">
        <v>-2.8500000000000001E-3</v>
      </c>
      <c r="W217" s="8">
        <v>-4.2900000000000002E-4</v>
      </c>
      <c r="X217" s="8">
        <v>8.9646421559634801E-2</v>
      </c>
      <c r="Y217" s="8">
        <v>1.6862887834178799E-2</v>
      </c>
      <c r="Z217" s="8">
        <v>5.4373027945821203E-2</v>
      </c>
      <c r="AA217" s="8">
        <v>1.8139291832226699E-2</v>
      </c>
      <c r="AB217" s="8">
        <v>-8.4257291039180407E-3</v>
      </c>
      <c r="AC217" s="8">
        <v>-2.29224480909208E-2</v>
      </c>
    </row>
    <row r="218" spans="1:29" x14ac:dyDescent="0.55000000000000004">
      <c r="A218">
        <v>401</v>
      </c>
      <c r="B218" s="8">
        <v>4.8899999999999999E-2</v>
      </c>
      <c r="C218" s="8">
        <v>-5.4200000000000003E-3</v>
      </c>
      <c r="D218" s="8">
        <v>-6.9899999999999997E-3</v>
      </c>
      <c r="E218" s="8">
        <v>-9.4800000000000006E-3</v>
      </c>
      <c r="F218" s="8">
        <v>-1.2800000000000001E-2</v>
      </c>
      <c r="G218">
        <v>-1.1886506E-2</v>
      </c>
      <c r="H218" s="8">
        <v>-1.4999999999999999E-2</v>
      </c>
      <c r="I218" s="8">
        <v>-1.8800000000000001E-2</v>
      </c>
      <c r="J218" s="8">
        <v>-2.29E-2</v>
      </c>
      <c r="K218" s="8">
        <v>-2.8000000000000001E-2</v>
      </c>
      <c r="L218" s="8">
        <v>-4.8300000000000003E-2</v>
      </c>
      <c r="M218" s="8"/>
      <c r="N218" s="8"/>
      <c r="O218" s="8"/>
      <c r="P218" s="8"/>
      <c r="Q218" s="8"/>
      <c r="R218" s="8">
        <v>-2.7300000000000001E-2</v>
      </c>
      <c r="S218" s="8">
        <v>-1.6299999999999999E-2</v>
      </c>
      <c r="T218" s="8">
        <v>-1.15E-2</v>
      </c>
      <c r="U218" s="8">
        <v>-8.4700000000000001E-3</v>
      </c>
      <c r="V218" s="8">
        <v>-6.6499999999999997E-3</v>
      </c>
      <c r="W218" s="8">
        <v>-6.2399999999999999E-3</v>
      </c>
      <c r="X218" s="8">
        <v>8.2559065710873097E-2</v>
      </c>
      <c r="Y218" s="8">
        <v>1.4728287167507299E-2</v>
      </c>
      <c r="Z218" s="8">
        <v>4.9056646701762699E-2</v>
      </c>
      <c r="AA218" s="8">
        <v>1.55429212295328E-2</v>
      </c>
      <c r="AB218" s="8">
        <v>-9.8982752262487105E-3</v>
      </c>
      <c r="AC218" s="8">
        <v>-2.3766374234019502E-2</v>
      </c>
    </row>
    <row r="219" spans="1:29" x14ac:dyDescent="0.55000000000000004">
      <c r="A219">
        <v>402</v>
      </c>
      <c r="B219" s="8">
        <v>4.9399999999999999E-2</v>
      </c>
      <c r="C219" s="8">
        <v>-5.77E-3</v>
      </c>
      <c r="D219" s="8">
        <v>-7.3899999999999999E-3</v>
      </c>
      <c r="E219" s="8">
        <v>-9.8200000000000006E-3</v>
      </c>
      <c r="F219" s="8">
        <v>-1.29E-2</v>
      </c>
      <c r="G219" s="8">
        <v>-1.2500000000000001E-2</v>
      </c>
      <c r="H219" s="8">
        <v>-1.54E-2</v>
      </c>
      <c r="I219" s="8">
        <v>-1.9400000000000001E-2</v>
      </c>
      <c r="J219" s="8">
        <v>-2.3599999999999999E-2</v>
      </c>
      <c r="K219">
        <v>-2.8763989E-2</v>
      </c>
      <c r="L219" s="8">
        <v>-4.9200000000000001E-2</v>
      </c>
      <c r="M219" s="8"/>
      <c r="N219" s="8"/>
      <c r="O219" s="8"/>
      <c r="P219" s="8"/>
      <c r="Q219" s="8"/>
      <c r="R219" s="8">
        <v>-2.8199999999999999E-2</v>
      </c>
      <c r="S219" s="8">
        <v>-1.6799999999999999E-2</v>
      </c>
      <c r="T219" s="8">
        <v>-1.18E-2</v>
      </c>
      <c r="U219" s="8">
        <v>-8.6499999999999997E-3</v>
      </c>
      <c r="V219" s="8">
        <v>-6.7099999999999998E-3</v>
      </c>
      <c r="W219" s="8">
        <v>-6.3299999999999997E-3</v>
      </c>
      <c r="X219" s="8">
        <v>8.0903939975211905E-2</v>
      </c>
      <c r="Y219" s="8">
        <v>1.37887023150687E-2</v>
      </c>
      <c r="Z219" s="8">
        <v>4.7797819818415098E-2</v>
      </c>
      <c r="AA219" s="8">
        <v>1.48046790794297E-2</v>
      </c>
      <c r="AB219" s="8">
        <v>-1.04899112200249E-2</v>
      </c>
      <c r="AC219" s="8">
        <v>-2.4855219711965099E-2</v>
      </c>
    </row>
    <row r="220" spans="1:29" x14ac:dyDescent="0.55000000000000004">
      <c r="A220">
        <v>403</v>
      </c>
      <c r="B220" s="8">
        <v>4.99E-2</v>
      </c>
      <c r="C220" s="8">
        <v>-5.6100000000000004E-3</v>
      </c>
      <c r="D220" s="8">
        <v>-7.7299999999999999E-3</v>
      </c>
      <c r="E220" s="8">
        <v>-1.01E-2</v>
      </c>
      <c r="F220" s="8">
        <v>-1.3599999999999999E-2</v>
      </c>
      <c r="G220" s="8">
        <v>-1.2800000000000001E-2</v>
      </c>
      <c r="H220" s="8">
        <v>-1.5599999999999999E-2</v>
      </c>
      <c r="I220" s="8">
        <v>-1.9599999999999999E-2</v>
      </c>
      <c r="J220" s="8">
        <v>-2.4199999999999999E-2</v>
      </c>
      <c r="K220" s="8">
        <v>-2.93E-2</v>
      </c>
      <c r="L220" s="8">
        <v>-5.0099999999999999E-2</v>
      </c>
      <c r="M220" s="8"/>
      <c r="N220" s="8"/>
      <c r="O220" s="8"/>
      <c r="P220" s="8"/>
      <c r="Q220" s="8"/>
      <c r="R220">
        <v>-2.8938202999999999E-2</v>
      </c>
      <c r="S220">
        <v>-1.7226597999999999E-2</v>
      </c>
      <c r="T220" s="8">
        <v>-1.1900000000000001E-2</v>
      </c>
      <c r="U220" s="8">
        <v>-8.8699999999999994E-3</v>
      </c>
      <c r="V220" s="8">
        <v>-6.9699999999999996E-3</v>
      </c>
      <c r="W220" s="8">
        <v>-6.5799999999999999E-3</v>
      </c>
      <c r="X220" s="8">
        <v>7.9582991151496599E-2</v>
      </c>
      <c r="Y220" s="8">
        <v>1.37774842912612E-2</v>
      </c>
      <c r="Z220" s="8">
        <v>4.70757178433669E-2</v>
      </c>
      <c r="AA220" s="8">
        <v>1.43136247024693E-2</v>
      </c>
      <c r="AB220">
        <v>-1.0910476440582999E-2</v>
      </c>
      <c r="AC220">
        <v>-2.5704023623914E-2</v>
      </c>
    </row>
    <row r="221" spans="1:29" x14ac:dyDescent="0.55000000000000004">
      <c r="A221">
        <v>404</v>
      </c>
      <c r="B221" s="8">
        <v>4.99E-2</v>
      </c>
      <c r="C221" s="8">
        <v>-5.4999999999999997E-3</v>
      </c>
      <c r="D221" s="8">
        <v>-7.0400000000000003E-3</v>
      </c>
      <c r="E221" s="8">
        <v>-9.6500000000000006E-3</v>
      </c>
      <c r="F221" s="8">
        <v>-1.2699999999999999E-2</v>
      </c>
      <c r="G221" s="8">
        <v>-1.2500000000000001E-2</v>
      </c>
      <c r="H221" s="8">
        <v>-1.54E-2</v>
      </c>
      <c r="I221" s="8">
        <v>-1.9599999999999999E-2</v>
      </c>
      <c r="J221" s="8">
        <v>-2.3599999999999999E-2</v>
      </c>
      <c r="K221" s="8">
        <v>-2.9100000000000001E-2</v>
      </c>
      <c r="L221" s="8">
        <v>-5.0200000000000002E-2</v>
      </c>
      <c r="M221" s="8"/>
      <c r="N221" s="8"/>
      <c r="O221" s="8"/>
      <c r="P221" s="8"/>
      <c r="Q221" s="8"/>
      <c r="R221" s="8">
        <v>-2.87E-2</v>
      </c>
      <c r="S221" s="8">
        <v>-1.6799999999999999E-2</v>
      </c>
      <c r="T221">
        <v>-1.2087736E-2</v>
      </c>
      <c r="U221" s="8">
        <v>-8.6999999999999994E-3</v>
      </c>
      <c r="V221" s="8">
        <v>-6.4599999999999996E-3</v>
      </c>
      <c r="W221" s="8">
        <v>-6.3400000000000001E-3</v>
      </c>
      <c r="X221" s="8">
        <v>7.8490163155754397E-2</v>
      </c>
      <c r="Y221" s="8">
        <v>1.3710161027612701E-2</v>
      </c>
      <c r="Z221" s="8">
        <v>4.6636362935011402E-2</v>
      </c>
      <c r="AA221" s="8">
        <v>1.4183817100673899E-2</v>
      </c>
      <c r="AB221" s="8">
        <v>-1.10249008726593E-2</v>
      </c>
      <c r="AC221" s="8">
        <v>-2.6002433534162799E-2</v>
      </c>
    </row>
    <row r="222" spans="1:29" x14ac:dyDescent="0.55000000000000004">
      <c r="A222">
        <v>405</v>
      </c>
      <c r="B222" s="8">
        <v>5.0200000000000002E-2</v>
      </c>
      <c r="C222" s="8">
        <v>-5.2700000000000004E-3</v>
      </c>
      <c r="D222" s="8">
        <v>-6.7099999999999998E-3</v>
      </c>
      <c r="E222" s="8">
        <v>-9.5099999999999994E-3</v>
      </c>
      <c r="F222" s="8">
        <v>-1.29E-2</v>
      </c>
      <c r="G222" s="8">
        <v>-1.26E-2</v>
      </c>
      <c r="H222">
        <v>-1.5412936E-2</v>
      </c>
      <c r="I222" s="8">
        <v>-1.95E-2</v>
      </c>
      <c r="J222" s="8">
        <v>-2.3699999999999999E-2</v>
      </c>
      <c r="K222" s="8">
        <v>-2.92E-2</v>
      </c>
      <c r="L222" s="8">
        <v>-5.04E-2</v>
      </c>
      <c r="M222" s="8"/>
      <c r="N222" s="8"/>
      <c r="O222" s="8"/>
      <c r="P222" s="8"/>
      <c r="Q222" s="8"/>
      <c r="R222" s="8">
        <v>-2.9000000000000001E-2</v>
      </c>
      <c r="S222" s="8">
        <v>-1.6899999999999998E-2</v>
      </c>
      <c r="T222">
        <v>-1.1747594E-2</v>
      </c>
      <c r="U222" s="8">
        <v>-8.5299999999999994E-3</v>
      </c>
      <c r="V222" s="8">
        <v>-6.4900000000000001E-3</v>
      </c>
      <c r="W222" s="8">
        <v>-6.1199999999999996E-3</v>
      </c>
      <c r="X222" s="8">
        <v>7.7961731107334495E-2</v>
      </c>
      <c r="Y222" s="8">
        <v>1.37115932774311E-2</v>
      </c>
      <c r="Z222" s="8">
        <v>4.6011894962659401E-2</v>
      </c>
      <c r="AA222" s="8">
        <v>1.3623386991491499E-2</v>
      </c>
      <c r="AB222" s="8">
        <v>-1.11138648639295E-2</v>
      </c>
      <c r="AC222" s="8">
        <v>-2.61364266890791E-2</v>
      </c>
    </row>
    <row r="223" spans="1:29" x14ac:dyDescent="0.55000000000000004">
      <c r="A223">
        <v>406</v>
      </c>
      <c r="B223" s="8">
        <v>5.0799999999999998E-2</v>
      </c>
      <c r="C223" s="8">
        <v>-5.8399999999999997E-3</v>
      </c>
      <c r="D223" s="8">
        <v>-7.1999999999999998E-3</v>
      </c>
      <c r="E223" s="8">
        <v>-9.9600000000000001E-3</v>
      </c>
      <c r="F223" s="8">
        <v>-1.3100000000000001E-2</v>
      </c>
      <c r="G223" s="8">
        <v>-1.2699999999999999E-2</v>
      </c>
      <c r="H223" s="8">
        <v>-1.5800000000000002E-2</v>
      </c>
      <c r="I223" s="8">
        <v>-1.9800000000000002E-2</v>
      </c>
      <c r="J223" s="8">
        <v>-2.4299999999999999E-2</v>
      </c>
      <c r="K223" s="8">
        <v>-2.9700000000000001E-2</v>
      </c>
      <c r="L223" s="8">
        <v>-5.0799999999999998E-2</v>
      </c>
      <c r="M223" s="8"/>
      <c r="N223" s="8"/>
      <c r="O223" s="8"/>
      <c r="P223" s="8"/>
      <c r="Q223" s="8"/>
      <c r="R223" s="8">
        <v>-2.93E-2</v>
      </c>
      <c r="S223" s="8">
        <v>-1.7399999999999999E-2</v>
      </c>
      <c r="T223" s="8">
        <v>-1.1900000000000001E-2</v>
      </c>
      <c r="U223" s="8">
        <v>-8.4700000000000001E-3</v>
      </c>
      <c r="V223" s="8">
        <v>-6.7799999999999996E-3</v>
      </c>
      <c r="W223" s="8">
        <v>-6.5100000000000002E-3</v>
      </c>
      <c r="X223" s="8">
        <v>7.6231491092952894E-2</v>
      </c>
      <c r="Y223" s="8">
        <v>1.28933633820473E-2</v>
      </c>
      <c r="Z223" s="8">
        <v>4.5162562431469301E-2</v>
      </c>
      <c r="AA223" s="8">
        <v>1.33630856065362E-2</v>
      </c>
      <c r="AB223" s="8">
        <v>-1.15286011518702E-2</v>
      </c>
      <c r="AC223">
        <v>-2.6940657553862001E-2</v>
      </c>
    </row>
    <row r="224" spans="1:29" x14ac:dyDescent="0.55000000000000004">
      <c r="A224">
        <v>407</v>
      </c>
      <c r="B224" s="8">
        <v>5.1200000000000002E-2</v>
      </c>
      <c r="C224" s="8">
        <v>-5.4900000000000001E-3</v>
      </c>
      <c r="D224" s="8">
        <v>-7.43E-3</v>
      </c>
      <c r="E224" s="8">
        <v>-0.01</v>
      </c>
      <c r="F224" s="8">
        <v>-1.34E-2</v>
      </c>
      <c r="G224" s="8">
        <v>-1.3299999999999999E-2</v>
      </c>
      <c r="H224" s="8">
        <v>-1.5699999999999999E-2</v>
      </c>
      <c r="I224" s="8">
        <v>-2.01E-2</v>
      </c>
      <c r="J224" s="8">
        <v>-2.4199999999999999E-2</v>
      </c>
      <c r="K224">
        <v>-2.9969373000000001E-2</v>
      </c>
      <c r="L224">
        <v>-5.1330468999999997E-2</v>
      </c>
      <c r="R224" s="8">
        <v>-2.98E-2</v>
      </c>
      <c r="S224" s="8">
        <v>-1.78E-2</v>
      </c>
      <c r="T224" s="8">
        <v>-1.2E-2</v>
      </c>
      <c r="U224" s="8">
        <v>-8.8299999999999993E-3</v>
      </c>
      <c r="V224" s="8">
        <v>-6.79E-3</v>
      </c>
      <c r="W224" s="8">
        <v>-6.5399999999999998E-3</v>
      </c>
      <c r="X224" s="8">
        <v>7.4804597349479293E-2</v>
      </c>
      <c r="Y224" s="8">
        <v>1.27998671967828E-2</v>
      </c>
      <c r="Z224" s="8">
        <v>4.4431167876471403E-2</v>
      </c>
      <c r="AA224" s="8">
        <v>1.25340584028197E-2</v>
      </c>
      <c r="AB224" s="8">
        <v>-1.19531684591343E-2</v>
      </c>
      <c r="AC224" s="8">
        <v>-2.7113541568144699E-2</v>
      </c>
    </row>
    <row r="225" spans="1:29" x14ac:dyDescent="0.55000000000000004">
      <c r="A225">
        <v>408</v>
      </c>
      <c r="B225" s="8">
        <v>5.0999999999999997E-2</v>
      </c>
      <c r="C225" s="8">
        <v>-5.0200000000000002E-3</v>
      </c>
      <c r="D225" s="8">
        <v>-6.5799999999999999E-3</v>
      </c>
      <c r="E225" s="8">
        <v>-9.7300000000000008E-3</v>
      </c>
      <c r="F225" s="8">
        <v>-1.2800000000000001E-2</v>
      </c>
      <c r="G225" s="8">
        <v>-1.2699999999999999E-2</v>
      </c>
      <c r="H225" s="8">
        <v>-1.5800000000000002E-2</v>
      </c>
      <c r="I225">
        <v>-1.9747028E-2</v>
      </c>
      <c r="J225" s="8">
        <v>-2.3800000000000002E-2</v>
      </c>
      <c r="K225" s="8">
        <v>-2.9399999999999999E-2</v>
      </c>
      <c r="L225" s="8">
        <v>-5.0999999999999997E-2</v>
      </c>
      <c r="M225" s="8"/>
      <c r="N225" s="8"/>
      <c r="O225" s="8"/>
      <c r="P225" s="8"/>
      <c r="Q225" s="8"/>
      <c r="R225" s="8">
        <v>-2.9399999999999999E-2</v>
      </c>
      <c r="S225" s="8">
        <v>-1.6899999999999998E-2</v>
      </c>
      <c r="T225">
        <v>-1.178528E-2</v>
      </c>
      <c r="U225" s="8">
        <v>-8.2699999999999996E-3</v>
      </c>
      <c r="V225" s="8">
        <v>-6.0400000000000002E-3</v>
      </c>
      <c r="W225" s="8">
        <v>-5.96E-3</v>
      </c>
      <c r="X225" s="8">
        <v>7.4431291925346393E-2</v>
      </c>
      <c r="Y225" s="8">
        <v>1.3057005687650201E-2</v>
      </c>
      <c r="Z225" s="8">
        <v>4.3945920676796799E-2</v>
      </c>
      <c r="AA225" s="8">
        <v>1.2597641939663499E-2</v>
      </c>
      <c r="AB225" s="8">
        <v>-1.1477088895172301E-2</v>
      </c>
      <c r="AC225" s="8">
        <v>-2.7061781305795202E-2</v>
      </c>
    </row>
    <row r="226" spans="1:29" x14ac:dyDescent="0.55000000000000004">
      <c r="A226">
        <v>409</v>
      </c>
      <c r="B226" s="8">
        <v>5.1900000000000002E-2</v>
      </c>
      <c r="C226" s="8">
        <v>-5.9899999999999997E-3</v>
      </c>
      <c r="D226" s="8">
        <v>-7.4700000000000001E-3</v>
      </c>
      <c r="E226" s="8">
        <v>-1.03E-2</v>
      </c>
      <c r="F226" s="8">
        <v>-1.3299999999999999E-2</v>
      </c>
      <c r="G226" s="8">
        <v>-1.3100000000000001E-2</v>
      </c>
      <c r="H226">
        <v>-1.6148006999999999E-2</v>
      </c>
      <c r="I226" s="8">
        <v>-2.0299999999999999E-2</v>
      </c>
      <c r="J226" s="8">
        <v>-2.4299999999999999E-2</v>
      </c>
      <c r="K226" s="8">
        <v>-2.9899999999999999E-2</v>
      </c>
      <c r="L226" s="8">
        <v>-5.1799999999999999E-2</v>
      </c>
      <c r="M226" s="8"/>
      <c r="N226" s="8"/>
      <c r="O226" s="8"/>
      <c r="P226" s="8"/>
      <c r="Q226" s="8"/>
      <c r="R226" s="8">
        <v>-2.9899999999999999E-2</v>
      </c>
      <c r="S226" s="8">
        <v>-1.78E-2</v>
      </c>
      <c r="T226" s="8">
        <v>-1.26E-2</v>
      </c>
      <c r="U226" s="8">
        <v>-9.1599999999999997E-3</v>
      </c>
      <c r="V226" s="8">
        <v>-6.8700000000000002E-3</v>
      </c>
      <c r="W226" s="8">
        <v>-6.4400000000000004E-3</v>
      </c>
      <c r="X226" s="8">
        <v>7.2689764848579294E-2</v>
      </c>
      <c r="Y226" s="8">
        <v>1.2286624137863101E-2</v>
      </c>
      <c r="Z226" s="8">
        <v>4.31223238117543E-2</v>
      </c>
      <c r="AA226" s="8">
        <v>1.17140703027938E-2</v>
      </c>
      <c r="AB226">
        <v>-1.2405143401635E-2</v>
      </c>
      <c r="AC226" s="8">
        <v>-2.80157245445934E-2</v>
      </c>
    </row>
    <row r="227" spans="1:29" x14ac:dyDescent="0.55000000000000004">
      <c r="A227">
        <v>410</v>
      </c>
      <c r="B227" s="8">
        <v>5.1700000000000003E-2</v>
      </c>
      <c r="C227" s="8">
        <v>-5.7800000000000004E-3</v>
      </c>
      <c r="D227" s="8">
        <v>-7.0299999999999998E-3</v>
      </c>
      <c r="E227" s="8">
        <v>-9.8300000000000002E-3</v>
      </c>
      <c r="F227" s="8">
        <v>-1.3100000000000001E-2</v>
      </c>
      <c r="G227" s="8">
        <v>-1.2699999999999999E-2</v>
      </c>
      <c r="H227" s="8">
        <v>-1.5800000000000002E-2</v>
      </c>
      <c r="I227" s="8">
        <v>-1.9900000000000001E-2</v>
      </c>
      <c r="J227" s="8">
        <v>-2.4199999999999999E-2</v>
      </c>
      <c r="K227" s="8">
        <v>-2.9600000000000001E-2</v>
      </c>
      <c r="L227" s="8">
        <v>-5.1499999999999997E-2</v>
      </c>
      <c r="M227" s="8"/>
      <c r="N227" s="8"/>
      <c r="O227" s="8"/>
      <c r="P227" s="8"/>
      <c r="Q227" s="8"/>
      <c r="R227" s="8">
        <v>-2.98E-2</v>
      </c>
      <c r="S227">
        <v>-1.7239272E-2</v>
      </c>
      <c r="T227" s="8">
        <v>-1.2E-2</v>
      </c>
      <c r="U227" s="8">
        <v>-8.2699999999999996E-3</v>
      </c>
      <c r="V227" s="8">
        <v>-6.6499999999999997E-3</v>
      </c>
      <c r="W227" s="8">
        <v>-6.1900000000000002E-3</v>
      </c>
      <c r="X227" s="8">
        <v>7.18630774243324E-2</v>
      </c>
      <c r="Y227" s="8">
        <v>1.2521582785800201E-2</v>
      </c>
      <c r="Z227" s="8">
        <v>4.2480066344703402E-2</v>
      </c>
      <c r="AA227" s="8">
        <v>1.16361687981692E-2</v>
      </c>
      <c r="AB227" s="8">
        <v>-1.21285589383961E-2</v>
      </c>
      <c r="AC227" s="8">
        <v>-2.7841760878592699E-2</v>
      </c>
    </row>
    <row r="228" spans="1:29" x14ac:dyDescent="0.55000000000000004">
      <c r="A228">
        <v>411</v>
      </c>
      <c r="B228" s="8">
        <v>5.1900000000000002E-2</v>
      </c>
      <c r="C228" s="8">
        <v>-5.6499999999999996E-3</v>
      </c>
      <c r="D228" s="8">
        <v>-6.9100000000000003E-3</v>
      </c>
      <c r="E228" s="8">
        <v>-1.0200000000000001E-2</v>
      </c>
      <c r="F228" s="8">
        <v>-1.2999999999999999E-2</v>
      </c>
      <c r="G228" s="8">
        <v>-1.2800000000000001E-2</v>
      </c>
      <c r="H228" s="8">
        <v>-1.6E-2</v>
      </c>
      <c r="I228" s="8">
        <v>-2.0299999999999999E-2</v>
      </c>
      <c r="J228" s="8">
        <v>-2.4199999999999999E-2</v>
      </c>
      <c r="K228" s="8">
        <v>-2.98E-2</v>
      </c>
      <c r="L228" s="8">
        <v>-5.1700000000000003E-2</v>
      </c>
      <c r="M228" s="8"/>
      <c r="N228" s="8"/>
      <c r="O228" s="8"/>
      <c r="P228" s="8"/>
      <c r="Q228" s="8"/>
      <c r="R228" s="8">
        <v>-2.98E-2</v>
      </c>
      <c r="S228" s="8">
        <v>-1.78E-2</v>
      </c>
      <c r="T228" s="8">
        <v>-1.2200000000000001E-2</v>
      </c>
      <c r="U228" s="8">
        <v>-8.5000000000000006E-3</v>
      </c>
      <c r="V228" s="8">
        <v>-6.7000000000000002E-3</v>
      </c>
      <c r="W228" s="8">
        <v>-6.3E-3</v>
      </c>
      <c r="X228">
        <v>7.0836149696060002E-2</v>
      </c>
      <c r="Y228" s="8">
        <v>1.2009320405452099E-2</v>
      </c>
      <c r="Z228" s="8">
        <v>4.1553585404222097E-2</v>
      </c>
      <c r="AA228" s="8">
        <v>1.1708874457745599E-2</v>
      </c>
      <c r="AB228" s="8">
        <v>-1.26182676276855E-2</v>
      </c>
      <c r="AC228" s="8">
        <v>-2.79483465963654E-2</v>
      </c>
    </row>
    <row r="229" spans="1:29" x14ac:dyDescent="0.55000000000000004">
      <c r="A229">
        <v>412</v>
      </c>
      <c r="B229" s="8">
        <v>5.2200000000000003E-2</v>
      </c>
      <c r="C229" s="8">
        <v>-5.6499999999999996E-3</v>
      </c>
      <c r="D229" s="8">
        <v>-7.3800000000000003E-3</v>
      </c>
      <c r="E229" s="8">
        <v>-9.5999999999999992E-3</v>
      </c>
      <c r="F229" s="8">
        <v>-1.3100000000000001E-2</v>
      </c>
      <c r="G229" s="8">
        <v>-1.2999999999999999E-2</v>
      </c>
      <c r="H229" s="8">
        <v>-1.5800000000000002E-2</v>
      </c>
      <c r="I229" s="8">
        <v>-2.01E-2</v>
      </c>
      <c r="J229" s="8">
        <v>-2.4400000000000002E-2</v>
      </c>
      <c r="K229" s="8">
        <v>-3.0099999999999998E-2</v>
      </c>
      <c r="L229" s="8">
        <v>-5.16E-2</v>
      </c>
      <c r="M229" s="8"/>
      <c r="N229" s="8"/>
      <c r="O229" s="8"/>
      <c r="P229" s="8"/>
      <c r="Q229" s="8"/>
      <c r="R229">
        <v>-3.0165920999999998E-2</v>
      </c>
      <c r="S229" s="8">
        <v>-1.7500000000000002E-2</v>
      </c>
      <c r="T229" s="8">
        <v>-1.2200000000000001E-2</v>
      </c>
      <c r="U229" s="8">
        <v>-8.7200000000000003E-3</v>
      </c>
      <c r="V229" s="8">
        <v>-6.7499999999999999E-3</v>
      </c>
      <c r="W229" s="8">
        <v>-6.3400000000000001E-3</v>
      </c>
      <c r="X229" s="8">
        <v>6.9581633058081196E-2</v>
      </c>
      <c r="Y229" s="8">
        <v>1.20480758013048E-2</v>
      </c>
      <c r="Z229" s="8">
        <v>4.11449865574154E-2</v>
      </c>
      <c r="AA229" s="8">
        <v>1.10837843399695E-2</v>
      </c>
      <c r="AB229">
        <v>-1.2638028597256001E-2</v>
      </c>
      <c r="AC229" s="8">
        <v>-2.8397114834108499E-2</v>
      </c>
    </row>
    <row r="230" spans="1:29" x14ac:dyDescent="0.55000000000000004">
      <c r="A230">
        <v>413</v>
      </c>
      <c r="B230" s="8">
        <v>5.1999999999999998E-2</v>
      </c>
      <c r="C230" s="8">
        <v>-5.3E-3</v>
      </c>
      <c r="D230" s="8">
        <v>-6.7799999999999996E-3</v>
      </c>
      <c r="E230" s="8">
        <v>-9.4400000000000005E-3</v>
      </c>
      <c r="F230">
        <v>-1.2734624999999999E-2</v>
      </c>
      <c r="G230" s="8">
        <v>-1.23E-2</v>
      </c>
      <c r="H230" s="8">
        <v>-1.5599999999999999E-2</v>
      </c>
      <c r="I230" s="8">
        <v>-1.9900000000000001E-2</v>
      </c>
      <c r="J230" s="8">
        <v>-2.3800000000000002E-2</v>
      </c>
      <c r="K230" s="8">
        <v>-2.9499999999999998E-2</v>
      </c>
      <c r="L230" s="8">
        <v>-5.1499999999999997E-2</v>
      </c>
      <c r="M230" s="8"/>
      <c r="N230" s="8"/>
      <c r="O230" s="8"/>
      <c r="P230" s="8"/>
      <c r="Q230" s="8"/>
      <c r="R230" s="8">
        <v>-0.03</v>
      </c>
      <c r="S230" s="8">
        <v>-1.7399999999999999E-2</v>
      </c>
      <c r="T230" s="8">
        <v>-1.1900000000000001E-2</v>
      </c>
      <c r="U230" s="8">
        <v>-8.4899999999999993E-3</v>
      </c>
      <c r="V230" s="8">
        <v>-6.3499999999999997E-3</v>
      </c>
      <c r="W230" s="8">
        <v>-5.8999999999999999E-3</v>
      </c>
      <c r="X230" s="8">
        <v>6.9278423620126706E-2</v>
      </c>
      <c r="Y230" s="8">
        <v>1.22123291428079E-2</v>
      </c>
      <c r="Z230" s="8">
        <v>4.0582607091631397E-2</v>
      </c>
      <c r="AA230" s="8">
        <v>1.10865780566858E-2</v>
      </c>
      <c r="AB230" s="8">
        <v>-1.24314840236639E-2</v>
      </c>
      <c r="AC230" s="8">
        <v>-2.8016569805967301E-2</v>
      </c>
    </row>
    <row r="231" spans="1:29" x14ac:dyDescent="0.55000000000000004">
      <c r="A231">
        <v>414</v>
      </c>
      <c r="B231" s="8">
        <v>5.21E-2</v>
      </c>
      <c r="C231" s="8">
        <v>-5.2599999999999999E-3</v>
      </c>
      <c r="D231" s="8">
        <v>-6.9100000000000003E-3</v>
      </c>
      <c r="E231" s="8">
        <v>-9.6699999999999998E-3</v>
      </c>
      <c r="F231" s="8">
        <v>-1.2699999999999999E-2</v>
      </c>
      <c r="G231" s="8">
        <v>-1.2500000000000001E-2</v>
      </c>
      <c r="H231" s="8">
        <v>-1.5599999999999999E-2</v>
      </c>
      <c r="I231" s="8">
        <v>-1.95E-2</v>
      </c>
      <c r="J231">
        <v>-2.3659673999999999E-2</v>
      </c>
      <c r="K231" s="8">
        <v>-2.9700000000000001E-2</v>
      </c>
      <c r="L231" s="8">
        <v>-5.1200000000000002E-2</v>
      </c>
      <c r="M231" s="8"/>
      <c r="N231" s="8"/>
      <c r="O231" s="8"/>
      <c r="P231" s="8"/>
      <c r="Q231" s="8"/>
      <c r="R231" s="8">
        <v>-2.9700000000000001E-2</v>
      </c>
      <c r="S231" s="8">
        <v>-1.7100000000000001E-2</v>
      </c>
      <c r="T231" s="8">
        <v>-1.18E-2</v>
      </c>
      <c r="U231" s="8">
        <v>-8.3000000000000001E-3</v>
      </c>
      <c r="V231" s="8">
        <v>-6.45E-3</v>
      </c>
      <c r="W231" s="8">
        <v>-5.9699999999999996E-3</v>
      </c>
      <c r="X231" s="8">
        <v>6.8154316984611898E-2</v>
      </c>
      <c r="Y231" s="8">
        <v>1.18016256323613E-2</v>
      </c>
      <c r="Z231" s="8">
        <v>4.0542880510956503E-2</v>
      </c>
      <c r="AA231" s="8">
        <v>1.09351248216081E-2</v>
      </c>
      <c r="AB231">
        <v>-1.2574509755783E-2</v>
      </c>
      <c r="AC231" s="8">
        <v>-2.8404452744815199E-2</v>
      </c>
    </row>
    <row r="232" spans="1:29" x14ac:dyDescent="0.55000000000000004">
      <c r="A232">
        <v>415</v>
      </c>
      <c r="B232" s="8">
        <v>5.2400000000000002E-2</v>
      </c>
      <c r="C232" s="8">
        <v>-5.28E-3</v>
      </c>
      <c r="D232" s="8">
        <v>-7.11E-3</v>
      </c>
      <c r="E232" s="8">
        <v>-9.8700000000000003E-3</v>
      </c>
      <c r="F232" s="8">
        <v>-1.29E-2</v>
      </c>
      <c r="G232" s="8">
        <v>-1.29E-2</v>
      </c>
      <c r="H232" s="8">
        <v>-1.5599999999999999E-2</v>
      </c>
      <c r="I232" s="8">
        <v>-1.9699999999999999E-2</v>
      </c>
      <c r="J232" s="8">
        <v>-2.3800000000000002E-2</v>
      </c>
      <c r="K232" s="8">
        <v>-2.9600000000000001E-2</v>
      </c>
      <c r="L232">
        <v>-5.1452474999999998E-2</v>
      </c>
      <c r="R232" s="8">
        <v>-2.98E-2</v>
      </c>
      <c r="S232" s="8">
        <v>-1.72E-2</v>
      </c>
      <c r="T232" s="8">
        <v>-1.17E-2</v>
      </c>
      <c r="U232" s="8">
        <v>-8.2299999999999995E-3</v>
      </c>
      <c r="V232" s="8">
        <v>-6.6600000000000001E-3</v>
      </c>
      <c r="W232" s="8">
        <v>-6.1700000000000001E-3</v>
      </c>
      <c r="X232" s="8">
        <v>6.6907757182715896E-2</v>
      </c>
      <c r="Y232" s="8">
        <v>1.1315671680304199E-2</v>
      </c>
      <c r="Z232" s="8">
        <v>3.9696017013528401E-2</v>
      </c>
      <c r="AA232" s="8">
        <v>1.0535437773547599E-2</v>
      </c>
      <c r="AB232" s="8">
        <v>-1.2983653364887901E-2</v>
      </c>
      <c r="AC232" s="8">
        <v>-2.8656522799144501E-2</v>
      </c>
    </row>
    <row r="233" spans="1:29" x14ac:dyDescent="0.55000000000000004">
      <c r="A233">
        <v>416</v>
      </c>
      <c r="B233" s="8">
        <v>5.2400000000000002E-2</v>
      </c>
      <c r="C233" s="8">
        <v>-5.47E-3</v>
      </c>
      <c r="D233" s="8">
        <v>-6.8799999999999998E-3</v>
      </c>
      <c r="E233" s="8">
        <v>-9.6299999999999997E-3</v>
      </c>
      <c r="F233" s="8">
        <v>-1.2999999999999999E-2</v>
      </c>
      <c r="G233" s="8">
        <v>-1.2699999999999999E-2</v>
      </c>
      <c r="H233">
        <v>-1.5691671000000001E-2</v>
      </c>
      <c r="I233" s="8">
        <v>-2.01E-2</v>
      </c>
      <c r="J233" s="8">
        <v>-2.3900000000000001E-2</v>
      </c>
      <c r="K233" s="8">
        <v>-2.9499999999999998E-2</v>
      </c>
      <c r="L233" s="8">
        <v>-5.1299999999999998E-2</v>
      </c>
      <c r="M233" s="8"/>
      <c r="N233" s="8"/>
      <c r="O233" s="8"/>
      <c r="P233" s="8"/>
      <c r="Q233" s="8"/>
      <c r="R233" s="8">
        <v>-2.9700000000000001E-2</v>
      </c>
      <c r="S233" s="8">
        <v>-1.7399999999999999E-2</v>
      </c>
      <c r="T233" s="8">
        <v>-1.1900000000000001E-2</v>
      </c>
      <c r="U233" s="8">
        <v>-7.9500000000000005E-3</v>
      </c>
      <c r="V233" s="8">
        <v>-6.43E-3</v>
      </c>
      <c r="W233" s="8">
        <v>-6.0000000000000001E-3</v>
      </c>
      <c r="X233">
        <v>6.6086174662267003E-2</v>
      </c>
      <c r="Y233" s="8">
        <v>1.1454450187429299E-2</v>
      </c>
      <c r="Z233" s="8">
        <v>3.9036105014436599E-2</v>
      </c>
      <c r="AA233" s="8">
        <v>1.0072935466030801E-2</v>
      </c>
      <c r="AB233" s="8">
        <v>-1.28437097911192E-2</v>
      </c>
      <c r="AC233" s="8">
        <v>-2.88003261462434E-2</v>
      </c>
    </row>
    <row r="234" spans="1:29" x14ac:dyDescent="0.55000000000000004">
      <c r="A234">
        <v>417</v>
      </c>
      <c r="B234" s="8">
        <v>5.28E-2</v>
      </c>
      <c r="C234" s="8">
        <v>-5.5999999999999999E-3</v>
      </c>
      <c r="D234" s="8">
        <v>-7.0699999999999999E-3</v>
      </c>
      <c r="E234" s="8">
        <v>-9.8200000000000006E-3</v>
      </c>
      <c r="F234" s="8">
        <v>-1.2999999999999999E-2</v>
      </c>
      <c r="G234">
        <v>-1.2889197E-2</v>
      </c>
      <c r="H234" s="8">
        <v>-1.6199999999999999E-2</v>
      </c>
      <c r="I234" s="8">
        <v>-2.0199999999999999E-2</v>
      </c>
      <c r="J234" s="8">
        <v>-2.4E-2</v>
      </c>
      <c r="K234" s="8">
        <v>-2.98E-2</v>
      </c>
      <c r="L234" s="8">
        <v>-5.1400000000000001E-2</v>
      </c>
      <c r="M234" s="8"/>
      <c r="N234" s="8"/>
      <c r="O234" s="8"/>
      <c r="P234" s="8"/>
      <c r="Q234" s="8"/>
      <c r="R234" s="8">
        <v>-3.0099999999999998E-2</v>
      </c>
      <c r="S234" s="8">
        <v>-1.7600000000000001E-2</v>
      </c>
      <c r="T234" s="8">
        <v>-1.2200000000000001E-2</v>
      </c>
      <c r="U234" s="8">
        <v>-8.6899999999999998E-3</v>
      </c>
      <c r="V234" s="8">
        <v>-6.6499999999999997E-3</v>
      </c>
      <c r="W234" s="8">
        <v>-6.45E-3</v>
      </c>
      <c r="X234" s="8">
        <v>6.4853988152620501E-2</v>
      </c>
      <c r="Y234" s="8">
        <v>1.08649272800917E-2</v>
      </c>
      <c r="Z234" s="8">
        <v>3.81628148103502E-2</v>
      </c>
      <c r="AA234" s="8">
        <v>9.6595267901238395E-3</v>
      </c>
      <c r="AB234" s="8">
        <v>-1.32833151550871E-2</v>
      </c>
      <c r="AC234" s="8">
        <v>-2.8859343654343901E-2</v>
      </c>
    </row>
    <row r="235" spans="1:29" x14ac:dyDescent="0.55000000000000004">
      <c r="A235">
        <v>418</v>
      </c>
      <c r="B235" s="8">
        <v>5.2499999999999998E-2</v>
      </c>
      <c r="C235" s="8">
        <v>-5.1000000000000004E-3</v>
      </c>
      <c r="D235" s="8">
        <v>-6.6E-3</v>
      </c>
      <c r="E235" s="8">
        <v>-9.4400000000000005E-3</v>
      </c>
      <c r="F235" s="8">
        <v>-1.26E-2</v>
      </c>
      <c r="G235" s="8">
        <v>-1.23E-2</v>
      </c>
      <c r="H235">
        <v>-1.5318866E-2</v>
      </c>
      <c r="I235" s="8">
        <v>-1.9599999999999999E-2</v>
      </c>
      <c r="J235" s="8">
        <v>-2.3599999999999999E-2</v>
      </c>
      <c r="K235" s="8">
        <v>-2.9399999999999999E-2</v>
      </c>
      <c r="L235" s="8">
        <v>-5.11E-2</v>
      </c>
      <c r="M235" s="8"/>
      <c r="N235" s="8"/>
      <c r="O235" s="8"/>
      <c r="P235" s="8"/>
      <c r="Q235" s="8"/>
      <c r="R235" s="8">
        <v>-0.03</v>
      </c>
      <c r="S235" s="8">
        <v>-1.7299999999999999E-2</v>
      </c>
      <c r="T235" s="8">
        <v>-1.17E-2</v>
      </c>
      <c r="U235" s="8">
        <v>-8.0599999999999995E-3</v>
      </c>
      <c r="V235" s="8">
        <v>-6.2500000000000003E-3</v>
      </c>
      <c r="W235" s="8">
        <v>-5.62E-3</v>
      </c>
      <c r="X235" s="8">
        <v>6.4136316484686706E-2</v>
      </c>
      <c r="Y235" s="8">
        <v>1.1271704775484901E-2</v>
      </c>
      <c r="Z235" s="8">
        <v>3.8099828410783597E-2</v>
      </c>
      <c r="AA235" s="8">
        <v>9.8720321693811595E-3</v>
      </c>
      <c r="AB235" s="8">
        <v>-1.26628120456215E-2</v>
      </c>
      <c r="AC235" s="8">
        <v>-2.8653657282441101E-2</v>
      </c>
    </row>
    <row r="236" spans="1:29" x14ac:dyDescent="0.55000000000000004">
      <c r="A236">
        <v>419</v>
      </c>
      <c r="B236" s="8">
        <v>5.2600000000000001E-2</v>
      </c>
      <c r="C236" s="8">
        <v>-5.0800000000000003E-3</v>
      </c>
      <c r="D236" s="8">
        <v>-6.4000000000000003E-3</v>
      </c>
      <c r="E236" s="8">
        <v>-9.4400000000000005E-3</v>
      </c>
      <c r="F236" s="8">
        <v>-1.24E-2</v>
      </c>
      <c r="G236" s="8">
        <v>-1.23E-2</v>
      </c>
      <c r="H236" s="8">
        <v>-1.54E-2</v>
      </c>
      <c r="I236" s="8">
        <v>-1.9400000000000001E-2</v>
      </c>
      <c r="J236" s="8">
        <v>-2.3699999999999999E-2</v>
      </c>
      <c r="K236" s="8">
        <v>-2.9600000000000001E-2</v>
      </c>
      <c r="L236" s="8">
        <v>-5.0799999999999998E-2</v>
      </c>
      <c r="M236" s="8"/>
      <c r="N236" s="8"/>
      <c r="O236" s="8"/>
      <c r="P236" s="8"/>
      <c r="Q236" s="8"/>
      <c r="R236" s="8">
        <v>-2.9600000000000001E-2</v>
      </c>
      <c r="S236" s="8">
        <v>-1.7299999999999999E-2</v>
      </c>
      <c r="T236" s="8">
        <v>-1.15E-2</v>
      </c>
      <c r="U236" s="8">
        <v>-7.9100000000000004E-3</v>
      </c>
      <c r="V236" s="8">
        <v>-6.11E-3</v>
      </c>
      <c r="W236" s="8">
        <v>-6.1500000000000001E-3</v>
      </c>
      <c r="X236" s="8">
        <v>6.3599054738885802E-2</v>
      </c>
      <c r="Y236" s="8">
        <v>1.11280201425542E-2</v>
      </c>
      <c r="Z236">
        <v>3.7553031278009998E-2</v>
      </c>
      <c r="AA236" s="8">
        <v>9.6981865291126106E-3</v>
      </c>
      <c r="AB236" s="8">
        <v>-1.2884546566309101E-2</v>
      </c>
      <c r="AC236" s="8">
        <v>-2.9048559600506101E-2</v>
      </c>
    </row>
    <row r="237" spans="1:29" x14ac:dyDescent="0.55000000000000004">
      <c r="A237">
        <v>420</v>
      </c>
      <c r="B237" s="8">
        <v>5.28E-2</v>
      </c>
      <c r="C237" s="8">
        <v>-5.1799999999999997E-3</v>
      </c>
      <c r="D237" s="8">
        <v>-6.7299999999999999E-3</v>
      </c>
      <c r="E237" s="8">
        <v>-9.4800000000000006E-3</v>
      </c>
      <c r="F237" s="8">
        <v>-1.26E-2</v>
      </c>
      <c r="G237" s="8">
        <v>-1.2500000000000001E-2</v>
      </c>
      <c r="H237" s="8">
        <v>-1.55E-2</v>
      </c>
      <c r="I237">
        <v>-1.9348754999999999E-2</v>
      </c>
      <c r="J237" s="8">
        <v>-2.3800000000000002E-2</v>
      </c>
      <c r="K237" s="8">
        <v>-2.9600000000000001E-2</v>
      </c>
      <c r="L237" s="8">
        <v>-5.1200000000000002E-2</v>
      </c>
      <c r="M237" s="8"/>
      <c r="N237" s="8"/>
      <c r="O237" s="8"/>
      <c r="P237" s="8"/>
      <c r="Q237" s="8"/>
      <c r="R237" s="8">
        <v>-2.9700000000000001E-2</v>
      </c>
      <c r="S237" s="8">
        <v>-1.72E-2</v>
      </c>
      <c r="T237" s="8">
        <v>-1.1599999999999999E-2</v>
      </c>
      <c r="U237" s="8">
        <v>-7.9299999999999995E-3</v>
      </c>
      <c r="V237" s="8">
        <v>-6.3499999999999997E-3</v>
      </c>
      <c r="W237" s="8">
        <v>-6.0099999999999997E-3</v>
      </c>
      <c r="X237" s="8">
        <v>6.2405181711768502E-2</v>
      </c>
      <c r="Y237" s="8">
        <v>1.09551084846076E-2</v>
      </c>
      <c r="Z237" s="8">
        <v>3.6674724160470698E-2</v>
      </c>
      <c r="AA237" s="8">
        <v>9.4191756507312693E-3</v>
      </c>
      <c r="AB237" s="8">
        <v>-1.3221326987387301E-2</v>
      </c>
      <c r="AC237" s="8">
        <v>-2.9270505825255901E-2</v>
      </c>
    </row>
    <row r="238" spans="1:29" x14ac:dyDescent="0.55000000000000004">
      <c r="A238">
        <v>421</v>
      </c>
      <c r="B238" s="8">
        <v>5.28E-2</v>
      </c>
      <c r="C238" s="8">
        <v>-5.1700000000000001E-3</v>
      </c>
      <c r="D238" s="8">
        <v>-6.8199999999999997E-3</v>
      </c>
      <c r="E238" s="8">
        <v>-9.3399999999999993E-3</v>
      </c>
      <c r="F238">
        <v>-1.2553042E-2</v>
      </c>
      <c r="G238" s="8">
        <v>-1.24E-2</v>
      </c>
      <c r="H238" s="8">
        <v>-1.55E-2</v>
      </c>
      <c r="I238" s="8">
        <v>-1.9300000000000001E-2</v>
      </c>
      <c r="J238" s="8">
        <v>-2.3599999999999999E-2</v>
      </c>
      <c r="K238" s="8">
        <v>-2.9600000000000001E-2</v>
      </c>
      <c r="L238" s="8">
        <v>-5.1299999999999998E-2</v>
      </c>
      <c r="M238" s="8"/>
      <c r="N238" s="8"/>
      <c r="O238" s="8"/>
      <c r="P238" s="8"/>
      <c r="Q238" s="8"/>
      <c r="R238" s="8">
        <v>-2.9600000000000001E-2</v>
      </c>
      <c r="S238" s="8">
        <v>-1.7100000000000001E-2</v>
      </c>
      <c r="T238" s="8">
        <v>-1.15E-2</v>
      </c>
      <c r="U238" s="8">
        <v>-8.2000000000000007E-3</v>
      </c>
      <c r="V238" s="8">
        <v>-6.0099999999999997E-3</v>
      </c>
      <c r="W238" s="8">
        <v>-5.7299999999999999E-3</v>
      </c>
      <c r="X238" s="8">
        <v>6.1698071548142497E-2</v>
      </c>
      <c r="Y238" s="8">
        <v>1.0795415845333599E-2</v>
      </c>
      <c r="Z238" s="8">
        <v>3.64381893625687E-2</v>
      </c>
      <c r="AA238" s="8">
        <v>9.1770670645203792E-3</v>
      </c>
      <c r="AB238" s="8">
        <v>-1.3352813685423501E-2</v>
      </c>
      <c r="AC238" s="8">
        <v>-2.9209919243436602E-2</v>
      </c>
    </row>
    <row r="239" spans="1:29" x14ac:dyDescent="0.55000000000000004">
      <c r="A239">
        <v>422</v>
      </c>
      <c r="B239" s="8">
        <v>5.3100000000000001E-2</v>
      </c>
      <c r="C239" s="8">
        <v>-5.1599999999999997E-3</v>
      </c>
      <c r="D239" s="8">
        <v>-6.9699999999999996E-3</v>
      </c>
      <c r="E239" s="8">
        <v>-9.3900000000000008E-3</v>
      </c>
      <c r="F239" s="8">
        <v>-1.2800000000000001E-2</v>
      </c>
      <c r="G239" s="8">
        <v>-1.2699999999999999E-2</v>
      </c>
      <c r="H239" s="8">
        <v>-1.55E-2</v>
      </c>
      <c r="I239" s="8">
        <v>-1.9599999999999999E-2</v>
      </c>
      <c r="J239" s="8">
        <v>-2.3900000000000001E-2</v>
      </c>
      <c r="K239" s="8">
        <v>-2.9700000000000001E-2</v>
      </c>
      <c r="L239" s="8">
        <v>-5.1400000000000001E-2</v>
      </c>
      <c r="M239" s="8"/>
      <c r="N239" s="8"/>
      <c r="O239" s="8"/>
      <c r="P239" s="8"/>
      <c r="Q239" s="8"/>
      <c r="R239" s="8">
        <v>-2.9700000000000001E-2</v>
      </c>
      <c r="S239" s="8">
        <v>-1.7399999999999999E-2</v>
      </c>
      <c r="T239" s="8">
        <v>-1.17E-2</v>
      </c>
      <c r="U239" s="8">
        <v>-8.1300000000000001E-3</v>
      </c>
      <c r="V239" s="8">
        <v>-6.0600000000000003E-3</v>
      </c>
      <c r="W239" s="8">
        <v>-6.1000000000000004E-3</v>
      </c>
      <c r="X239" s="8">
        <v>6.08932096511237E-2</v>
      </c>
      <c r="Y239">
        <v>1.0336182249145001E-2</v>
      </c>
      <c r="Z239" s="8">
        <v>3.5883542858230102E-2</v>
      </c>
      <c r="AA239" s="8">
        <v>8.7426327225980406E-3</v>
      </c>
      <c r="AB239" s="8">
        <v>-1.3403828736743501E-2</v>
      </c>
      <c r="AC239" s="8">
        <v>-2.9742284136362498E-2</v>
      </c>
    </row>
    <row r="240" spans="1:29" x14ac:dyDescent="0.55000000000000004">
      <c r="A240">
        <v>423</v>
      </c>
      <c r="B240" s="8">
        <v>5.2999999999999999E-2</v>
      </c>
      <c r="C240" s="8">
        <v>-4.8599999999999997E-3</v>
      </c>
      <c r="D240" s="8">
        <v>-6.4599999999999996E-3</v>
      </c>
      <c r="E240" s="8">
        <v>-9.1999999999999998E-3</v>
      </c>
      <c r="F240" s="8">
        <v>-1.2200000000000001E-2</v>
      </c>
      <c r="G240" s="8">
        <v>-1.2500000000000001E-2</v>
      </c>
      <c r="H240" s="8">
        <v>-1.54E-2</v>
      </c>
      <c r="I240" s="8">
        <v>-1.9199999999999998E-2</v>
      </c>
      <c r="J240" s="8">
        <v>-2.3699999999999999E-2</v>
      </c>
      <c r="K240" s="8">
        <v>-2.98E-2</v>
      </c>
      <c r="L240" s="8">
        <v>-5.1299999999999998E-2</v>
      </c>
      <c r="M240" s="8"/>
      <c r="N240" s="8"/>
      <c r="O240" s="8"/>
      <c r="P240" s="8"/>
      <c r="Q240" s="8"/>
      <c r="R240">
        <v>-2.9686746E-2</v>
      </c>
      <c r="S240" s="8">
        <v>-1.7100000000000001E-2</v>
      </c>
      <c r="T240" s="8">
        <v>-1.1299999999999999E-2</v>
      </c>
      <c r="U240" s="8">
        <v>-7.8899999999999994E-3</v>
      </c>
      <c r="V240" s="8">
        <v>-5.8399999999999997E-3</v>
      </c>
      <c r="W240" s="8">
        <v>-5.77E-3</v>
      </c>
      <c r="X240" s="8">
        <v>6.0121678414795897E-2</v>
      </c>
      <c r="Y240" s="8">
        <v>1.04278573146762E-2</v>
      </c>
      <c r="Z240" s="8">
        <v>3.5513711845730198E-2</v>
      </c>
      <c r="AA240" s="8">
        <v>8.7146485673105303E-3</v>
      </c>
      <c r="AB240" s="8">
        <v>-1.3228726425789501E-2</v>
      </c>
      <c r="AC240" s="8">
        <v>-2.96271867237182E-2</v>
      </c>
    </row>
    <row r="241" spans="1:29" x14ac:dyDescent="0.55000000000000004">
      <c r="A241">
        <v>424</v>
      </c>
      <c r="B241" s="8">
        <v>5.3600000000000002E-2</v>
      </c>
      <c r="C241" s="8">
        <v>-5.2900000000000004E-3</v>
      </c>
      <c r="D241" s="8">
        <v>-6.8599999999999998E-3</v>
      </c>
      <c r="E241" s="8">
        <v>-9.6299999999999997E-3</v>
      </c>
      <c r="F241" s="8">
        <v>-1.29E-2</v>
      </c>
      <c r="G241" s="8">
        <v>-1.2800000000000001E-2</v>
      </c>
      <c r="H241" s="8">
        <v>-1.5699999999999999E-2</v>
      </c>
      <c r="I241" s="8">
        <v>-1.9599999999999999E-2</v>
      </c>
      <c r="J241" s="8">
        <v>-2.41E-2</v>
      </c>
      <c r="K241" s="8">
        <v>-3.0200000000000001E-2</v>
      </c>
      <c r="L241" s="8">
        <v>-5.1400000000000001E-2</v>
      </c>
      <c r="M241" s="8"/>
      <c r="N241" s="8"/>
      <c r="O241" s="8"/>
      <c r="P241" s="8"/>
      <c r="Q241" s="8"/>
      <c r="R241" s="8">
        <v>-3.0099999999999998E-2</v>
      </c>
      <c r="S241" s="8">
        <v>-1.7600000000000001E-2</v>
      </c>
      <c r="T241" s="8">
        <v>-1.17E-2</v>
      </c>
      <c r="U241" s="8">
        <v>-8.26E-3</v>
      </c>
      <c r="V241" s="8">
        <v>-6.3699999999999998E-3</v>
      </c>
      <c r="W241" s="8">
        <v>-5.9500000000000004E-3</v>
      </c>
      <c r="X241" s="8">
        <v>5.8959976226577303E-2</v>
      </c>
      <c r="Y241" s="8">
        <v>9.8665134323987803E-3</v>
      </c>
      <c r="Z241" s="8">
        <v>3.4421750388643597E-2</v>
      </c>
      <c r="AA241" s="8">
        <v>8.0365141208377094E-3</v>
      </c>
      <c r="AB241" s="8">
        <v>-1.3692718677188799E-2</v>
      </c>
      <c r="AC241">
        <v>-2.994570238591E-2</v>
      </c>
    </row>
    <row r="242" spans="1:29" x14ac:dyDescent="0.55000000000000004">
      <c r="A242">
        <v>425</v>
      </c>
      <c r="B242" s="8">
        <v>5.3600000000000002E-2</v>
      </c>
      <c r="C242" s="8">
        <v>-5.1799999999999997E-3</v>
      </c>
      <c r="D242" s="8">
        <v>-6.8100000000000001E-3</v>
      </c>
      <c r="E242" s="8">
        <v>-9.5300000000000003E-3</v>
      </c>
      <c r="F242" s="8">
        <v>-1.2800000000000001E-2</v>
      </c>
      <c r="G242" s="8">
        <v>-1.2699999999999999E-2</v>
      </c>
      <c r="H242" s="8">
        <v>-1.5599999999999999E-2</v>
      </c>
      <c r="I242" s="8">
        <v>-1.9300000000000001E-2</v>
      </c>
      <c r="J242" s="8">
        <v>-2.3900000000000001E-2</v>
      </c>
      <c r="K242" s="8">
        <v>-3.0300000000000001E-2</v>
      </c>
      <c r="L242" s="8">
        <v>-5.1200000000000002E-2</v>
      </c>
      <c r="M242" s="8"/>
      <c r="N242" s="8"/>
      <c r="O242" s="8"/>
      <c r="P242" s="8"/>
      <c r="Q242" s="8"/>
      <c r="R242" s="8">
        <v>-3.0099999999999998E-2</v>
      </c>
      <c r="S242" s="8">
        <v>-1.7500000000000002E-2</v>
      </c>
      <c r="T242" s="8">
        <v>-1.1900000000000001E-2</v>
      </c>
      <c r="U242" s="8">
        <v>-8.0999999999999996E-3</v>
      </c>
      <c r="V242" s="8">
        <v>-6.1500000000000001E-3</v>
      </c>
      <c r="W242" s="8">
        <v>-5.96E-3</v>
      </c>
      <c r="X242" s="8">
        <v>5.8258024640125097E-2</v>
      </c>
      <c r="Y242" s="8">
        <v>9.67013659520039E-3</v>
      </c>
      <c r="Z242" s="8">
        <v>3.4092144225116201E-2</v>
      </c>
      <c r="AA242" s="8">
        <v>8.1426052711302595E-3</v>
      </c>
      <c r="AB242" s="8">
        <v>-1.3815263805277299E-2</v>
      </c>
      <c r="AC242" s="8">
        <v>-2.9953148722996498E-2</v>
      </c>
    </row>
    <row r="243" spans="1:29" x14ac:dyDescent="0.55000000000000004">
      <c r="A243">
        <v>426</v>
      </c>
      <c r="B243" s="8">
        <v>5.3999999999999999E-2</v>
      </c>
      <c r="C243" s="8">
        <v>-5.2300000000000003E-3</v>
      </c>
      <c r="D243" s="8">
        <v>-6.9699999999999996E-3</v>
      </c>
      <c r="E243" s="8">
        <v>-9.8899999999999995E-3</v>
      </c>
      <c r="F243" s="8">
        <v>-1.2999999999999999E-2</v>
      </c>
      <c r="G243" s="8">
        <v>-1.29E-2</v>
      </c>
      <c r="H243" s="8">
        <v>-1.5800000000000002E-2</v>
      </c>
      <c r="I243" s="8">
        <v>-1.9900000000000001E-2</v>
      </c>
      <c r="J243" s="8">
        <v>-2.4400000000000002E-2</v>
      </c>
      <c r="K243" s="8">
        <v>-3.04E-2</v>
      </c>
      <c r="L243" s="8">
        <v>-5.1700000000000003E-2</v>
      </c>
      <c r="M243" s="8"/>
      <c r="N243" s="8"/>
      <c r="O243" s="8"/>
      <c r="P243" s="8"/>
      <c r="Q243" s="8"/>
      <c r="R243" s="8">
        <v>-3.0599999999999999E-2</v>
      </c>
      <c r="S243" s="8">
        <v>-1.8100000000000002E-2</v>
      </c>
      <c r="T243" s="8">
        <v>-1.1900000000000001E-2</v>
      </c>
      <c r="U243" s="8">
        <v>-8.3099999999999997E-3</v>
      </c>
      <c r="V243" s="8">
        <v>-6.5100000000000002E-3</v>
      </c>
      <c r="W243" s="8">
        <v>-6.11E-3</v>
      </c>
      <c r="X243" s="8">
        <v>5.7044228873269098E-2</v>
      </c>
      <c r="Y243" s="8">
        <v>9.4444378164192898E-3</v>
      </c>
      <c r="Z243" s="8">
        <v>3.3446992454204801E-2</v>
      </c>
      <c r="AA243" s="8">
        <v>7.7421886188365997E-3</v>
      </c>
      <c r="AB243" s="8">
        <v>-1.3985196278663301E-2</v>
      </c>
      <c r="AC243">
        <v>-3.0348734598410001E-2</v>
      </c>
    </row>
    <row r="244" spans="1:29" x14ac:dyDescent="0.55000000000000004">
      <c r="A244">
        <v>427</v>
      </c>
      <c r="B244" s="8">
        <v>5.3999999999999999E-2</v>
      </c>
      <c r="C244" s="8">
        <v>-5.1399999999999996E-3</v>
      </c>
      <c r="D244" s="8">
        <v>-6.7799999999999996E-3</v>
      </c>
      <c r="E244" s="8">
        <v>-9.5899999999999996E-3</v>
      </c>
      <c r="F244" s="8">
        <v>-1.29E-2</v>
      </c>
      <c r="G244">
        <v>-1.2959047E-2</v>
      </c>
      <c r="H244" s="8">
        <v>-1.5699999999999999E-2</v>
      </c>
      <c r="I244" s="8">
        <v>-1.9699999999999999E-2</v>
      </c>
      <c r="J244" s="8">
        <v>-2.4199999999999999E-2</v>
      </c>
      <c r="K244" s="8">
        <v>-3.0200000000000001E-2</v>
      </c>
      <c r="L244" s="8">
        <v>-5.1700000000000003E-2</v>
      </c>
      <c r="M244" s="8"/>
      <c r="N244" s="8"/>
      <c r="O244" s="8"/>
      <c r="P244" s="8"/>
      <c r="Q244" s="8"/>
      <c r="R244" s="8">
        <v>-3.0099999999999998E-2</v>
      </c>
      <c r="S244" s="8">
        <v>-1.7600000000000001E-2</v>
      </c>
      <c r="T244" s="8">
        <v>-1.17E-2</v>
      </c>
      <c r="U244" s="8">
        <v>-8.1700000000000002E-3</v>
      </c>
      <c r="V244" s="8">
        <v>-6.3699999999999998E-3</v>
      </c>
      <c r="W244" s="8">
        <v>-5.8599999999999998E-3</v>
      </c>
      <c r="X244" s="8">
        <v>5.6379637035170703E-2</v>
      </c>
      <c r="Y244" s="8">
        <v>9.7010229619766408E-3</v>
      </c>
      <c r="Z244" s="8">
        <v>3.3332200746641401E-2</v>
      </c>
      <c r="AA244" s="8">
        <v>7.3262649912319497E-3</v>
      </c>
      <c r="AB244" s="8">
        <v>-1.37406832959634E-2</v>
      </c>
      <c r="AC244" s="8">
        <v>-3.02347444803969E-2</v>
      </c>
    </row>
    <row r="245" spans="1:29" x14ac:dyDescent="0.55000000000000004">
      <c r="A245">
        <v>428</v>
      </c>
      <c r="B245" s="8">
        <v>5.3999999999999999E-2</v>
      </c>
      <c r="C245" s="8">
        <v>-5.11E-3</v>
      </c>
      <c r="D245" s="8">
        <v>-6.6E-3</v>
      </c>
      <c r="E245" s="8">
        <v>-9.1999999999999998E-3</v>
      </c>
      <c r="F245" s="8">
        <v>-1.2500000000000001E-2</v>
      </c>
      <c r="G245" s="8">
        <v>-1.26E-2</v>
      </c>
      <c r="H245" s="8">
        <v>-1.5299999999999999E-2</v>
      </c>
      <c r="I245" s="8">
        <v>-1.95E-2</v>
      </c>
      <c r="J245" s="8">
        <v>-2.3900000000000001E-2</v>
      </c>
      <c r="K245">
        <v>-3.0095022999999999E-2</v>
      </c>
      <c r="L245" s="8">
        <v>-5.1400000000000001E-2</v>
      </c>
      <c r="M245" s="8"/>
      <c r="N245" s="8"/>
      <c r="O245" s="8"/>
      <c r="P245" s="8"/>
      <c r="Q245" s="8"/>
      <c r="R245" s="8">
        <v>-0.03</v>
      </c>
      <c r="S245" s="8">
        <v>-1.7500000000000002E-2</v>
      </c>
      <c r="T245">
        <v>-1.1544654999999999E-2</v>
      </c>
      <c r="U245" s="8">
        <v>-8.0800000000000004E-3</v>
      </c>
      <c r="V245" s="8">
        <v>-6.0600000000000003E-3</v>
      </c>
      <c r="W245" s="8">
        <v>-5.8999999999999999E-3</v>
      </c>
      <c r="X245" s="8">
        <v>5.6022120559779898E-2</v>
      </c>
      <c r="Y245" s="8">
        <v>9.6399357333784401E-3</v>
      </c>
      <c r="Z245">
        <v>3.2804547518668001E-2</v>
      </c>
      <c r="AA245" s="8">
        <v>7.4476411354016496E-3</v>
      </c>
      <c r="AB245" s="8">
        <v>-1.36728771094221E-2</v>
      </c>
      <c r="AC245" s="8">
        <v>-3.0181894155986402E-2</v>
      </c>
    </row>
    <row r="246" spans="1:29" x14ac:dyDescent="0.55000000000000004">
      <c r="A246">
        <v>429</v>
      </c>
      <c r="B246" s="8">
        <v>5.4399999999999997E-2</v>
      </c>
      <c r="C246" s="8">
        <v>-5.0899999999999999E-3</v>
      </c>
      <c r="D246" s="8">
        <v>-6.8900000000000003E-3</v>
      </c>
      <c r="E246" s="8">
        <v>-9.4900000000000002E-3</v>
      </c>
      <c r="F246" s="8">
        <v>-1.29E-2</v>
      </c>
      <c r="G246" s="8">
        <v>-1.2800000000000001E-2</v>
      </c>
      <c r="H246" s="8">
        <v>-1.5599999999999999E-2</v>
      </c>
      <c r="I246" s="8">
        <v>-1.9599999999999999E-2</v>
      </c>
      <c r="J246" s="8">
        <v>-2.4299999999999999E-2</v>
      </c>
      <c r="K246" s="8">
        <v>-3.04E-2</v>
      </c>
      <c r="L246" s="8">
        <v>-5.16E-2</v>
      </c>
      <c r="M246" s="8"/>
      <c r="N246" s="8"/>
      <c r="O246" s="8"/>
      <c r="P246" s="8"/>
      <c r="Q246" s="8"/>
      <c r="R246" s="8">
        <v>-3.04E-2</v>
      </c>
      <c r="S246" s="8">
        <v>-1.77E-2</v>
      </c>
      <c r="T246" s="8">
        <v>-1.18E-2</v>
      </c>
      <c r="U246" s="8">
        <v>-8.2299999999999995E-3</v>
      </c>
      <c r="V246" s="8">
        <v>-6.1599999999999997E-3</v>
      </c>
      <c r="W246" s="8">
        <v>-6.1399999999999996E-3</v>
      </c>
      <c r="X246" s="8">
        <v>5.5084181518679699E-2</v>
      </c>
      <c r="Y246" s="8">
        <v>9.0701329624128593E-3</v>
      </c>
      <c r="Z246">
        <v>3.2106389146603999E-2</v>
      </c>
      <c r="AA246" s="8">
        <v>6.9853996119827498E-3</v>
      </c>
      <c r="AB246">
        <v>-1.4000284929408999E-2</v>
      </c>
      <c r="AC246" s="8">
        <v>-3.0464857363545698E-2</v>
      </c>
    </row>
    <row r="247" spans="1:29" x14ac:dyDescent="0.55000000000000004">
      <c r="A247">
        <v>430</v>
      </c>
      <c r="B247" s="8">
        <v>5.45E-2</v>
      </c>
      <c r="C247" s="8">
        <v>-5.0800000000000003E-3</v>
      </c>
      <c r="D247" s="8">
        <v>-6.7400000000000003E-3</v>
      </c>
      <c r="E247" s="8">
        <v>-9.6100000000000005E-3</v>
      </c>
      <c r="F247" s="8">
        <v>-1.2800000000000001E-2</v>
      </c>
      <c r="G247" s="8">
        <v>-1.3100000000000001E-2</v>
      </c>
      <c r="H247" s="8">
        <v>-1.55E-2</v>
      </c>
      <c r="I247" s="8">
        <v>-1.9599999999999999E-2</v>
      </c>
      <c r="J247" s="8">
        <v>-2.3900000000000001E-2</v>
      </c>
      <c r="K247" s="8">
        <v>-0.03</v>
      </c>
      <c r="L247" s="8">
        <v>-5.1400000000000001E-2</v>
      </c>
      <c r="M247" s="8"/>
      <c r="N247" s="8"/>
      <c r="O247" s="8"/>
      <c r="P247" s="8"/>
      <c r="Q247" s="8"/>
      <c r="R247" s="8">
        <v>-3.0200000000000001E-2</v>
      </c>
      <c r="S247">
        <v>-1.7635332E-2</v>
      </c>
      <c r="T247" s="8">
        <v>-1.17E-2</v>
      </c>
      <c r="U247" s="8">
        <v>-8.0400000000000003E-3</v>
      </c>
      <c r="V247" s="8">
        <v>-6.1900000000000002E-3</v>
      </c>
      <c r="W247" s="8">
        <v>-5.8900000000000003E-3</v>
      </c>
      <c r="X247" s="8">
        <v>5.4185312308557103E-2</v>
      </c>
      <c r="Y247" s="8">
        <v>9.2119563984225401E-3</v>
      </c>
      <c r="Z247" s="8">
        <v>3.19580083007149E-2</v>
      </c>
      <c r="AA247" s="8">
        <v>6.8569382104454396E-3</v>
      </c>
      <c r="AB247">
        <v>-1.4161468273937E-2</v>
      </c>
      <c r="AC247" s="8">
        <v>-3.0318848984710701E-2</v>
      </c>
    </row>
    <row r="248" spans="1:29" x14ac:dyDescent="0.55000000000000004">
      <c r="A248">
        <v>431</v>
      </c>
      <c r="B248" s="8">
        <v>5.4600000000000003E-2</v>
      </c>
      <c r="C248" s="8">
        <v>-5.13E-3</v>
      </c>
      <c r="D248" s="8">
        <v>-6.6600000000000001E-3</v>
      </c>
      <c r="E248" s="8">
        <v>-9.4000000000000004E-3</v>
      </c>
      <c r="F248" s="8">
        <v>-1.24E-2</v>
      </c>
      <c r="G248" s="8">
        <v>-1.2500000000000001E-2</v>
      </c>
      <c r="H248" s="8">
        <v>-1.5299999999999999E-2</v>
      </c>
      <c r="I248" s="8">
        <v>-1.9099999999999999E-2</v>
      </c>
      <c r="J248" s="8">
        <v>-2.3699999999999999E-2</v>
      </c>
      <c r="K248" s="8">
        <v>-2.9700000000000001E-2</v>
      </c>
      <c r="L248" s="8">
        <v>-5.0999999999999997E-2</v>
      </c>
      <c r="M248" s="8"/>
      <c r="N248" s="8"/>
      <c r="O248" s="8"/>
      <c r="P248" s="8"/>
      <c r="Q248" s="8"/>
      <c r="R248" s="8">
        <v>-2.9899999999999999E-2</v>
      </c>
      <c r="S248" s="8">
        <v>-1.7299999999999999E-2</v>
      </c>
      <c r="T248">
        <v>-1.1457355000000001E-2</v>
      </c>
      <c r="U248" s="8">
        <v>-8.1099999999999992E-3</v>
      </c>
      <c r="V248" s="8">
        <v>-5.94E-3</v>
      </c>
      <c r="W248" s="8">
        <v>-5.7200000000000003E-3</v>
      </c>
      <c r="X248" s="8">
        <v>5.3620766483587802E-2</v>
      </c>
      <c r="Y248" s="8">
        <v>9.0508270151794697E-3</v>
      </c>
      <c r="Z248" s="8">
        <v>3.1448944483201499E-2</v>
      </c>
      <c r="AA248" s="8">
        <v>6.6834542857836998E-3</v>
      </c>
      <c r="AB248" s="8">
        <v>-1.37091674451025E-2</v>
      </c>
      <c r="AC248" s="8">
        <v>-3.01595432240171E-2</v>
      </c>
    </row>
    <row r="249" spans="1:29" x14ac:dyDescent="0.55000000000000004">
      <c r="A249">
        <v>432</v>
      </c>
      <c r="B249" s="8">
        <v>5.4699999999999999E-2</v>
      </c>
      <c r="C249" s="8">
        <v>-4.9899999999999996E-3</v>
      </c>
      <c r="D249" s="8">
        <v>-6.6100000000000004E-3</v>
      </c>
      <c r="E249" s="8">
        <v>-9.1599999999999997E-3</v>
      </c>
      <c r="F249" s="8">
        <v>-1.24E-2</v>
      </c>
      <c r="G249" s="8">
        <v>-1.24E-2</v>
      </c>
      <c r="H249" s="8">
        <v>-1.5299999999999999E-2</v>
      </c>
      <c r="I249" s="8">
        <v>-1.9E-2</v>
      </c>
      <c r="J249" s="8">
        <v>-2.3599999999999999E-2</v>
      </c>
      <c r="K249" s="8">
        <v>-2.9700000000000001E-2</v>
      </c>
      <c r="L249" s="8">
        <v>-5.0500000000000003E-2</v>
      </c>
      <c r="M249" s="8"/>
      <c r="N249" s="8"/>
      <c r="O249" s="8"/>
      <c r="P249" s="8"/>
      <c r="Q249" s="8"/>
      <c r="R249" s="8">
        <v>-2.98E-2</v>
      </c>
      <c r="S249" s="8">
        <v>-1.7100000000000001E-2</v>
      </c>
      <c r="T249" s="8">
        <v>-1.15E-2</v>
      </c>
      <c r="U249" s="8">
        <v>-7.8799999999999999E-3</v>
      </c>
      <c r="V249" s="8">
        <v>-5.9899999999999997E-3</v>
      </c>
      <c r="W249" s="8">
        <v>-5.6699999999999997E-3</v>
      </c>
      <c r="X249" s="8">
        <v>5.2940897006894902E-2</v>
      </c>
      <c r="Y249" s="8">
        <v>8.9172751581661595E-3</v>
      </c>
      <c r="Z249" s="8">
        <v>3.1229092571193801E-2</v>
      </c>
      <c r="AA249" s="8">
        <v>6.5240320456060397E-3</v>
      </c>
      <c r="AB249">
        <v>-1.3710354875718001E-2</v>
      </c>
      <c r="AC249" s="8">
        <v>-2.99182511219214E-2</v>
      </c>
    </row>
    <row r="250" spans="1:29" x14ac:dyDescent="0.55000000000000004">
      <c r="A250">
        <v>433</v>
      </c>
      <c r="B250" s="8">
        <v>5.4699999999999999E-2</v>
      </c>
      <c r="C250" s="8">
        <v>-5.0000000000000001E-3</v>
      </c>
      <c r="D250" s="8">
        <v>-6.1700000000000001E-3</v>
      </c>
      <c r="E250" s="8">
        <v>-8.8699999999999994E-3</v>
      </c>
      <c r="F250" s="8">
        <v>-1.2200000000000001E-2</v>
      </c>
      <c r="G250" s="8">
        <v>-1.24E-2</v>
      </c>
      <c r="H250" s="8">
        <v>-1.47E-2</v>
      </c>
      <c r="I250" s="8">
        <v>-1.89E-2</v>
      </c>
      <c r="J250" s="8">
        <v>-2.3099999999999999E-2</v>
      </c>
      <c r="K250" s="8">
        <v>-2.92E-2</v>
      </c>
      <c r="L250" s="8">
        <v>-4.99E-2</v>
      </c>
      <c r="M250" s="8"/>
      <c r="N250" s="8"/>
      <c r="O250" s="8"/>
      <c r="P250" s="8"/>
      <c r="Q250" s="8"/>
      <c r="R250" s="8">
        <v>-2.9100000000000001E-2</v>
      </c>
      <c r="S250" s="8">
        <v>-1.7000000000000001E-2</v>
      </c>
      <c r="T250" s="8">
        <v>-1.12E-2</v>
      </c>
      <c r="U250" s="8">
        <v>-7.43E-3</v>
      </c>
      <c r="V250" s="8">
        <v>-5.8300000000000001E-3</v>
      </c>
      <c r="W250" s="8">
        <v>-5.5199999999999997E-3</v>
      </c>
      <c r="X250" s="8">
        <v>5.2302855774580499E-2</v>
      </c>
      <c r="Y250" s="8">
        <v>9.0127396549248891E-3</v>
      </c>
      <c r="Z250" s="8">
        <v>3.0919327705525301E-2</v>
      </c>
      <c r="AA250" s="8">
        <v>6.7146919218745698E-3</v>
      </c>
      <c r="AB250" s="8">
        <v>-1.3533785958520899E-2</v>
      </c>
      <c r="AC250" s="8">
        <v>-2.9739674391219099E-2</v>
      </c>
    </row>
    <row r="251" spans="1:29" x14ac:dyDescent="0.55000000000000004">
      <c r="A251">
        <v>434</v>
      </c>
      <c r="B251" s="8">
        <v>5.5100000000000003E-2</v>
      </c>
      <c r="C251" s="8">
        <v>-4.96E-3</v>
      </c>
      <c r="D251" s="8">
        <v>-6.5199999999999998E-3</v>
      </c>
      <c r="E251" s="8">
        <v>-9.1500000000000001E-3</v>
      </c>
      <c r="F251" s="8">
        <v>-1.2200000000000001E-2</v>
      </c>
      <c r="G251" s="8">
        <v>-1.2500000000000001E-2</v>
      </c>
      <c r="H251" s="8">
        <v>-1.4800000000000001E-2</v>
      </c>
      <c r="I251" s="8">
        <v>-1.8700000000000001E-2</v>
      </c>
      <c r="J251" s="8">
        <v>-2.3E-2</v>
      </c>
      <c r="K251" s="8">
        <v>-2.9100000000000001E-2</v>
      </c>
      <c r="L251" s="8">
        <v>-4.9700000000000001E-2</v>
      </c>
      <c r="M251" s="8"/>
      <c r="N251" s="8"/>
      <c r="O251" s="8"/>
      <c r="P251" s="8"/>
      <c r="Q251" s="8"/>
      <c r="R251" s="8">
        <v>-2.9100000000000001E-2</v>
      </c>
      <c r="S251" s="8">
        <v>-1.7000000000000001E-2</v>
      </c>
      <c r="T251" s="8">
        <v>-1.1299999999999999E-2</v>
      </c>
      <c r="U251" s="8">
        <v>-7.6299999999999996E-3</v>
      </c>
      <c r="V251" s="8">
        <v>-5.94E-3</v>
      </c>
      <c r="W251" s="8">
        <v>-5.6100000000000004E-3</v>
      </c>
      <c r="X251" s="8">
        <v>5.1585696521080797E-2</v>
      </c>
      <c r="Y251" s="8">
        <v>8.6523137489154297E-3</v>
      </c>
      <c r="Z251" s="8">
        <v>3.0235417208545098E-2</v>
      </c>
      <c r="AA251" s="8">
        <v>6.4466133198705202E-3</v>
      </c>
      <c r="AB251" s="8">
        <v>-1.37322116733047E-2</v>
      </c>
      <c r="AC251" s="8">
        <v>-2.9490196524654799E-2</v>
      </c>
    </row>
    <row r="252" spans="1:29" x14ac:dyDescent="0.55000000000000004">
      <c r="A252">
        <v>435</v>
      </c>
      <c r="B252" s="8">
        <v>5.5300000000000002E-2</v>
      </c>
      <c r="C252" s="8">
        <v>-4.8799999999999998E-3</v>
      </c>
      <c r="D252" s="8">
        <v>-6.5300000000000002E-3</v>
      </c>
      <c r="E252" s="8">
        <v>-9.1500000000000001E-3</v>
      </c>
      <c r="F252" s="8">
        <v>-1.21E-2</v>
      </c>
      <c r="G252" s="8">
        <v>-1.2200000000000001E-2</v>
      </c>
      <c r="H252" s="8">
        <v>-1.47E-2</v>
      </c>
      <c r="I252">
        <v>-1.8616488E-2</v>
      </c>
      <c r="J252" s="8">
        <v>-2.2800000000000001E-2</v>
      </c>
      <c r="K252" s="8">
        <v>-2.8899999999999999E-2</v>
      </c>
      <c r="L252" s="8">
        <v>-4.9200000000000001E-2</v>
      </c>
      <c r="M252" s="8"/>
      <c r="N252" s="8"/>
      <c r="O252" s="8"/>
      <c r="P252" s="8"/>
      <c r="Q252" s="8"/>
      <c r="R252" s="8">
        <v>-2.87E-2</v>
      </c>
      <c r="S252" s="8">
        <v>-1.6899999999999998E-2</v>
      </c>
      <c r="T252" s="8">
        <v>-1.12E-2</v>
      </c>
      <c r="U252" s="8">
        <v>-7.7499999999999999E-3</v>
      </c>
      <c r="V252" s="8">
        <v>-5.7800000000000004E-3</v>
      </c>
      <c r="W252" s="8">
        <v>-5.47E-3</v>
      </c>
      <c r="X252" s="8">
        <v>5.10536502204742E-2</v>
      </c>
      <c r="Y252" s="8">
        <v>8.3826376247252993E-3</v>
      </c>
      <c r="Z252" s="8">
        <v>2.9939597148120299E-2</v>
      </c>
      <c r="AA252" s="8">
        <v>6.2651803155251099E-3</v>
      </c>
      <c r="AB252" s="8">
        <v>-1.35444617372897E-2</v>
      </c>
      <c r="AC252" s="8">
        <v>-2.9142084772936699E-2</v>
      </c>
    </row>
    <row r="253" spans="1:29" x14ac:dyDescent="0.55000000000000004">
      <c r="A253">
        <v>436</v>
      </c>
      <c r="B253" s="8">
        <v>5.5800000000000002E-2</v>
      </c>
      <c r="C253" s="8">
        <v>-5.3499999999999997E-3</v>
      </c>
      <c r="D253" s="8">
        <v>-6.6600000000000001E-3</v>
      </c>
      <c r="E253" s="8">
        <v>-9.3299999999999998E-3</v>
      </c>
      <c r="F253" s="8">
        <v>-1.23E-2</v>
      </c>
      <c r="G253" s="8">
        <v>-1.24E-2</v>
      </c>
      <c r="H253" s="8">
        <v>-1.52E-2</v>
      </c>
      <c r="I253" s="8">
        <v>-1.8800000000000001E-2</v>
      </c>
      <c r="J253" s="8">
        <v>-2.3E-2</v>
      </c>
      <c r="K253" s="8">
        <v>-2.9000000000000001E-2</v>
      </c>
      <c r="L253" s="8">
        <v>-4.8899999999999999E-2</v>
      </c>
      <c r="M253" s="8"/>
      <c r="N253" s="8"/>
      <c r="O253" s="8"/>
      <c r="P253" s="8"/>
      <c r="Q253" s="8"/>
      <c r="R253" s="8">
        <v>-2.8799999999999999E-2</v>
      </c>
      <c r="S253">
        <v>-1.7034612000000001E-2</v>
      </c>
      <c r="T253" s="8">
        <v>-1.14E-2</v>
      </c>
      <c r="U253" s="8">
        <v>-8.0300000000000007E-3</v>
      </c>
      <c r="V253" s="8">
        <v>-6.3E-3</v>
      </c>
      <c r="W253" s="8">
        <v>-6.0000000000000001E-3</v>
      </c>
      <c r="X253" s="8">
        <v>4.9492869583056903E-2</v>
      </c>
      <c r="Y253" s="8">
        <v>7.9939201497496396E-3</v>
      </c>
      <c r="Z253" s="8">
        <v>2.9189844962752301E-2</v>
      </c>
      <c r="AA253" s="8">
        <v>5.6860286634635099E-3</v>
      </c>
      <c r="AB253" s="8">
        <v>-1.3884056961784699E-2</v>
      </c>
      <c r="AC253" s="8">
        <v>-2.9506486273419501E-2</v>
      </c>
    </row>
    <row r="254" spans="1:29" x14ac:dyDescent="0.55000000000000004">
      <c r="A254">
        <v>437</v>
      </c>
      <c r="B254" s="8">
        <v>5.5800000000000002E-2</v>
      </c>
      <c r="C254" s="8">
        <v>-5.0899999999999999E-3</v>
      </c>
      <c r="D254" s="8">
        <v>-6.6400000000000001E-3</v>
      </c>
      <c r="E254" s="8">
        <v>-9.0900000000000009E-3</v>
      </c>
      <c r="F254" s="8">
        <v>-1.2200000000000001E-2</v>
      </c>
      <c r="G254" s="8">
        <v>-1.23E-2</v>
      </c>
      <c r="H254">
        <v>-1.4563507E-2</v>
      </c>
      <c r="I254" s="8">
        <v>-1.83E-2</v>
      </c>
      <c r="J254" s="8">
        <v>-2.2700000000000001E-2</v>
      </c>
      <c r="K254" s="8">
        <v>-2.8299999999999999E-2</v>
      </c>
      <c r="L254">
        <v>-4.8477462999999998E-2</v>
      </c>
      <c r="R254" s="8">
        <v>-2.8199999999999999E-2</v>
      </c>
      <c r="S254" s="8">
        <v>-1.6299999999999999E-2</v>
      </c>
      <c r="T254" s="8">
        <v>-1.11E-2</v>
      </c>
      <c r="U254" s="8">
        <v>-7.92E-3</v>
      </c>
      <c r="V254" s="8">
        <v>-6.0299999999999998E-3</v>
      </c>
      <c r="W254" s="8">
        <v>-5.7000000000000002E-3</v>
      </c>
      <c r="X254" s="8">
        <v>4.9051128615509802E-2</v>
      </c>
      <c r="Y254" s="8">
        <v>8.0094354161568994E-3</v>
      </c>
      <c r="Z254" s="8">
        <v>2.89628288504005E-2</v>
      </c>
      <c r="AA254" s="8">
        <v>5.8367174020133904E-3</v>
      </c>
      <c r="AB254" s="8">
        <v>-1.3544213121121799E-2</v>
      </c>
      <c r="AC254" s="8">
        <v>-2.9079255236334201E-2</v>
      </c>
    </row>
    <row r="255" spans="1:29" x14ac:dyDescent="0.55000000000000004">
      <c r="A255">
        <v>438</v>
      </c>
      <c r="B255" s="8">
        <v>5.5899999999999998E-2</v>
      </c>
      <c r="C255" s="8">
        <v>-4.81E-3</v>
      </c>
      <c r="D255" s="8">
        <v>-6.3E-3</v>
      </c>
      <c r="E255" s="8">
        <v>-8.8800000000000007E-3</v>
      </c>
      <c r="F255" s="8">
        <v>-1.1900000000000001E-2</v>
      </c>
      <c r="G255">
        <v>-1.2062356999999999E-2</v>
      </c>
      <c r="H255" s="8">
        <v>-1.43E-2</v>
      </c>
      <c r="I255" s="8">
        <v>-1.8100000000000002E-2</v>
      </c>
      <c r="J255" s="8">
        <v>-2.2200000000000001E-2</v>
      </c>
      <c r="K255" s="8">
        <v>-2.7900000000000001E-2</v>
      </c>
      <c r="L255" s="8">
        <v>-4.7600000000000003E-2</v>
      </c>
      <c r="M255" s="8"/>
      <c r="N255" s="8"/>
      <c r="O255" s="8"/>
      <c r="P255" s="8"/>
      <c r="Q255" s="8"/>
      <c r="R255" s="8">
        <v>-2.76E-2</v>
      </c>
      <c r="S255" s="8">
        <v>-1.6299999999999999E-2</v>
      </c>
      <c r="T255" s="8">
        <v>-1.0800000000000001E-2</v>
      </c>
      <c r="U255" s="8">
        <v>-7.7499999999999999E-3</v>
      </c>
      <c r="V255" s="8">
        <v>-5.8399999999999997E-3</v>
      </c>
      <c r="W255" s="8">
        <v>-5.4200000000000003E-3</v>
      </c>
      <c r="X255" s="8">
        <v>4.86839787225683E-2</v>
      </c>
      <c r="Y255" s="8">
        <v>8.0746350703840807E-3</v>
      </c>
      <c r="Z255" s="8">
        <v>2.86671803157721E-2</v>
      </c>
      <c r="AA255" s="8">
        <v>5.9543034755777102E-3</v>
      </c>
      <c r="AB255" s="8">
        <v>-1.3449532596197199E-2</v>
      </c>
      <c r="AC255" s="8">
        <v>-2.87048077606109E-2</v>
      </c>
    </row>
    <row r="256" spans="1:29" x14ac:dyDescent="0.55000000000000004">
      <c r="A256">
        <v>439</v>
      </c>
      <c r="B256" s="8">
        <v>5.6099999999999997E-2</v>
      </c>
      <c r="C256" s="8">
        <v>-4.9100000000000003E-3</v>
      </c>
      <c r="D256" s="8">
        <v>-6.3E-3</v>
      </c>
      <c r="E256" s="8">
        <v>-8.6499999999999997E-3</v>
      </c>
      <c r="F256" s="8">
        <v>-1.17E-2</v>
      </c>
      <c r="G256" s="8">
        <v>-1.18E-2</v>
      </c>
      <c r="H256" s="8">
        <v>-1.4200000000000001E-2</v>
      </c>
      <c r="I256" s="8">
        <v>-1.78E-2</v>
      </c>
      <c r="J256" s="8">
        <v>-2.1700000000000001E-2</v>
      </c>
      <c r="K256">
        <v>-2.7344521E-2</v>
      </c>
      <c r="L256" s="8">
        <v>-4.6699999999999998E-2</v>
      </c>
      <c r="M256" s="8"/>
      <c r="N256" s="8"/>
      <c r="O256" s="8"/>
      <c r="P256" s="8"/>
      <c r="Q256" s="8"/>
      <c r="R256" s="8">
        <v>-2.7300000000000001E-2</v>
      </c>
      <c r="S256" s="8">
        <v>-1.6E-2</v>
      </c>
      <c r="T256" s="8">
        <v>-1.06E-2</v>
      </c>
      <c r="U256" s="8">
        <v>-7.5100000000000002E-3</v>
      </c>
      <c r="V256" s="8">
        <v>-5.6800000000000002E-3</v>
      </c>
      <c r="W256" s="8">
        <v>-5.6100000000000004E-3</v>
      </c>
      <c r="X256" s="8">
        <v>4.7943025128548498E-2</v>
      </c>
      <c r="Y256" s="8">
        <v>7.9125741900223107E-3</v>
      </c>
      <c r="Z256" s="8">
        <v>2.8137324784422799E-2</v>
      </c>
      <c r="AA256" s="8">
        <v>5.8102656843607896E-3</v>
      </c>
      <c r="AB256">
        <v>-1.3354268729514999E-2</v>
      </c>
      <c r="AC256" s="8">
        <v>-2.80891179883862E-2</v>
      </c>
    </row>
    <row r="257" spans="1:29" x14ac:dyDescent="0.55000000000000004">
      <c r="A257">
        <v>440</v>
      </c>
      <c r="B257" s="8">
        <v>5.62E-2</v>
      </c>
      <c r="C257">
        <v>-4.7190740000000002E-3</v>
      </c>
      <c r="D257" s="8">
        <v>-6.2199999999999998E-3</v>
      </c>
      <c r="E257" s="8">
        <v>-8.5800000000000008E-3</v>
      </c>
      <c r="F257" s="8">
        <v>-1.1599999999999999E-2</v>
      </c>
      <c r="G257" s="8">
        <v>-1.1599999999999999E-2</v>
      </c>
      <c r="H257" s="8">
        <v>-1.3899999999999999E-2</v>
      </c>
      <c r="I257">
        <v>-1.7489316000000001E-2</v>
      </c>
      <c r="J257" s="8">
        <v>-2.12E-2</v>
      </c>
      <c r="K257" s="8">
        <v>-2.69E-2</v>
      </c>
      <c r="L257" s="8">
        <v>-4.5900000000000003E-2</v>
      </c>
      <c r="M257" s="8"/>
      <c r="N257" s="8"/>
      <c r="O257" s="8"/>
      <c r="P257" s="8"/>
      <c r="Q257" s="8"/>
      <c r="R257" s="8">
        <v>-2.6499999999999999E-2</v>
      </c>
      <c r="S257" s="8">
        <v>-1.55E-2</v>
      </c>
      <c r="T257">
        <v>-1.0425230000000001E-2</v>
      </c>
      <c r="U257" s="8">
        <v>-7.4999999999999997E-3</v>
      </c>
      <c r="V257" s="8">
        <v>-5.5599999999999998E-3</v>
      </c>
      <c r="W257" s="8">
        <v>-5.3299999999999997E-3</v>
      </c>
      <c r="X257" s="8">
        <v>4.74297981780629E-2</v>
      </c>
      <c r="Y257" s="8">
        <v>7.8704613500682804E-3</v>
      </c>
      <c r="Z257" s="8">
        <v>2.7929391926344301E-2</v>
      </c>
      <c r="AA257" s="8">
        <v>5.8985115512449398E-3</v>
      </c>
      <c r="AB257" s="8">
        <v>-1.28406453507713E-2</v>
      </c>
      <c r="AC257" s="8">
        <v>-2.7501622937577502E-2</v>
      </c>
    </row>
    <row r="258" spans="1:29" x14ac:dyDescent="0.55000000000000004">
      <c r="A258">
        <v>441</v>
      </c>
      <c r="B258" s="8">
        <v>5.6500000000000002E-2</v>
      </c>
      <c r="C258" s="8">
        <v>-4.9800000000000001E-3</v>
      </c>
      <c r="D258" s="8">
        <v>-6.3899999999999998E-3</v>
      </c>
      <c r="E258" s="8">
        <v>-8.7500000000000008E-3</v>
      </c>
      <c r="F258" s="8">
        <v>-1.1299999999999999E-2</v>
      </c>
      <c r="G258" s="8">
        <v>-1.1599999999999999E-2</v>
      </c>
      <c r="H258" s="8">
        <v>-1.37E-2</v>
      </c>
      <c r="I258" s="8">
        <v>-1.7299999999999999E-2</v>
      </c>
      <c r="J258" s="8">
        <v>-2.1299999999999999E-2</v>
      </c>
      <c r="K258" s="8">
        <v>-2.64E-2</v>
      </c>
      <c r="L258" s="8">
        <v>-4.53E-2</v>
      </c>
      <c r="M258" s="8"/>
      <c r="N258" s="8"/>
      <c r="O258" s="8"/>
      <c r="P258" s="8"/>
      <c r="Q258" s="8"/>
      <c r="R258" s="8">
        <v>-2.6100000000000002E-2</v>
      </c>
      <c r="S258" s="8">
        <v>-1.55E-2</v>
      </c>
      <c r="T258" s="8">
        <v>-1.06E-2</v>
      </c>
      <c r="U258" s="8">
        <v>-7.5100000000000002E-3</v>
      </c>
      <c r="V258" s="8">
        <v>-5.8700000000000002E-3</v>
      </c>
      <c r="W258" s="8">
        <v>-5.77E-3</v>
      </c>
      <c r="X258" s="8">
        <v>4.6546020051000302E-2</v>
      </c>
      <c r="Y258" s="8">
        <v>7.48630243930012E-3</v>
      </c>
      <c r="Z258" s="8">
        <v>2.7713130889460699E-2</v>
      </c>
      <c r="AA258" s="8">
        <v>5.7039821599221396E-3</v>
      </c>
      <c r="AB258" s="8">
        <v>-1.2824145508630201E-2</v>
      </c>
      <c r="AC258" s="8">
        <v>-2.73582244866311E-2</v>
      </c>
    </row>
    <row r="259" spans="1:29" x14ac:dyDescent="0.55000000000000004">
      <c r="A259">
        <v>442</v>
      </c>
      <c r="B259" s="8">
        <v>5.6500000000000002E-2</v>
      </c>
      <c r="C259" s="8">
        <v>-4.64E-3</v>
      </c>
      <c r="D259" s="8">
        <v>-6.1000000000000004E-3</v>
      </c>
      <c r="E259" s="8">
        <v>-8.0800000000000004E-3</v>
      </c>
      <c r="F259" s="8">
        <v>-1.0999999999999999E-2</v>
      </c>
      <c r="G259" s="8">
        <v>-1.09E-2</v>
      </c>
      <c r="H259" s="8">
        <v>-1.34E-2</v>
      </c>
      <c r="I259" s="8">
        <v>-1.6799999999999999E-2</v>
      </c>
      <c r="J259" s="8">
        <v>-2.0500000000000001E-2</v>
      </c>
      <c r="K259" s="8">
        <v>-2.52E-2</v>
      </c>
      <c r="L259" s="8">
        <v>-4.3999999999999997E-2</v>
      </c>
      <c r="M259" s="8"/>
      <c r="N259" s="8"/>
      <c r="O259" s="8"/>
      <c r="P259" s="8"/>
      <c r="Q259" s="8"/>
      <c r="R259" s="8">
        <v>-2.52E-2</v>
      </c>
      <c r="S259" s="8">
        <v>-1.49E-2</v>
      </c>
      <c r="T259" s="8">
        <v>-0.01</v>
      </c>
      <c r="U259" s="8">
        <v>-7.0499999999999998E-3</v>
      </c>
      <c r="V259" s="8">
        <v>-5.3600000000000002E-3</v>
      </c>
      <c r="W259" s="8">
        <v>-5.5399999999999998E-3</v>
      </c>
      <c r="X259" s="8">
        <v>4.6221429635688899E-2</v>
      </c>
      <c r="Y259" s="8">
        <v>7.7261034068545698E-3</v>
      </c>
      <c r="Z259" s="8">
        <v>2.7463176448987301E-2</v>
      </c>
      <c r="AA259" s="8">
        <v>5.8164996110290799E-3</v>
      </c>
      <c r="AB259" s="8">
        <v>-1.24579871782788E-2</v>
      </c>
      <c r="AC259" s="8">
        <v>-2.6434175839889801E-2</v>
      </c>
    </row>
    <row r="260" spans="1:29" x14ac:dyDescent="0.55000000000000004">
      <c r="A260">
        <v>443</v>
      </c>
      <c r="B260" s="8">
        <v>5.67E-2</v>
      </c>
      <c r="C260" s="8">
        <v>-4.7400000000000003E-3</v>
      </c>
      <c r="D260" s="8">
        <v>-6.1599999999999997E-3</v>
      </c>
      <c r="E260" s="8">
        <v>-8.0400000000000003E-3</v>
      </c>
      <c r="F260" s="8">
        <v>-1.0999999999999999E-2</v>
      </c>
      <c r="G260" s="8">
        <v>-1.09E-2</v>
      </c>
      <c r="H260" s="8">
        <v>-1.2999999999999999E-2</v>
      </c>
      <c r="I260" s="8">
        <v>-1.6199999999999999E-2</v>
      </c>
      <c r="J260" s="8">
        <v>-1.9800000000000002E-2</v>
      </c>
      <c r="K260" s="8">
        <v>-2.4899999999999999E-2</v>
      </c>
      <c r="L260" s="8">
        <v>-4.2900000000000001E-2</v>
      </c>
      <c r="M260" s="8"/>
      <c r="N260" s="8"/>
      <c r="O260" s="8"/>
      <c r="P260" s="8"/>
      <c r="Q260" s="8"/>
      <c r="R260" s="8">
        <v>-2.4299999999999999E-2</v>
      </c>
      <c r="S260" s="8">
        <v>-1.44E-2</v>
      </c>
      <c r="T260" s="8">
        <v>-9.92E-3</v>
      </c>
      <c r="U260" s="8">
        <v>-7.1399999999999996E-3</v>
      </c>
      <c r="V260" s="8">
        <v>-5.5700000000000003E-3</v>
      </c>
      <c r="W260" s="8">
        <v>-5.3200000000000001E-3</v>
      </c>
      <c r="X260">
        <v>4.5547544883142999E-2</v>
      </c>
      <c r="Y260" s="8">
        <v>7.4668029079963697E-3</v>
      </c>
      <c r="Z260" s="8">
        <v>2.70387805847466E-2</v>
      </c>
      <c r="AA260" s="8">
        <v>5.6858956357988596E-3</v>
      </c>
      <c r="AB260" s="8">
        <v>-1.2076988752051101E-2</v>
      </c>
      <c r="AC260" s="8">
        <v>-2.5739474095903901E-2</v>
      </c>
    </row>
    <row r="261" spans="1:29" x14ac:dyDescent="0.55000000000000004">
      <c r="A261">
        <v>444</v>
      </c>
      <c r="B261" s="8">
        <v>5.6899999999999999E-2</v>
      </c>
      <c r="C261" s="8">
        <v>-4.6499999999999996E-3</v>
      </c>
      <c r="D261" s="8">
        <v>-5.96E-3</v>
      </c>
      <c r="E261" s="8">
        <v>-8.0400000000000003E-3</v>
      </c>
      <c r="F261">
        <v>-1.0814137999999999E-2</v>
      </c>
      <c r="G261" s="8">
        <v>-1.0699999999999999E-2</v>
      </c>
      <c r="H261" s="8">
        <v>-1.26E-2</v>
      </c>
      <c r="I261" s="8">
        <v>-1.5800000000000002E-2</v>
      </c>
      <c r="J261" s="8">
        <v>-1.9400000000000001E-2</v>
      </c>
      <c r="K261" s="8">
        <v>-2.3800000000000002E-2</v>
      </c>
      <c r="L261" s="8">
        <v>-4.1599999999999998E-2</v>
      </c>
      <c r="M261" s="8"/>
      <c r="N261" s="8"/>
      <c r="O261" s="8"/>
      <c r="P261" s="8"/>
      <c r="Q261" s="8"/>
      <c r="R261" s="8">
        <v>-2.35E-2</v>
      </c>
      <c r="S261" s="8">
        <v>-1.3899999999999999E-2</v>
      </c>
      <c r="T261" s="8">
        <v>-9.6299999999999997E-3</v>
      </c>
      <c r="U261" s="8">
        <v>-6.9199999999999999E-3</v>
      </c>
      <c r="V261" s="8">
        <v>-5.3899999999999998E-3</v>
      </c>
      <c r="W261" s="8">
        <v>-5.3899999999999998E-3</v>
      </c>
      <c r="X261" s="8">
        <v>4.5025465155863399E-2</v>
      </c>
      <c r="Y261" s="8">
        <v>7.4113936368528296E-3</v>
      </c>
      <c r="Z261" s="8">
        <v>2.6698537543117701E-2</v>
      </c>
      <c r="AA261" s="8">
        <v>5.6645533382282303E-3</v>
      </c>
      <c r="AB261" s="8">
        <v>-1.17380014752734E-2</v>
      </c>
      <c r="AC261" s="8">
        <v>-2.4983534184813298E-2</v>
      </c>
    </row>
    <row r="262" spans="1:29" x14ac:dyDescent="0.55000000000000004">
      <c r="A262">
        <v>445</v>
      </c>
      <c r="B262" s="8">
        <v>5.7099999999999998E-2</v>
      </c>
      <c r="C262">
        <v>-4.7174829999999997E-3</v>
      </c>
      <c r="D262" s="8">
        <v>-5.8900000000000003E-3</v>
      </c>
      <c r="E262" s="8">
        <v>-7.8399999999999997E-3</v>
      </c>
      <c r="F262" s="8">
        <v>-1.06E-2</v>
      </c>
      <c r="G262" s="8">
        <v>-1.04E-2</v>
      </c>
      <c r="H262" s="8">
        <v>-1.2200000000000001E-2</v>
      </c>
      <c r="I262" s="8">
        <v>-1.55E-2</v>
      </c>
      <c r="J262" s="8">
        <v>-1.8700000000000001E-2</v>
      </c>
      <c r="K262" s="8">
        <v>-2.3E-2</v>
      </c>
      <c r="L262" s="8">
        <v>-4.0099999999999997E-2</v>
      </c>
      <c r="M262" s="8"/>
      <c r="N262" s="8"/>
      <c r="O262" s="8"/>
      <c r="P262" s="8"/>
      <c r="Q262" s="8"/>
      <c r="R262" s="8">
        <v>-2.24E-2</v>
      </c>
      <c r="S262" s="8">
        <v>-1.3599999999999999E-2</v>
      </c>
      <c r="T262" s="8">
        <v>-9.3699999999999999E-3</v>
      </c>
      <c r="U262" s="8">
        <v>-6.7999999999999996E-3</v>
      </c>
      <c r="V262" s="8">
        <v>-5.4000000000000003E-3</v>
      </c>
      <c r="W262" s="8">
        <v>-5.5700000000000003E-3</v>
      </c>
      <c r="X262" s="8">
        <v>4.4370282560413601E-2</v>
      </c>
      <c r="Y262" s="8">
        <v>7.32500472400212E-3</v>
      </c>
      <c r="Z262" s="8">
        <v>2.6397636983786301E-2</v>
      </c>
      <c r="AA262" s="8">
        <v>5.7644423061798703E-3</v>
      </c>
      <c r="AB262" s="8">
        <v>-1.15368544459721E-2</v>
      </c>
      <c r="AC262" s="8">
        <v>-2.4314326899918901E-2</v>
      </c>
    </row>
    <row r="263" spans="1:29" x14ac:dyDescent="0.55000000000000004">
      <c r="A263">
        <v>446</v>
      </c>
      <c r="B263" s="8">
        <v>5.7500000000000002E-2</v>
      </c>
      <c r="C263" s="8">
        <v>-5.0099999999999997E-3</v>
      </c>
      <c r="D263" s="8">
        <v>-6.0000000000000001E-3</v>
      </c>
      <c r="E263" s="8">
        <v>-7.92E-3</v>
      </c>
      <c r="F263" s="8">
        <v>-1.06E-2</v>
      </c>
      <c r="G263">
        <v>-1.0125453E-2</v>
      </c>
      <c r="H263" s="8">
        <v>-1.21E-2</v>
      </c>
      <c r="I263" s="8">
        <v>-1.5100000000000001E-2</v>
      </c>
      <c r="J263" s="8">
        <v>-1.83E-2</v>
      </c>
      <c r="K263" s="8">
        <v>-2.23E-2</v>
      </c>
      <c r="L263" s="8">
        <v>-3.8800000000000001E-2</v>
      </c>
      <c r="M263" s="8"/>
      <c r="N263" s="8"/>
      <c r="O263" s="8"/>
      <c r="P263" s="8"/>
      <c r="Q263" s="8"/>
      <c r="R263" s="8">
        <v>-2.18E-2</v>
      </c>
      <c r="S263" s="8">
        <v>-1.32E-2</v>
      </c>
      <c r="T263" s="8">
        <v>-9.3100000000000006E-3</v>
      </c>
      <c r="U263" s="8">
        <v>-6.8199999999999997E-3</v>
      </c>
      <c r="V263" s="8">
        <v>-5.5799999999999999E-3</v>
      </c>
      <c r="W263" s="8">
        <v>-5.7299999999999999E-3</v>
      </c>
      <c r="X263" s="8">
        <v>4.3648400082984699E-2</v>
      </c>
      <c r="Y263" s="8">
        <v>6.9386129972485904E-3</v>
      </c>
      <c r="Z263" s="8">
        <v>2.5856909700769301E-2</v>
      </c>
      <c r="AA263" s="8">
        <v>5.5017222916274597E-3</v>
      </c>
      <c r="AB263" s="8">
        <v>-1.13670782067536E-2</v>
      </c>
      <c r="AC263" s="8">
        <v>-2.3651250966800201E-2</v>
      </c>
    </row>
    <row r="264" spans="1:29" x14ac:dyDescent="0.55000000000000004">
      <c r="A264">
        <v>447</v>
      </c>
      <c r="B264" s="8">
        <v>5.74E-2</v>
      </c>
      <c r="C264" s="8">
        <v>-4.5599999999999998E-3</v>
      </c>
      <c r="D264" s="8">
        <v>-5.6100000000000004E-3</v>
      </c>
      <c r="E264" s="8">
        <v>-7.5399999999999998E-3</v>
      </c>
      <c r="F264" s="8">
        <v>-1.01E-2</v>
      </c>
      <c r="G264" s="8">
        <v>-9.8200000000000006E-3</v>
      </c>
      <c r="H264" s="8">
        <v>-1.12E-2</v>
      </c>
      <c r="I264">
        <v>-1.4276746E-2</v>
      </c>
      <c r="J264" s="8">
        <v>-1.7299999999999999E-2</v>
      </c>
      <c r="K264" s="8">
        <v>-2.0899999999999998E-2</v>
      </c>
      <c r="L264" s="8">
        <v>-3.6900000000000002E-2</v>
      </c>
      <c r="M264" s="8"/>
      <c r="N264" s="8"/>
      <c r="O264" s="8"/>
      <c r="P264" s="8"/>
      <c r="Q264" s="8"/>
      <c r="R264" s="8">
        <v>-2.06E-2</v>
      </c>
      <c r="S264" s="8">
        <v>-1.2500000000000001E-2</v>
      </c>
      <c r="T264" s="8">
        <v>-8.8699999999999994E-3</v>
      </c>
      <c r="U264" s="8">
        <v>-6.4400000000000004E-3</v>
      </c>
      <c r="V264" s="8">
        <v>-5.1799999999999997E-3</v>
      </c>
      <c r="W264" s="8">
        <v>-5.2500000000000003E-3</v>
      </c>
      <c r="X264" s="8">
        <v>4.30899873903633E-2</v>
      </c>
      <c r="Y264" s="8">
        <v>7.0287502587474803E-3</v>
      </c>
      <c r="Z264" s="8">
        <v>2.5826058003176101E-2</v>
      </c>
      <c r="AA264" s="8">
        <v>5.84770624417838E-3</v>
      </c>
      <c r="AB264" s="8">
        <v>-1.07069867389359E-2</v>
      </c>
      <c r="AC264" s="8">
        <v>-2.2609124034864099E-2</v>
      </c>
    </row>
    <row r="265" spans="1:29" x14ac:dyDescent="0.55000000000000004">
      <c r="A265">
        <v>448</v>
      </c>
      <c r="B265" s="8">
        <v>5.7700000000000001E-2</v>
      </c>
      <c r="C265" s="8">
        <v>-4.6800000000000001E-3</v>
      </c>
      <c r="D265" s="8">
        <v>-5.5799999999999999E-3</v>
      </c>
      <c r="E265" s="8">
        <v>-7.4999999999999997E-3</v>
      </c>
      <c r="F265" s="8">
        <v>-9.8099999999999993E-3</v>
      </c>
      <c r="G265" s="8">
        <v>-9.3399999999999993E-3</v>
      </c>
      <c r="H265" s="8">
        <v>-1.09E-2</v>
      </c>
      <c r="I265" s="8">
        <v>-1.3899999999999999E-2</v>
      </c>
      <c r="J265" s="8">
        <v>-1.66E-2</v>
      </c>
      <c r="K265" s="8">
        <v>-1.9699999999999999E-2</v>
      </c>
      <c r="L265" s="8">
        <v>-3.5299999999999998E-2</v>
      </c>
      <c r="M265" s="8"/>
      <c r="N265" s="8"/>
      <c r="O265" s="8"/>
      <c r="P265" s="8"/>
      <c r="Q265" s="8"/>
      <c r="R265" s="8">
        <v>-1.9199999999999998E-2</v>
      </c>
      <c r="S265" s="8">
        <v>-1.21E-2</v>
      </c>
      <c r="T265" s="8">
        <v>-8.6899999999999998E-3</v>
      </c>
      <c r="U265" s="8">
        <v>-6.3800000000000003E-3</v>
      </c>
      <c r="V265" s="8">
        <v>-5.0699999999999999E-3</v>
      </c>
      <c r="W265" s="8">
        <v>-5.2599999999999999E-3</v>
      </c>
      <c r="X265" s="8">
        <v>4.2421428888796901E-2</v>
      </c>
      <c r="Y265" s="8">
        <v>6.9614022763248998E-3</v>
      </c>
      <c r="Z265" s="8">
        <v>2.5586455926235801E-2</v>
      </c>
      <c r="AA265" s="8">
        <v>6.1124831968233598E-3</v>
      </c>
      <c r="AB265" s="8">
        <v>-1.02389051643307E-2</v>
      </c>
      <c r="AC265" s="8">
        <v>-2.1617245629702801E-2</v>
      </c>
    </row>
    <row r="266" spans="1:29" x14ac:dyDescent="0.55000000000000004">
      <c r="A266">
        <v>449</v>
      </c>
      <c r="B266" s="8">
        <v>5.7700000000000001E-2</v>
      </c>
      <c r="C266" s="8">
        <v>-4.5100000000000001E-3</v>
      </c>
      <c r="D266" s="8">
        <v>-5.5199999999999997E-3</v>
      </c>
      <c r="E266" s="8">
        <v>-6.96E-3</v>
      </c>
      <c r="F266" s="8">
        <v>-9.4900000000000002E-3</v>
      </c>
      <c r="G266" s="8">
        <v>-8.8900000000000003E-3</v>
      </c>
      <c r="H266">
        <v>-1.0179815E-2</v>
      </c>
      <c r="I266" s="8">
        <v>-1.3100000000000001E-2</v>
      </c>
      <c r="J266" s="8">
        <v>-1.5599999999999999E-2</v>
      </c>
      <c r="K266" s="8">
        <v>-1.8499999999999999E-2</v>
      </c>
      <c r="L266" s="8">
        <v>-3.3399999999999999E-2</v>
      </c>
      <c r="M266" s="8"/>
      <c r="N266" s="8"/>
      <c r="O266" s="8"/>
      <c r="P266" s="8"/>
      <c r="Q266" s="8"/>
      <c r="R266" s="8">
        <v>-1.7999999999999999E-2</v>
      </c>
      <c r="S266">
        <v>-1.1391633999999999E-2</v>
      </c>
      <c r="T266" s="8">
        <v>-8.1700000000000002E-3</v>
      </c>
      <c r="U266" s="8">
        <v>-6.1000000000000004E-3</v>
      </c>
      <c r="V266" s="8">
        <v>-4.9399999999999999E-3</v>
      </c>
      <c r="W266" s="8">
        <v>-5.1399999999999996E-3</v>
      </c>
      <c r="X266" s="8">
        <v>4.2220086200962799E-2</v>
      </c>
      <c r="Y266" s="8">
        <v>6.8999134736265301E-3</v>
      </c>
      <c r="Z266" s="8">
        <v>2.5270805416015101E-2</v>
      </c>
      <c r="AA266" s="8">
        <v>5.9583071270777601E-3</v>
      </c>
      <c r="AB266" s="8">
        <v>-9.5632162610129797E-3</v>
      </c>
      <c r="AC266" s="8">
        <v>-2.0322286191116298E-2</v>
      </c>
    </row>
    <row r="267" spans="1:29" x14ac:dyDescent="0.55000000000000004">
      <c r="A267">
        <v>450</v>
      </c>
      <c r="B267" s="8">
        <v>5.7599999999999998E-2</v>
      </c>
      <c r="C267" s="8">
        <v>-4.4400000000000004E-3</v>
      </c>
      <c r="D267" s="8">
        <v>-5.0899999999999999E-3</v>
      </c>
      <c r="E267" s="8">
        <v>-6.6100000000000004E-3</v>
      </c>
      <c r="F267" s="8">
        <v>-8.9300000000000004E-3</v>
      </c>
      <c r="G267" s="8">
        <v>-8.2400000000000008E-3</v>
      </c>
      <c r="H267" s="8">
        <v>-9.7699999999999992E-3</v>
      </c>
      <c r="I267" s="8">
        <v>-1.2200000000000001E-2</v>
      </c>
      <c r="J267" s="8">
        <v>-1.49E-2</v>
      </c>
      <c r="K267" s="8">
        <v>-1.7100000000000001E-2</v>
      </c>
      <c r="L267" s="8">
        <v>-3.1300000000000001E-2</v>
      </c>
      <c r="M267" s="8"/>
      <c r="N267" s="8"/>
      <c r="O267" s="8"/>
      <c r="P267" s="8"/>
      <c r="Q267" s="8"/>
      <c r="R267" s="8">
        <v>-1.6500000000000001E-2</v>
      </c>
      <c r="S267">
        <v>-1.0616812999999999E-2</v>
      </c>
      <c r="T267" s="8">
        <v>-7.5300000000000002E-3</v>
      </c>
      <c r="U267" s="8">
        <v>-5.9699999999999996E-3</v>
      </c>
      <c r="V267" s="8">
        <v>-4.6800000000000001E-3</v>
      </c>
      <c r="W267" s="8">
        <v>-4.9199999999999999E-3</v>
      </c>
      <c r="X267" s="8">
        <v>4.1683726162970697E-2</v>
      </c>
      <c r="Y267" s="8">
        <v>6.9161529387507404E-3</v>
      </c>
      <c r="Z267">
        <v>2.5291261628576998E-2</v>
      </c>
      <c r="AA267" s="8">
        <v>6.3178600683827697E-3</v>
      </c>
      <c r="AB267" s="8">
        <v>-8.9531348069565898E-3</v>
      </c>
      <c r="AC267" s="8">
        <v>-1.8986343420612398E-2</v>
      </c>
    </row>
    <row r="268" spans="1:29" x14ac:dyDescent="0.55000000000000004">
      <c r="A268">
        <v>451</v>
      </c>
      <c r="B268" s="8">
        <v>5.6800000000000003E-2</v>
      </c>
      <c r="C268" s="8">
        <v>-4.2399999999999998E-3</v>
      </c>
      <c r="D268" s="8">
        <v>-4.96E-3</v>
      </c>
      <c r="E268" s="8">
        <v>-6.1999999999999998E-3</v>
      </c>
      <c r="F268" s="8">
        <v>-8.3899999999999999E-3</v>
      </c>
      <c r="G268" s="8">
        <v>-7.6E-3</v>
      </c>
      <c r="H268" s="8">
        <v>-9.0100000000000006E-3</v>
      </c>
      <c r="I268">
        <v>-1.1456005E-2</v>
      </c>
      <c r="J268" s="8">
        <v>-1.3899999999999999E-2</v>
      </c>
      <c r="K268" s="8">
        <v>-1.55E-2</v>
      </c>
      <c r="L268" s="8">
        <v>-2.8899999999999999E-2</v>
      </c>
      <c r="M268" s="8"/>
      <c r="N268" s="8"/>
      <c r="O268" s="8"/>
      <c r="P268" s="8"/>
      <c r="Q268" s="8"/>
      <c r="R268" s="8">
        <v>-1.4800000000000001E-2</v>
      </c>
      <c r="S268" s="8">
        <v>-9.8200000000000006E-3</v>
      </c>
      <c r="T268" s="8">
        <v>-7.1999999999999998E-3</v>
      </c>
      <c r="U268" s="8">
        <v>-5.3800000000000002E-3</v>
      </c>
      <c r="V268" s="8">
        <v>-4.5100000000000001E-3</v>
      </c>
      <c r="W268" s="8">
        <v>-4.7200000000000002E-3</v>
      </c>
      <c r="X268" s="8">
        <v>4.1411453362255303E-2</v>
      </c>
      <c r="Y268" s="8">
        <v>7.1483756118448597E-3</v>
      </c>
      <c r="Z268" s="8">
        <v>2.52636093173438E-2</v>
      </c>
      <c r="AA268" s="8">
        <v>6.69642213695823E-3</v>
      </c>
      <c r="AB268" s="8">
        <v>-8.3118554512307992E-3</v>
      </c>
      <c r="AC268" s="8">
        <v>-1.7739150735216098E-2</v>
      </c>
    </row>
    <row r="269" spans="1:29" x14ac:dyDescent="0.55000000000000004">
      <c r="A269">
        <v>452</v>
      </c>
      <c r="B269" s="8">
        <v>5.6899999999999999E-2</v>
      </c>
      <c r="C269" s="8">
        <v>-3.7200000000000002E-3</v>
      </c>
      <c r="D269" s="8">
        <v>-4.3899999999999998E-3</v>
      </c>
      <c r="E269" s="8">
        <v>-6.0299999999999998E-3</v>
      </c>
      <c r="F269" s="8">
        <v>-7.9600000000000001E-3</v>
      </c>
      <c r="G269" s="8">
        <v>-7.2300000000000003E-3</v>
      </c>
      <c r="H269" s="8">
        <v>-8.4799999999999997E-3</v>
      </c>
      <c r="I269" s="8">
        <v>-1.0500000000000001E-2</v>
      </c>
      <c r="J269" s="8">
        <v>-1.29E-2</v>
      </c>
      <c r="K269" s="8">
        <v>-1.4200000000000001E-2</v>
      </c>
      <c r="L269" s="8">
        <v>-2.7099999999999999E-2</v>
      </c>
      <c r="M269" s="8"/>
      <c r="N269" s="8"/>
      <c r="O269" s="8"/>
      <c r="P269" s="8"/>
      <c r="Q269" s="8"/>
      <c r="R269" s="8">
        <v>-1.35E-2</v>
      </c>
      <c r="S269" s="8">
        <v>-8.9999999999999993E-3</v>
      </c>
      <c r="T269" s="8">
        <v>-6.5700000000000003E-3</v>
      </c>
      <c r="U269" s="8">
        <v>-5.2300000000000003E-3</v>
      </c>
      <c r="V269" s="8">
        <v>-4.2500000000000003E-3</v>
      </c>
      <c r="W269" s="8">
        <v>-4.8799999999999998E-3</v>
      </c>
      <c r="X269" s="8">
        <v>4.0771069797629803E-2</v>
      </c>
      <c r="Y269" s="8">
        <v>7.0316468707330698E-3</v>
      </c>
      <c r="Z269" s="8">
        <v>2.4834714484502401E-2</v>
      </c>
      <c r="AA269" s="8">
        <v>6.6000027671625199E-3</v>
      </c>
      <c r="AB269" s="8">
        <v>-7.3955728509646802E-3</v>
      </c>
      <c r="AC269" s="8">
        <v>-1.5960394920424299E-2</v>
      </c>
    </row>
    <row r="270" spans="1:29" x14ac:dyDescent="0.55000000000000004">
      <c r="A270">
        <v>453</v>
      </c>
      <c r="B270" s="8">
        <v>5.7599999999999998E-2</v>
      </c>
      <c r="C270" s="8">
        <v>-4.2300000000000003E-3</v>
      </c>
      <c r="D270" s="8">
        <v>-4.8199999999999996E-3</v>
      </c>
      <c r="E270" s="8">
        <v>-6.1199999999999996E-3</v>
      </c>
      <c r="F270" s="8">
        <v>-8.1099999999999992E-3</v>
      </c>
      <c r="G270" s="8">
        <v>-7.2199999999999999E-3</v>
      </c>
      <c r="H270" s="8">
        <v>-7.9500000000000005E-3</v>
      </c>
      <c r="I270">
        <v>-1.0092263000000001E-2</v>
      </c>
      <c r="J270" s="8">
        <v>-1.1900000000000001E-2</v>
      </c>
      <c r="K270" s="8">
        <v>-1.2500000000000001E-2</v>
      </c>
      <c r="L270" s="8">
        <v>-2.4500000000000001E-2</v>
      </c>
      <c r="M270" s="8"/>
      <c r="N270" s="8"/>
      <c r="O270" s="8"/>
      <c r="P270" s="8"/>
      <c r="Q270" s="8"/>
      <c r="R270" s="8">
        <v>-1.2E-2</v>
      </c>
      <c r="S270" s="8">
        <v>-8.0800000000000004E-3</v>
      </c>
      <c r="T270" s="8">
        <v>-6.4599999999999996E-3</v>
      </c>
      <c r="U270" s="8">
        <v>-5.3099999999999996E-3</v>
      </c>
      <c r="V270" s="8">
        <v>-4.7099999999999998E-3</v>
      </c>
      <c r="W270" s="8">
        <v>-4.9399999999999999E-3</v>
      </c>
      <c r="X270" s="8">
        <v>3.9722018449072798E-2</v>
      </c>
      <c r="Y270" s="8">
        <v>6.4468427961744401E-3</v>
      </c>
      <c r="Z270" s="8">
        <v>2.4385941495043601E-2</v>
      </c>
      <c r="AA270" s="8">
        <v>6.5332944930286598E-3</v>
      </c>
      <c r="AB270" s="8">
        <v>-6.9955600740219601E-3</v>
      </c>
      <c r="AC270">
        <v>-1.4952333947448999E-2</v>
      </c>
    </row>
    <row r="271" spans="1:29" x14ac:dyDescent="0.55000000000000004">
      <c r="A271">
        <v>454</v>
      </c>
      <c r="B271" s="8">
        <v>5.8000000000000003E-2</v>
      </c>
      <c r="C271" s="8">
        <v>-4.45E-3</v>
      </c>
      <c r="D271" s="8">
        <v>-4.9100000000000003E-3</v>
      </c>
      <c r="E271" s="8">
        <v>-5.77E-3</v>
      </c>
      <c r="F271" s="8">
        <v>-7.7000000000000002E-3</v>
      </c>
      <c r="G271" s="8">
        <v>-6.5100000000000002E-3</v>
      </c>
      <c r="H271" s="8">
        <v>-7.5599999999999999E-3</v>
      </c>
      <c r="I271" s="8">
        <v>-9.2899999999999996E-3</v>
      </c>
      <c r="J271" s="8">
        <v>-1.0699999999999999E-2</v>
      </c>
      <c r="K271">
        <v>-1.1602840999999999E-2</v>
      </c>
      <c r="L271" s="8">
        <v>-2.23E-2</v>
      </c>
      <c r="M271" s="8"/>
      <c r="N271" s="8"/>
      <c r="O271" s="8"/>
      <c r="P271" s="8"/>
      <c r="Q271" s="8"/>
      <c r="R271" s="8">
        <v>-1.0200000000000001E-2</v>
      </c>
      <c r="S271" s="8">
        <v>-7.4000000000000003E-3</v>
      </c>
      <c r="T271" s="8">
        <v>-6.3E-3</v>
      </c>
      <c r="U271" s="8">
        <v>-5.1399999999999996E-3</v>
      </c>
      <c r="V271" s="8">
        <v>-4.5399999999999998E-3</v>
      </c>
      <c r="W271" s="8">
        <v>-4.81E-3</v>
      </c>
      <c r="X271" s="8">
        <v>3.9414247620859197E-2</v>
      </c>
      <c r="Y271" s="8">
        <v>6.5337088949121904E-3</v>
      </c>
      <c r="Z271" s="8">
        <v>2.4339227477204701E-2</v>
      </c>
      <c r="AA271" s="8">
        <v>6.8514568888934299E-3</v>
      </c>
      <c r="AB271" s="8">
        <v>-6.3843023524438203E-3</v>
      </c>
      <c r="AC271">
        <v>-1.3558123347781E-2</v>
      </c>
    </row>
    <row r="272" spans="1:29" x14ac:dyDescent="0.55000000000000004">
      <c r="A272">
        <v>455</v>
      </c>
      <c r="B272" s="8">
        <v>5.8200000000000002E-2</v>
      </c>
      <c r="C272" s="8">
        <v>-4.3099999999999996E-3</v>
      </c>
      <c r="D272" s="8">
        <v>-4.8199999999999996E-3</v>
      </c>
      <c r="E272" s="8">
        <v>-5.5300000000000002E-3</v>
      </c>
      <c r="F272" s="8">
        <v>-6.9199999999999999E-3</v>
      </c>
      <c r="G272" s="8">
        <v>-5.8599999999999998E-3</v>
      </c>
      <c r="H272" s="8">
        <v>-6.3099999999999996E-3</v>
      </c>
      <c r="I272" s="8">
        <v>-8.2000000000000007E-3</v>
      </c>
      <c r="J272" s="8">
        <v>-9.4599999999999997E-3</v>
      </c>
      <c r="K272" s="8">
        <v>-9.5700000000000004E-3</v>
      </c>
      <c r="L272" s="8">
        <v>-1.9599999999999999E-2</v>
      </c>
      <c r="M272" s="8"/>
      <c r="N272" s="8"/>
      <c r="O272" s="8"/>
      <c r="P272" s="8"/>
      <c r="Q272" s="8"/>
      <c r="R272" s="8">
        <v>-8.5699999999999995E-3</v>
      </c>
      <c r="S272" s="8">
        <v>-6.5100000000000002E-3</v>
      </c>
      <c r="T272" s="8">
        <v>-5.6899999999999997E-3</v>
      </c>
      <c r="U272" s="8">
        <v>-5.0000000000000001E-3</v>
      </c>
      <c r="V272" s="8">
        <v>-4.5199999999999997E-3</v>
      </c>
      <c r="W272" s="8">
        <v>-4.7999999999999996E-3</v>
      </c>
      <c r="X272" s="8">
        <v>3.9129374356432899E-2</v>
      </c>
      <c r="Y272" s="8">
        <v>6.3849813238705299E-3</v>
      </c>
      <c r="Z272" s="8">
        <v>2.4165752495794501E-2</v>
      </c>
      <c r="AA272" s="8">
        <v>7.0376777641285599E-3</v>
      </c>
      <c r="AB272" s="8">
        <v>-5.7053203120716999E-3</v>
      </c>
      <c r="AC272" s="8">
        <v>-1.1970641796489901E-2</v>
      </c>
    </row>
    <row r="273" spans="1:29" x14ac:dyDescent="0.55000000000000004">
      <c r="A273">
        <v>456</v>
      </c>
      <c r="B273" s="8">
        <v>5.8400000000000001E-2</v>
      </c>
      <c r="C273" s="8">
        <v>-4.2500000000000003E-3</v>
      </c>
      <c r="D273" s="8">
        <v>-4.4799999999999996E-3</v>
      </c>
      <c r="E273" s="8">
        <v>-5.13E-3</v>
      </c>
      <c r="F273" s="8">
        <v>-6.6100000000000004E-3</v>
      </c>
      <c r="G273" s="8">
        <v>-5.0400000000000002E-3</v>
      </c>
      <c r="H273" s="8">
        <v>-5.4900000000000001E-3</v>
      </c>
      <c r="I273" s="8">
        <v>-7.3400000000000002E-3</v>
      </c>
      <c r="J273" s="8">
        <v>-8.2500000000000004E-3</v>
      </c>
      <c r="K273" s="8">
        <v>-7.6E-3</v>
      </c>
      <c r="L273" s="8">
        <v>-1.6799999999999999E-2</v>
      </c>
      <c r="M273" s="8"/>
      <c r="N273" s="8"/>
      <c r="O273" s="8"/>
      <c r="P273" s="8"/>
      <c r="Q273" s="8"/>
      <c r="R273" s="8">
        <v>-6.7999999999999996E-3</v>
      </c>
      <c r="S273" s="8">
        <v>-5.3600000000000002E-3</v>
      </c>
      <c r="T273" s="8">
        <v>-4.9500000000000004E-3</v>
      </c>
      <c r="U273" s="8">
        <v>-4.3299999999999996E-3</v>
      </c>
      <c r="V273" s="8">
        <v>-4.1399999999999996E-3</v>
      </c>
      <c r="W273" s="8">
        <v>-4.6800000000000001E-3</v>
      </c>
      <c r="X273">
        <v>3.8827808585346998E-2</v>
      </c>
      <c r="Y273" s="8">
        <v>6.6191995227039401E-3</v>
      </c>
      <c r="Z273">
        <v>2.3958249676558002E-2</v>
      </c>
      <c r="AA273" s="8">
        <v>7.6493122513306196E-3</v>
      </c>
      <c r="AB273" s="8">
        <v>-4.7740585157145504E-3</v>
      </c>
      <c r="AC273" s="8">
        <v>-1.02236512678382E-2</v>
      </c>
    </row>
    <row r="274" spans="1:29" x14ac:dyDescent="0.55000000000000004">
      <c r="A274">
        <v>457</v>
      </c>
      <c r="B274">
        <v>5.8694181999999998E-2</v>
      </c>
      <c r="C274" s="8">
        <v>-4.0200000000000001E-3</v>
      </c>
      <c r="D274" s="8">
        <v>-4.0000000000000001E-3</v>
      </c>
      <c r="E274" s="8">
        <v>-4.79E-3</v>
      </c>
      <c r="F274" s="8">
        <v>-6.1199999999999996E-3</v>
      </c>
      <c r="G274" s="8">
        <v>-4.6299999999999996E-3</v>
      </c>
      <c r="H274" s="8">
        <v>-4.8300000000000001E-3</v>
      </c>
      <c r="I274" s="8">
        <v>-6.3699999999999998E-3</v>
      </c>
      <c r="J274" s="8">
        <v>-6.9800000000000001E-3</v>
      </c>
      <c r="K274" s="8">
        <v>-6.0099999999999997E-3</v>
      </c>
      <c r="L274" s="8">
        <v>-1.3899999999999999E-2</v>
      </c>
      <c r="M274" s="8"/>
      <c r="N274" s="8"/>
      <c r="O274" s="8"/>
      <c r="P274" s="8"/>
      <c r="Q274" s="8"/>
      <c r="R274" s="8">
        <v>-4.8599999999999997E-3</v>
      </c>
      <c r="S274" s="8">
        <v>-4.2700000000000004E-3</v>
      </c>
      <c r="T274" s="8">
        <v>-4.6499999999999996E-3</v>
      </c>
      <c r="U274" s="8">
        <v>-4.1999999999999997E-3</v>
      </c>
      <c r="V274" s="8">
        <v>-3.9699999999999996E-3</v>
      </c>
      <c r="W274" s="8">
        <v>-4.3899999999999998E-3</v>
      </c>
      <c r="X274">
        <v>3.8018016460246003E-2</v>
      </c>
      <c r="Y274" s="8">
        <v>6.3913950259039398E-3</v>
      </c>
      <c r="Z274" s="8">
        <v>2.3774957039425199E-2</v>
      </c>
      <c r="AA274" s="8">
        <v>7.8554368905264099E-3</v>
      </c>
      <c r="AB274" s="8">
        <v>-3.9797500025143297E-3</v>
      </c>
      <c r="AC274" s="8">
        <v>-8.47854872081601E-3</v>
      </c>
    </row>
    <row r="275" spans="1:29" x14ac:dyDescent="0.55000000000000004">
      <c r="A275">
        <v>458</v>
      </c>
      <c r="B275" s="8">
        <v>5.9200000000000003E-2</v>
      </c>
      <c r="C275" s="8">
        <v>-4.3800000000000002E-3</v>
      </c>
      <c r="D275" s="8">
        <v>-4.2100000000000002E-3</v>
      </c>
      <c r="E275" s="8">
        <v>-4.6600000000000001E-3</v>
      </c>
      <c r="F275" s="8">
        <v>-5.5199999999999997E-3</v>
      </c>
      <c r="G275" s="8">
        <v>-3.8899999999999998E-3</v>
      </c>
      <c r="H275" s="8">
        <v>-4.0699999999999998E-3</v>
      </c>
      <c r="I275" s="8">
        <v>-5.8700000000000002E-3</v>
      </c>
      <c r="J275" s="8">
        <v>-5.96E-3</v>
      </c>
      <c r="K275" s="8">
        <v>-4.45E-3</v>
      </c>
      <c r="L275" s="8">
        <v>-1.11E-2</v>
      </c>
      <c r="M275" s="8"/>
      <c r="N275" s="8"/>
      <c r="O275" s="8"/>
      <c r="P275" s="8"/>
      <c r="Q275" s="8"/>
      <c r="R275" s="8">
        <v>-2.9199999999999999E-3</v>
      </c>
      <c r="S275" s="8">
        <v>-3.3899999999999998E-3</v>
      </c>
      <c r="T275" s="8">
        <v>-4.0400000000000002E-3</v>
      </c>
      <c r="U275" s="8">
        <v>-4.1200000000000004E-3</v>
      </c>
      <c r="V275" s="8">
        <v>-3.9399999999999999E-3</v>
      </c>
      <c r="W275" s="8">
        <v>-4.6299999999999996E-3</v>
      </c>
      <c r="X275" s="8">
        <v>3.74947383683941E-2</v>
      </c>
      <c r="Y275">
        <v>6.2579956973990002E-3</v>
      </c>
      <c r="Z275">
        <v>2.3347855989005999E-2</v>
      </c>
      <c r="AA275" s="8">
        <v>7.8364359172242402E-3</v>
      </c>
      <c r="AB275" s="8">
        <v>-3.19831528161866E-3</v>
      </c>
      <c r="AC275" s="8">
        <v>-6.5730547275994798E-3</v>
      </c>
    </row>
    <row r="276" spans="1:29" x14ac:dyDescent="0.55000000000000004">
      <c r="A276">
        <v>459</v>
      </c>
      <c r="B276" s="8">
        <v>5.9499999999999997E-2</v>
      </c>
      <c r="C276" s="8">
        <v>-4.2399999999999998E-3</v>
      </c>
      <c r="D276" s="8">
        <v>-3.9899999999999996E-3</v>
      </c>
      <c r="E276" s="8">
        <v>-4.2199999999999998E-3</v>
      </c>
      <c r="F276" s="8">
        <v>-5.0899999999999999E-3</v>
      </c>
      <c r="G276" s="8">
        <v>-3.3800000000000002E-3</v>
      </c>
      <c r="H276" s="8">
        <v>-3.5500000000000002E-3</v>
      </c>
      <c r="I276" s="8">
        <v>-4.7999999999999996E-3</v>
      </c>
      <c r="J276" s="8">
        <v>-4.5700000000000003E-3</v>
      </c>
      <c r="K276" s="8">
        <v>-2.1700000000000001E-3</v>
      </c>
      <c r="L276" s="8">
        <v>-7.8700000000000003E-3</v>
      </c>
      <c r="M276" s="8"/>
      <c r="N276" s="8"/>
      <c r="O276" s="8"/>
      <c r="P276" s="8"/>
      <c r="Q276" s="8"/>
      <c r="R276" s="8">
        <v>-7.1400000000000001E-4</v>
      </c>
      <c r="S276" s="8">
        <v>-2.4599999999999999E-3</v>
      </c>
      <c r="T276" s="8">
        <v>-3.63E-3</v>
      </c>
      <c r="U276" s="8">
        <v>-3.7100000000000002E-3</v>
      </c>
      <c r="V276" s="8">
        <v>-3.7000000000000002E-3</v>
      </c>
      <c r="W276" s="8">
        <v>-4.3699999999999998E-3</v>
      </c>
      <c r="X276" s="8">
        <v>3.6906539042118401E-2</v>
      </c>
      <c r="Y276" s="8">
        <v>6.1886464395572299E-3</v>
      </c>
      <c r="Z276" s="8">
        <v>2.3360448526686201E-2</v>
      </c>
      <c r="AA276" s="8">
        <v>8.1425257102606292E-3</v>
      </c>
      <c r="AB276" s="8">
        <v>-2.3019629037910401E-3</v>
      </c>
      <c r="AC276" s="8">
        <v>-4.8151127543149897E-3</v>
      </c>
    </row>
    <row r="277" spans="1:29" x14ac:dyDescent="0.55000000000000004">
      <c r="A277">
        <v>460</v>
      </c>
      <c r="B277" s="8">
        <v>5.9799999999999999E-2</v>
      </c>
      <c r="C277" s="8">
        <v>-3.9199999999999999E-3</v>
      </c>
      <c r="D277" s="8">
        <v>-3.8600000000000001E-3</v>
      </c>
      <c r="E277" s="8">
        <v>-3.7299999999999998E-3</v>
      </c>
      <c r="F277" s="8">
        <v>-4.4200000000000003E-3</v>
      </c>
      <c r="G277" s="8">
        <v>-2.65E-3</v>
      </c>
      <c r="H277" s="8">
        <v>-2.49E-3</v>
      </c>
      <c r="I277" s="8">
        <v>-3.7799999999999999E-3</v>
      </c>
      <c r="J277" s="8">
        <v>-3.32E-3</v>
      </c>
      <c r="K277" s="8">
        <v>-5.2899999999999996E-4</v>
      </c>
      <c r="L277" s="8">
        <v>-5.3E-3</v>
      </c>
      <c r="M277" s="8"/>
      <c r="N277" s="8"/>
      <c r="O277" s="8"/>
      <c r="P277" s="8"/>
      <c r="Q277" s="8"/>
      <c r="R277" s="8">
        <v>1.25E-3</v>
      </c>
      <c r="S277" s="8">
        <v>-1.42E-3</v>
      </c>
      <c r="T277" s="8">
        <v>-2.99E-3</v>
      </c>
      <c r="U277" s="8">
        <v>-3.5400000000000002E-3</v>
      </c>
      <c r="V277" s="8">
        <v>-3.4499999999999999E-3</v>
      </c>
      <c r="W277" s="8">
        <v>-4.4999999999999997E-3</v>
      </c>
      <c r="X277" s="8">
        <v>3.68157941546879E-2</v>
      </c>
      <c r="Y277" s="8">
        <v>6.2082834912844196E-3</v>
      </c>
      <c r="Z277" s="8">
        <v>2.3418035473420199E-2</v>
      </c>
      <c r="AA277" s="8">
        <v>8.3578269882577695E-3</v>
      </c>
      <c r="AB277" s="8">
        <v>-1.62018401894502E-3</v>
      </c>
      <c r="AC277" s="8">
        <v>-3.2467101107875999E-3</v>
      </c>
    </row>
    <row r="278" spans="1:29" x14ac:dyDescent="0.55000000000000004">
      <c r="A278">
        <v>461</v>
      </c>
      <c r="B278" s="8">
        <v>6.0299999999999999E-2</v>
      </c>
      <c r="C278" s="8">
        <v>-4.2399999999999998E-3</v>
      </c>
      <c r="D278" s="8">
        <v>-4.0000000000000001E-3</v>
      </c>
      <c r="E278" s="8">
        <v>-3.5400000000000002E-3</v>
      </c>
      <c r="F278" s="8">
        <v>-4.1599999999999996E-3</v>
      </c>
      <c r="G278" s="8">
        <v>-2.2799999999999999E-3</v>
      </c>
      <c r="H278" s="8">
        <v>-1.99E-3</v>
      </c>
      <c r="I278" s="8">
        <v>-3.2200000000000002E-3</v>
      </c>
      <c r="J278" s="8">
        <v>-2.4099999999999998E-3</v>
      </c>
      <c r="K278" s="8">
        <v>8.4599999999999996E-4</v>
      </c>
      <c r="L278" s="8">
        <v>-3.0500000000000002E-3</v>
      </c>
      <c r="M278" s="8"/>
      <c r="N278" s="8"/>
      <c r="O278" s="8"/>
      <c r="P278" s="8"/>
      <c r="Q278" s="8"/>
      <c r="R278" s="8">
        <v>2.3700000000000001E-3</v>
      </c>
      <c r="S278" s="8">
        <v>-8.6200000000000003E-4</v>
      </c>
      <c r="T278" s="8">
        <v>-2.64E-3</v>
      </c>
      <c r="U278" s="8">
        <v>-3.3E-3</v>
      </c>
      <c r="V278" s="8">
        <v>-3.49E-3</v>
      </c>
      <c r="W278" s="8">
        <v>-4.2199999999999998E-3</v>
      </c>
      <c r="X278" s="8">
        <v>3.6072083992910703E-2</v>
      </c>
      <c r="Y278" s="8">
        <v>5.86915621536042E-3</v>
      </c>
      <c r="Z278">
        <v>2.3108556871452E-2</v>
      </c>
      <c r="AA278" s="8">
        <v>8.5440152699335307E-3</v>
      </c>
      <c r="AB278" s="8">
        <v>-1.0051728159853801E-3</v>
      </c>
      <c r="AC278" s="8">
        <v>-1.79719316647309E-3</v>
      </c>
    </row>
    <row r="279" spans="1:29" x14ac:dyDescent="0.55000000000000004">
      <c r="A279">
        <v>462</v>
      </c>
      <c r="B279" s="8">
        <v>6.0699999999999997E-2</v>
      </c>
      <c r="C279" s="8">
        <v>-4.2399999999999998E-3</v>
      </c>
      <c r="D279" s="8">
        <v>-3.7200000000000002E-3</v>
      </c>
      <c r="E279" s="8">
        <v>-3.48E-3</v>
      </c>
      <c r="F279" s="8">
        <v>-3.7699999999999999E-3</v>
      </c>
      <c r="G279" s="8">
        <v>-1.98E-3</v>
      </c>
      <c r="H279" s="8">
        <v>-1.3500000000000001E-3</v>
      </c>
      <c r="I279" s="8">
        <v>-2.47E-3</v>
      </c>
      <c r="J279" s="8">
        <v>-1.47E-3</v>
      </c>
      <c r="K279" s="8">
        <v>2.5000000000000001E-3</v>
      </c>
      <c r="L279" s="8">
        <v>-7.7399999999999995E-4</v>
      </c>
      <c r="M279" s="8"/>
      <c r="N279" s="8"/>
      <c r="O279" s="8"/>
      <c r="P279" s="8"/>
      <c r="Q279" s="8"/>
      <c r="R279" s="8">
        <v>4.1999999999999997E-3</v>
      </c>
      <c r="S279" s="8">
        <v>6.0699999999999998E-5</v>
      </c>
      <c r="T279" s="8">
        <v>-2.1800000000000001E-3</v>
      </c>
      <c r="U279" s="8">
        <v>-3.32E-3</v>
      </c>
      <c r="V279" s="8">
        <v>-3.5599999999999998E-3</v>
      </c>
      <c r="W279" s="8">
        <v>-4.15E-3</v>
      </c>
      <c r="X279" s="8">
        <v>3.5605825574224502E-2</v>
      </c>
      <c r="Y279">
        <v>5.937170360526E-3</v>
      </c>
      <c r="Z279" s="8">
        <v>2.2886473627177901E-2</v>
      </c>
      <c r="AA279" s="8">
        <v>8.71853798941611E-3</v>
      </c>
      <c r="AB279" s="8">
        <v>-2.3620299325929201E-4</v>
      </c>
      <c r="AC279" s="8">
        <v>-4.4545312712138097E-4</v>
      </c>
    </row>
    <row r="280" spans="1:29" x14ac:dyDescent="0.55000000000000004">
      <c r="A280">
        <v>463</v>
      </c>
      <c r="B280" s="8">
        <v>6.0900000000000003E-2</v>
      </c>
      <c r="C280" s="8">
        <v>-3.9899999999999996E-3</v>
      </c>
      <c r="D280" s="8">
        <v>-3.4399999999999999E-3</v>
      </c>
      <c r="E280" s="8">
        <v>-3.0799999999999998E-3</v>
      </c>
      <c r="F280" s="8">
        <v>-3.31E-3</v>
      </c>
      <c r="G280" s="8">
        <v>-1.32E-3</v>
      </c>
      <c r="H280" s="8">
        <v>-5.0799999999999999E-4</v>
      </c>
      <c r="I280" s="8">
        <v>-1.3699999999999999E-3</v>
      </c>
      <c r="J280" s="8">
        <v>-3.97E-4</v>
      </c>
      <c r="K280" s="8">
        <v>4.3899999999999998E-3</v>
      </c>
      <c r="L280" s="8">
        <v>1.99E-3</v>
      </c>
      <c r="M280" s="8"/>
      <c r="N280" s="8"/>
      <c r="O280" s="8"/>
      <c r="P280" s="8"/>
      <c r="Q280" s="8"/>
      <c r="R280" s="8">
        <v>6.1000000000000004E-3</v>
      </c>
      <c r="S280" s="8">
        <v>9.41E-4</v>
      </c>
      <c r="T280" s="8">
        <v>-1.66E-3</v>
      </c>
      <c r="U280" s="8">
        <v>-3.0599999999999998E-3</v>
      </c>
      <c r="V280" s="8">
        <v>-3.2799999999999999E-3</v>
      </c>
      <c r="W280" s="8">
        <v>-4.15E-3</v>
      </c>
      <c r="X280" s="8">
        <v>3.50822308788791E-2</v>
      </c>
      <c r="Y280" s="8">
        <v>6.1303845393486499E-3</v>
      </c>
      <c r="Z280" s="8">
        <v>2.25787448458536E-2</v>
      </c>
      <c r="AA280" s="8">
        <v>9.0197150351060303E-3</v>
      </c>
      <c r="AB280" s="8">
        <v>7.6731085460960205E-4</v>
      </c>
      <c r="AC280" s="8">
        <v>1.5341557782063799E-3</v>
      </c>
    </row>
    <row r="281" spans="1:29" x14ac:dyDescent="0.55000000000000004">
      <c r="A281">
        <v>464</v>
      </c>
      <c r="B281" s="8">
        <v>6.13E-2</v>
      </c>
      <c r="C281" s="8">
        <v>-3.9199999999999999E-3</v>
      </c>
      <c r="D281" s="8">
        <v>-3.2599999999999999E-3</v>
      </c>
      <c r="E281" s="8">
        <v>-2.5200000000000001E-3</v>
      </c>
      <c r="F281" s="8">
        <v>-2.8600000000000001E-3</v>
      </c>
      <c r="G281" s="8">
        <v>-5.7499999999999999E-4</v>
      </c>
      <c r="H281" s="8">
        <v>3.8999999999999999E-4</v>
      </c>
      <c r="I281" s="8">
        <v>-2.5900000000000001E-4</v>
      </c>
      <c r="J281" s="8">
        <v>1.08E-3</v>
      </c>
      <c r="K281" s="8">
        <v>6.4400000000000004E-3</v>
      </c>
      <c r="L281" s="8">
        <v>5.3600000000000002E-3</v>
      </c>
      <c r="M281" s="8"/>
      <c r="N281" s="8"/>
      <c r="O281" s="8"/>
      <c r="P281" s="8"/>
      <c r="Q281" s="8"/>
      <c r="R281" s="8">
        <v>8.4399999999999996E-3</v>
      </c>
      <c r="S281" s="8">
        <v>2.2699999999999999E-3</v>
      </c>
      <c r="T281" s="8">
        <v>-9.7799999999999992E-4</v>
      </c>
      <c r="U281" s="8">
        <v>-2.3900000000000002E-3</v>
      </c>
      <c r="V281" s="8">
        <v>-3.2399999999999998E-3</v>
      </c>
      <c r="W281" s="8">
        <v>-3.9500000000000004E-3</v>
      </c>
      <c r="X281" s="8">
        <v>3.4743429732446901E-2</v>
      </c>
      <c r="Y281" s="8">
        <v>6.0957497082023797E-3</v>
      </c>
      <c r="Z281" s="8">
        <v>2.2573878613348301E-2</v>
      </c>
      <c r="AA281" s="8">
        <v>9.2292402386987896E-3</v>
      </c>
      <c r="AB281" s="8">
        <v>1.5297027394738599E-3</v>
      </c>
      <c r="AC281" s="8">
        <v>3.57150338547286E-3</v>
      </c>
    </row>
    <row r="282" spans="1:29" x14ac:dyDescent="0.55000000000000004">
      <c r="A282">
        <v>465</v>
      </c>
      <c r="B282" s="8">
        <v>6.1699999999999998E-2</v>
      </c>
      <c r="C282" s="8">
        <v>-4.0800000000000003E-3</v>
      </c>
      <c r="D282" s="8">
        <v>-3.0899999999999999E-3</v>
      </c>
      <c r="E282" s="8">
        <v>-2.3700000000000001E-3</v>
      </c>
      <c r="F282" s="8">
        <v>-2.4399999999999999E-3</v>
      </c>
      <c r="G282" s="8">
        <v>-5.0399999999999999E-5</v>
      </c>
      <c r="H282" s="8">
        <v>1.0499999999999999E-3</v>
      </c>
      <c r="I282" s="8">
        <v>4.6500000000000003E-4</v>
      </c>
      <c r="J282" s="8">
        <v>2.32E-3</v>
      </c>
      <c r="K282" s="8">
        <v>8.3099999999999997E-3</v>
      </c>
      <c r="L282" s="8">
        <v>8.3000000000000001E-3</v>
      </c>
      <c r="M282" s="8"/>
      <c r="N282" s="8"/>
      <c r="O282" s="8"/>
      <c r="P282" s="8"/>
      <c r="Q282" s="8"/>
      <c r="R282" s="8">
        <v>1.0200000000000001E-2</v>
      </c>
      <c r="S282" s="8">
        <v>3.2100000000000002E-3</v>
      </c>
      <c r="T282" s="8">
        <v>-5.7399999999999997E-4</v>
      </c>
      <c r="U282" s="8">
        <v>-2.3999999999999998E-3</v>
      </c>
      <c r="V282" s="8">
        <v>-3.16E-3</v>
      </c>
      <c r="W282" s="8">
        <v>-3.7699999999999999E-3</v>
      </c>
      <c r="X282" s="8">
        <v>3.4399968425695399E-2</v>
      </c>
      <c r="Y282" s="8">
        <v>5.9383350725075402E-3</v>
      </c>
      <c r="Z282" s="8">
        <v>2.2366227185651299E-2</v>
      </c>
      <c r="AA282" s="8">
        <v>9.56392979174534E-3</v>
      </c>
      <c r="AB282" s="8">
        <v>2.4308542809028701E-3</v>
      </c>
      <c r="AC282" s="8">
        <v>5.2960603287234599E-3</v>
      </c>
    </row>
    <row r="283" spans="1:29" x14ac:dyDescent="0.55000000000000004">
      <c r="A283">
        <v>466</v>
      </c>
      <c r="B283" s="8">
        <v>6.2399999999999997E-2</v>
      </c>
      <c r="C283" s="8">
        <v>-4.3299999999999996E-3</v>
      </c>
      <c r="D283" s="8">
        <v>-3.29E-3</v>
      </c>
      <c r="E283" s="8">
        <v>-2.5100000000000001E-3</v>
      </c>
      <c r="F283" s="8">
        <v>-2.2699999999999999E-3</v>
      </c>
      <c r="G283" s="8">
        <v>2.4000000000000001E-4</v>
      </c>
      <c r="H283" s="8">
        <v>1.4E-3</v>
      </c>
      <c r="I283" s="8">
        <v>8.5800000000000004E-4</v>
      </c>
      <c r="J283" s="8">
        <v>2.9299999999999999E-3</v>
      </c>
      <c r="K283" s="8">
        <v>9.5600000000000008E-3</v>
      </c>
      <c r="L283" s="8">
        <v>9.9600000000000001E-3</v>
      </c>
      <c r="M283" s="8"/>
      <c r="N283" s="8"/>
      <c r="O283" s="8"/>
      <c r="P283" s="8"/>
      <c r="Q283" s="8"/>
      <c r="R283">
        <v>1.1376951999999999E-2</v>
      </c>
      <c r="S283" s="8">
        <v>3.4499999999999999E-3</v>
      </c>
      <c r="T283" s="8">
        <v>-5.9599999999999996E-4</v>
      </c>
      <c r="U283" s="8">
        <v>-2.3800000000000002E-3</v>
      </c>
      <c r="V283" s="8">
        <v>-3.3600000000000001E-3</v>
      </c>
      <c r="W283" s="8">
        <v>-4.0800000000000003E-3</v>
      </c>
      <c r="X283" s="8">
        <v>3.3608467276383801E-2</v>
      </c>
      <c r="Y283" s="8">
        <v>5.4729395187485298E-3</v>
      </c>
      <c r="Z283" s="8">
        <v>2.1971103658842601E-2</v>
      </c>
      <c r="AA283" s="8">
        <v>9.3921891476244097E-3</v>
      </c>
      <c r="AB283" s="8">
        <v>2.6756245340931002E-3</v>
      </c>
      <c r="AC283" s="8">
        <v>6.2679955162487696E-3</v>
      </c>
    </row>
    <row r="284" spans="1:29" x14ac:dyDescent="0.55000000000000004">
      <c r="A284">
        <v>467</v>
      </c>
      <c r="B284" s="8">
        <v>6.25E-2</v>
      </c>
      <c r="C284" s="8">
        <v>-3.8800000000000002E-3</v>
      </c>
      <c r="D284" s="8">
        <v>-2.82E-3</v>
      </c>
      <c r="E284" s="8">
        <v>-2.16E-3</v>
      </c>
      <c r="F284" s="8">
        <v>-1.7700000000000001E-3</v>
      </c>
      <c r="G284" s="8">
        <v>8.2299999999999995E-4</v>
      </c>
      <c r="H284" s="8">
        <v>2.0899999999999998E-3</v>
      </c>
      <c r="I284" s="8">
        <v>1.74E-3</v>
      </c>
      <c r="J284" s="8">
        <v>3.6900000000000001E-3</v>
      </c>
      <c r="K284" s="8">
        <v>1.0699999999999999E-2</v>
      </c>
      <c r="L284" s="8">
        <v>1.1900000000000001E-2</v>
      </c>
      <c r="M284" s="8"/>
      <c r="N284" s="8"/>
      <c r="O284" s="8"/>
      <c r="P284" s="8"/>
      <c r="Q284" s="8"/>
      <c r="R284" s="8">
        <v>1.2999999999999999E-2</v>
      </c>
      <c r="S284">
        <v>4.2628960000000004E-3</v>
      </c>
      <c r="T284" s="8">
        <v>-5.9599999999999999E-5</v>
      </c>
      <c r="U284" s="8">
        <v>-2E-3</v>
      </c>
      <c r="V284" s="8">
        <v>-3.0500000000000002E-3</v>
      </c>
      <c r="W284" s="8">
        <v>-3.8E-3</v>
      </c>
      <c r="X284" s="8">
        <v>3.3254669000294702E-2</v>
      </c>
      <c r="Y284" s="8">
        <v>5.9143620472189799E-3</v>
      </c>
      <c r="Z284" s="8">
        <v>2.2156322295815701E-2</v>
      </c>
      <c r="AA284" s="8">
        <v>9.6373788190257399E-3</v>
      </c>
      <c r="AB284" s="8">
        <v>3.3603399651123398E-3</v>
      </c>
      <c r="AC284" s="8">
        <v>7.51911522446733E-3</v>
      </c>
    </row>
    <row r="285" spans="1:29" x14ac:dyDescent="0.55000000000000004">
      <c r="A285">
        <v>468</v>
      </c>
      <c r="B285" s="8">
        <v>6.2700000000000006E-2</v>
      </c>
      <c r="C285" s="8">
        <v>-3.79E-3</v>
      </c>
      <c r="D285" s="8">
        <v>-2.7599999999999999E-3</v>
      </c>
      <c r="E285" s="8">
        <v>-1.9599999999999999E-3</v>
      </c>
      <c r="F285" s="8">
        <v>-1.4400000000000001E-3</v>
      </c>
      <c r="G285" s="8">
        <v>1.2800000000000001E-3</v>
      </c>
      <c r="H285" s="8">
        <v>2.66E-3</v>
      </c>
      <c r="I285" s="8">
        <v>2.5300000000000001E-3</v>
      </c>
      <c r="J285" s="8">
        <v>4.7800000000000004E-3</v>
      </c>
      <c r="K285" s="8">
        <v>1.21E-2</v>
      </c>
      <c r="L285" s="8">
        <v>1.4E-2</v>
      </c>
      <c r="M285" s="8"/>
      <c r="N285" s="8"/>
      <c r="O285" s="8"/>
      <c r="P285" s="8"/>
      <c r="Q285" s="8"/>
      <c r="R285" s="8">
        <v>1.44E-2</v>
      </c>
      <c r="S285" s="8">
        <v>5.0499999999999998E-3</v>
      </c>
      <c r="T285" s="8">
        <v>3.79E-4</v>
      </c>
      <c r="U285" s="8">
        <v>-1.89E-3</v>
      </c>
      <c r="V285" s="8">
        <v>-2.8E-3</v>
      </c>
      <c r="W285" s="8">
        <v>-3.7499999999999999E-3</v>
      </c>
      <c r="X285" s="8">
        <v>3.2881293454201301E-2</v>
      </c>
      <c r="Y285" s="8">
        <v>5.9344159853783303E-3</v>
      </c>
      <c r="Z285" s="8">
        <v>2.2033099760795601E-2</v>
      </c>
      <c r="AA285" s="8">
        <v>9.9755739642535205E-3</v>
      </c>
      <c r="AB285" s="8">
        <v>4.0297376969407302E-3</v>
      </c>
      <c r="AC285" s="8">
        <v>8.7964771982876298E-3</v>
      </c>
    </row>
    <row r="286" spans="1:29" x14ac:dyDescent="0.55000000000000004">
      <c r="A286">
        <v>469</v>
      </c>
      <c r="B286" s="8">
        <v>6.3100000000000003E-2</v>
      </c>
      <c r="C286">
        <v>-3.768268E-3</v>
      </c>
      <c r="D286" s="8">
        <v>-2.5999999999999999E-3</v>
      </c>
      <c r="E286" s="8">
        <v>-1.5900000000000001E-3</v>
      </c>
      <c r="F286" s="8">
        <v>-1.0300000000000001E-3</v>
      </c>
      <c r="G286" s="8">
        <v>1.82E-3</v>
      </c>
      <c r="H286" s="8">
        <v>3.2799999999999999E-3</v>
      </c>
      <c r="I286" s="8">
        <v>3.1900000000000001E-3</v>
      </c>
      <c r="J286" s="8">
        <v>5.8599999999999998E-3</v>
      </c>
      <c r="K286" s="8">
        <v>1.37E-2</v>
      </c>
      <c r="L286" s="8">
        <v>1.6500000000000001E-2</v>
      </c>
      <c r="M286" s="8"/>
      <c r="N286" s="8"/>
      <c r="O286" s="8"/>
      <c r="P286" s="8"/>
      <c r="Q286" s="8"/>
      <c r="R286" s="8">
        <v>1.6E-2</v>
      </c>
      <c r="S286" s="8">
        <v>5.9199999999999999E-3</v>
      </c>
      <c r="T286" s="8">
        <v>7.6099999999999996E-4</v>
      </c>
      <c r="U286" s="8">
        <v>-1.5399999999999999E-3</v>
      </c>
      <c r="V286" s="8">
        <v>-2.7699999999999999E-3</v>
      </c>
      <c r="W286" s="8">
        <v>-3.7100000000000002E-3</v>
      </c>
      <c r="X286" s="8">
        <v>3.2703775777623498E-2</v>
      </c>
      <c r="Y286" s="8">
        <v>5.7302101139363199E-3</v>
      </c>
      <c r="Z286" s="8">
        <v>2.1693113071801499E-2</v>
      </c>
      <c r="AA286" s="8">
        <v>1.0107329157073601E-2</v>
      </c>
      <c r="AB286" s="8">
        <v>4.7255610261196504E-3</v>
      </c>
      <c r="AC286" s="8">
        <v>1.06309904036982E-2</v>
      </c>
    </row>
    <row r="287" spans="1:29" x14ac:dyDescent="0.55000000000000004">
      <c r="A287">
        <v>470</v>
      </c>
      <c r="B287" s="8">
        <v>6.3299999999999995E-2</v>
      </c>
      <c r="C287" s="8">
        <v>-3.46E-3</v>
      </c>
      <c r="D287" s="8">
        <v>-2.2200000000000002E-3</v>
      </c>
      <c r="E287" s="8">
        <v>-9.6100000000000005E-4</v>
      </c>
      <c r="F287" s="8">
        <v>-4.6000000000000001E-4</v>
      </c>
      <c r="G287" s="8">
        <v>2.7100000000000002E-3</v>
      </c>
      <c r="H287" s="8">
        <v>4.3499999999999997E-3</v>
      </c>
      <c r="I287" s="8">
        <v>4.4099999999999999E-3</v>
      </c>
      <c r="J287" s="8">
        <v>7.43E-3</v>
      </c>
      <c r="K287" s="8">
        <v>1.5900000000000001E-2</v>
      </c>
      <c r="L287" s="8">
        <v>0.02</v>
      </c>
      <c r="M287" s="8"/>
      <c r="N287" s="8"/>
      <c r="O287" s="8"/>
      <c r="P287" s="8"/>
      <c r="Q287" s="8"/>
      <c r="R287" s="8">
        <v>1.84E-2</v>
      </c>
      <c r="S287" s="8">
        <v>7.2100000000000003E-3</v>
      </c>
      <c r="T287" s="8">
        <v>1.3600000000000001E-3</v>
      </c>
      <c r="U287" s="8">
        <v>-1.2099999999999999E-3</v>
      </c>
      <c r="V287" s="8">
        <v>-2.3999999999999998E-3</v>
      </c>
      <c r="W287" s="8">
        <v>-3.6099999999999999E-3</v>
      </c>
      <c r="X287" s="8">
        <v>3.25115188040975E-2</v>
      </c>
      <c r="Y287" s="8">
        <v>5.6857305323006098E-3</v>
      </c>
      <c r="Z287" s="8">
        <v>2.1688698871521798E-2</v>
      </c>
      <c r="AA287" s="8">
        <v>1.05741525466883E-2</v>
      </c>
      <c r="AB287" s="8">
        <v>5.7663380608181597E-3</v>
      </c>
      <c r="AC287" s="8">
        <v>1.27033852133844E-2</v>
      </c>
    </row>
    <row r="288" spans="1:29" x14ac:dyDescent="0.55000000000000004">
      <c r="A288">
        <v>471</v>
      </c>
      <c r="B288">
        <v>6.3578498999999997E-2</v>
      </c>
      <c r="C288" s="8">
        <v>-3.5300000000000002E-3</v>
      </c>
      <c r="D288" s="8">
        <v>-2.0799999999999998E-3</v>
      </c>
      <c r="E288" s="8">
        <v>-5.7600000000000001E-4</v>
      </c>
      <c r="F288" s="8">
        <v>1.65E-4</v>
      </c>
      <c r="G288" s="8">
        <v>3.49E-3</v>
      </c>
      <c r="H288" s="8">
        <v>5.3E-3</v>
      </c>
      <c r="I288" s="8">
        <v>5.6499999999999996E-3</v>
      </c>
      <c r="J288" s="8">
        <v>9.1000000000000004E-3</v>
      </c>
      <c r="K288" s="8">
        <v>1.84E-2</v>
      </c>
      <c r="L288" s="8">
        <v>2.35E-2</v>
      </c>
      <c r="M288" s="8"/>
      <c r="N288" s="8"/>
      <c r="O288" s="8"/>
      <c r="P288" s="8"/>
      <c r="Q288" s="8"/>
      <c r="R288" s="8">
        <v>2.1100000000000001E-2</v>
      </c>
      <c r="S288" s="8">
        <v>8.4399999999999996E-3</v>
      </c>
      <c r="T288" s="8">
        <v>1.9599999999999999E-3</v>
      </c>
      <c r="U288" s="8">
        <v>-8.3100000000000003E-4</v>
      </c>
      <c r="V288" s="8">
        <v>-2.2300000000000002E-3</v>
      </c>
      <c r="W288" s="8">
        <v>-3.48E-3</v>
      </c>
      <c r="X288" s="8">
        <v>3.1845759562252801E-2</v>
      </c>
      <c r="Y288" s="8">
        <v>5.6785128965853304E-3</v>
      </c>
      <c r="Z288" s="8">
        <v>2.1472142571959799E-2</v>
      </c>
      <c r="AA288" s="8">
        <v>1.0954580981904201E-2</v>
      </c>
      <c r="AB288" s="8">
        <v>6.8249760244483097E-3</v>
      </c>
      <c r="AC288" s="8">
        <v>1.5087744771819501E-2</v>
      </c>
    </row>
    <row r="289" spans="1:29" x14ac:dyDescent="0.55000000000000004">
      <c r="A289">
        <v>472</v>
      </c>
      <c r="B289" s="8">
        <v>6.3700000000000007E-2</v>
      </c>
      <c r="C289" s="8">
        <v>-3.4399999999999999E-3</v>
      </c>
      <c r="D289" s="8">
        <v>-1.83E-3</v>
      </c>
      <c r="E289" s="8">
        <v>-1.2899999999999999E-4</v>
      </c>
      <c r="F289" s="8">
        <v>8.9099999999999997E-4</v>
      </c>
      <c r="G289" s="8">
        <v>4.28E-3</v>
      </c>
      <c r="H289" s="8">
        <v>6.45E-3</v>
      </c>
      <c r="I289" s="8">
        <v>7.1199999999999996E-3</v>
      </c>
      <c r="J289">
        <v>1.0877594000000001E-2</v>
      </c>
      <c r="K289" s="8">
        <v>2.0899999999999998E-2</v>
      </c>
      <c r="L289" s="8">
        <v>2.7300000000000001E-2</v>
      </c>
      <c r="M289" s="8"/>
      <c r="N289" s="8"/>
      <c r="O289" s="8"/>
      <c r="P289" s="8"/>
      <c r="Q289" s="8"/>
      <c r="R289" s="8">
        <v>2.3900000000000001E-2</v>
      </c>
      <c r="S289" s="8">
        <v>9.9900000000000006E-3</v>
      </c>
      <c r="T289" s="8">
        <v>2.8E-3</v>
      </c>
      <c r="U289" s="8">
        <v>-2.7099999999999997E-4</v>
      </c>
      <c r="V289" s="8">
        <v>-1.99E-3</v>
      </c>
      <c r="W289" s="8">
        <v>-3.3500000000000001E-3</v>
      </c>
      <c r="X289" s="8">
        <v>3.1598406531425802E-2</v>
      </c>
      <c r="Y289" s="8">
        <v>5.6755849412050896E-3</v>
      </c>
      <c r="Z289" s="8">
        <v>2.16092624354681E-2</v>
      </c>
      <c r="AA289" s="8">
        <v>1.1371134254596601E-2</v>
      </c>
      <c r="AB289" s="8">
        <v>8.1017362422237393E-3</v>
      </c>
      <c r="AC289">
        <v>1.7529155274071E-2</v>
      </c>
    </row>
    <row r="290" spans="1:29" x14ac:dyDescent="0.55000000000000004">
      <c r="A290">
        <v>473</v>
      </c>
      <c r="B290">
        <v>6.3952808999999999E-2</v>
      </c>
      <c r="C290" s="8">
        <v>-3.3500000000000001E-3</v>
      </c>
      <c r="D290" s="8">
        <v>-1.5299999999999999E-3</v>
      </c>
      <c r="E290" s="8">
        <v>2.7099999999999997E-4</v>
      </c>
      <c r="F290" s="8">
        <v>1.6299999999999999E-3</v>
      </c>
      <c r="G290" s="8">
        <v>5.3200000000000001E-3</v>
      </c>
      <c r="H290" s="8">
        <v>7.77E-3</v>
      </c>
      <c r="I290" s="8">
        <v>8.4799999999999997E-3</v>
      </c>
      <c r="J290">
        <v>1.2483393000000001E-2</v>
      </c>
      <c r="K290" s="8">
        <v>2.35E-2</v>
      </c>
      <c r="L290" s="8">
        <v>3.1399999999999997E-2</v>
      </c>
      <c r="M290" s="8"/>
      <c r="N290" s="8"/>
      <c r="O290" s="8"/>
      <c r="P290" s="8"/>
      <c r="Q290" s="8"/>
      <c r="R290" s="8">
        <v>2.6800000000000001E-2</v>
      </c>
      <c r="S290" s="8">
        <v>1.14E-2</v>
      </c>
      <c r="T290" s="8">
        <v>3.5699999999999998E-3</v>
      </c>
      <c r="U290" s="8">
        <v>1.1E-4</v>
      </c>
      <c r="V290" s="8">
        <v>-1.7700000000000001E-3</v>
      </c>
      <c r="W290" s="8">
        <v>-3.2399999999999998E-3</v>
      </c>
      <c r="X290" s="8">
        <v>3.10895052434569E-2</v>
      </c>
      <c r="Y290" s="8">
        <v>5.6324648680215698E-3</v>
      </c>
      <c r="Z290" s="8">
        <v>2.1356074280011499E-2</v>
      </c>
      <c r="AA290" s="8">
        <v>1.18487256662516E-2</v>
      </c>
      <c r="AB290" s="8">
        <v>9.2878172718738501E-3</v>
      </c>
      <c r="AC290">
        <v>2.0156637771005001E-2</v>
      </c>
    </row>
    <row r="291" spans="1:29" x14ac:dyDescent="0.55000000000000004">
      <c r="A291">
        <v>474</v>
      </c>
      <c r="B291" s="8">
        <v>6.4000000000000001E-2</v>
      </c>
      <c r="C291" s="8">
        <v>-3.2000000000000002E-3</v>
      </c>
      <c r="D291" s="8">
        <v>-1.14E-3</v>
      </c>
      <c r="E291" s="8">
        <v>8.5499999999999997E-4</v>
      </c>
      <c r="F291" s="8">
        <v>2.5500000000000002E-3</v>
      </c>
      <c r="G291" s="8">
        <v>6.4700000000000001E-3</v>
      </c>
      <c r="H291" s="8">
        <v>8.8900000000000003E-3</v>
      </c>
      <c r="I291" s="8">
        <v>1.01E-2</v>
      </c>
      <c r="J291" s="8">
        <v>1.4500000000000001E-2</v>
      </c>
      <c r="K291" s="8">
        <v>2.6499999999999999E-2</v>
      </c>
      <c r="L291" s="8">
        <v>3.5900000000000001E-2</v>
      </c>
      <c r="M291" s="8"/>
      <c r="N291" s="8"/>
      <c r="O291" s="8"/>
      <c r="P291" s="8"/>
      <c r="Q291" s="8"/>
      <c r="R291" s="8">
        <v>3.0099999999999998E-2</v>
      </c>
      <c r="S291" s="8">
        <v>1.2999999999999999E-2</v>
      </c>
      <c r="T291" s="8">
        <v>4.5500000000000002E-3</v>
      </c>
      <c r="U291" s="8">
        <v>5.5900000000000004E-4</v>
      </c>
      <c r="V291" s="8">
        <v>-1.5100000000000001E-3</v>
      </c>
      <c r="W291" s="8">
        <v>-2.97E-3</v>
      </c>
      <c r="X291" s="8">
        <v>3.0770157560591298E-2</v>
      </c>
      <c r="Y291" s="8">
        <v>5.6995330707268503E-3</v>
      </c>
      <c r="Z291" s="8">
        <v>2.1352613722375499E-2</v>
      </c>
      <c r="AA291" s="8">
        <v>1.2435248445482499E-2</v>
      </c>
      <c r="AB291" s="8">
        <v>1.06446517565696E-2</v>
      </c>
      <c r="AC291" s="8">
        <v>2.2918677416714599E-2</v>
      </c>
    </row>
    <row r="292" spans="1:29" x14ac:dyDescent="0.55000000000000004">
      <c r="A292">
        <v>475</v>
      </c>
      <c r="B292" s="8">
        <v>6.4199999999999993E-2</v>
      </c>
      <c r="C292" s="8">
        <v>-3.15E-3</v>
      </c>
      <c r="D292">
        <v>-9.6826900000000001E-4</v>
      </c>
      <c r="E292" s="8">
        <v>1.3600000000000001E-3</v>
      </c>
      <c r="F292" s="8">
        <v>3.3300000000000001E-3</v>
      </c>
      <c r="G292" s="8">
        <v>7.3200000000000001E-3</v>
      </c>
      <c r="H292" s="8">
        <v>0.01</v>
      </c>
      <c r="I292" s="8">
        <v>1.17E-2</v>
      </c>
      <c r="J292" s="8">
        <v>1.6400000000000001E-2</v>
      </c>
      <c r="K292" s="8">
        <v>2.9499999999999998E-2</v>
      </c>
      <c r="L292" s="8">
        <v>4.0500000000000001E-2</v>
      </c>
      <c r="M292" s="8"/>
      <c r="N292" s="8"/>
      <c r="O292" s="8"/>
      <c r="P292" s="8"/>
      <c r="Q292" s="8"/>
      <c r="R292" s="8">
        <v>3.32E-2</v>
      </c>
      <c r="S292" s="8">
        <v>1.46E-2</v>
      </c>
      <c r="T292" s="8">
        <v>5.1999999999999998E-3</v>
      </c>
      <c r="U292" s="8">
        <v>1E-3</v>
      </c>
      <c r="V292" s="8">
        <v>-1.3500000000000001E-3</v>
      </c>
      <c r="W292" s="8">
        <v>-2.8400000000000001E-3</v>
      </c>
      <c r="X292" s="8">
        <v>3.0390696751787301E-2</v>
      </c>
      <c r="Y292" s="8">
        <v>5.5140282028928699E-3</v>
      </c>
      <c r="Z292" s="8">
        <v>2.15033360374835E-2</v>
      </c>
      <c r="AA292" s="8">
        <v>1.28740763477759E-2</v>
      </c>
      <c r="AB292" s="8">
        <v>1.1981556798937899E-2</v>
      </c>
      <c r="AC292" s="8">
        <v>2.5761586800314901E-2</v>
      </c>
    </row>
    <row r="293" spans="1:29" x14ac:dyDescent="0.55000000000000004">
      <c r="A293">
        <v>476</v>
      </c>
      <c r="B293" s="8">
        <v>6.4299999999999996E-2</v>
      </c>
      <c r="C293" s="8">
        <v>-2.97E-3</v>
      </c>
      <c r="D293" s="8">
        <v>-6.8000000000000005E-4</v>
      </c>
      <c r="E293" s="8">
        <v>1.99E-3</v>
      </c>
      <c r="F293" s="8">
        <v>4.2100000000000002E-3</v>
      </c>
      <c r="G293" s="8">
        <v>8.4799999999999997E-3</v>
      </c>
      <c r="H293" s="8">
        <v>1.15E-2</v>
      </c>
      <c r="I293" s="8">
        <v>1.32E-2</v>
      </c>
      <c r="J293">
        <v>1.8846819000000001E-2</v>
      </c>
      <c r="K293" s="8">
        <v>3.2899999999999999E-2</v>
      </c>
      <c r="L293" s="8">
        <v>4.5499999999999999E-2</v>
      </c>
      <c r="M293" s="8"/>
      <c r="N293" s="8"/>
      <c r="O293" s="8"/>
      <c r="P293" s="8"/>
      <c r="Q293" s="8"/>
      <c r="R293" s="8">
        <v>3.6499999999999998E-2</v>
      </c>
      <c r="S293" s="8">
        <v>1.6400000000000001E-2</v>
      </c>
      <c r="T293" s="8">
        <v>6.0899999999999999E-3</v>
      </c>
      <c r="U293" s="8">
        <v>1.4400000000000001E-3</v>
      </c>
      <c r="V293" s="8">
        <v>-9.0700000000000004E-4</v>
      </c>
      <c r="W293" s="8">
        <v>-2.66E-3</v>
      </c>
      <c r="X293" s="8">
        <v>3.01197164065902E-2</v>
      </c>
      <c r="Y293" s="8">
        <v>5.6295103362112697E-3</v>
      </c>
      <c r="Z293" s="8">
        <v>2.1577506297700898E-2</v>
      </c>
      <c r="AA293" s="8">
        <v>1.34808527137593E-2</v>
      </c>
      <c r="AB293" s="8">
        <v>1.3446316431865699E-2</v>
      </c>
      <c r="AC293" s="8">
        <v>2.89591225098812E-2</v>
      </c>
    </row>
    <row r="294" spans="1:29" x14ac:dyDescent="0.55000000000000004">
      <c r="A294">
        <v>477</v>
      </c>
      <c r="B294" s="8">
        <v>6.4199999999999993E-2</v>
      </c>
      <c r="C294" s="8">
        <v>-2.7699999999999999E-3</v>
      </c>
      <c r="D294" s="8">
        <v>-2.0100000000000001E-4</v>
      </c>
      <c r="E294" s="8">
        <v>2.5799999999999998E-3</v>
      </c>
      <c r="F294" s="8">
        <v>5.1500000000000001E-3</v>
      </c>
      <c r="G294" s="8">
        <v>9.8099999999999993E-3</v>
      </c>
      <c r="H294" s="8">
        <v>1.3100000000000001E-2</v>
      </c>
      <c r="I294" s="8">
        <v>1.5100000000000001E-2</v>
      </c>
      <c r="J294" s="8">
        <v>2.12E-2</v>
      </c>
      <c r="K294" s="8">
        <v>3.6400000000000002E-2</v>
      </c>
      <c r="L294" s="8">
        <v>5.0799999999999998E-2</v>
      </c>
      <c r="M294" s="8"/>
      <c r="N294" s="8"/>
      <c r="O294" s="8"/>
      <c r="P294" s="8"/>
      <c r="Q294" s="8"/>
      <c r="R294">
        <v>4.0322035999999999E-2</v>
      </c>
      <c r="S294" s="8">
        <v>1.83E-2</v>
      </c>
      <c r="T294" s="8">
        <v>7.0600000000000003E-3</v>
      </c>
      <c r="U294" s="8">
        <v>1.99E-3</v>
      </c>
      <c r="V294" s="8">
        <v>-5.1400000000000003E-4</v>
      </c>
      <c r="W294" s="8">
        <v>-2.3500000000000001E-3</v>
      </c>
      <c r="X294">
        <v>2.9836148367437001E-2</v>
      </c>
      <c r="Y294" s="8">
        <v>5.8702014306713703E-3</v>
      </c>
      <c r="Z294" s="8">
        <v>2.1568693897460901E-2</v>
      </c>
      <c r="AA294" s="8">
        <v>1.4028315791180501E-2</v>
      </c>
      <c r="AB294" s="8">
        <v>1.50332624482074E-2</v>
      </c>
      <c r="AC294" s="8">
        <v>3.2362949399086897E-2</v>
      </c>
    </row>
    <row r="295" spans="1:29" x14ac:dyDescent="0.55000000000000004">
      <c r="A295">
        <v>478</v>
      </c>
      <c r="B295" s="8">
        <v>6.4299999999999996E-2</v>
      </c>
      <c r="C295" s="8">
        <v>-2.8600000000000001E-3</v>
      </c>
      <c r="D295" s="8">
        <v>2.32E-4</v>
      </c>
      <c r="E295" s="8">
        <v>3.31E-3</v>
      </c>
      <c r="F295" s="8">
        <v>5.9800000000000001E-3</v>
      </c>
      <c r="G295" s="8">
        <v>1.0999999999999999E-2</v>
      </c>
      <c r="H295" s="8">
        <v>1.46E-2</v>
      </c>
      <c r="I295" s="8">
        <v>1.7000000000000001E-2</v>
      </c>
      <c r="J295" s="8">
        <v>2.35E-2</v>
      </c>
      <c r="K295" s="8">
        <v>3.9899999999999998E-2</v>
      </c>
      <c r="L295" s="8">
        <v>5.62E-2</v>
      </c>
      <c r="M295" s="8"/>
      <c r="N295" s="8"/>
      <c r="O295" s="8"/>
      <c r="P295" s="8"/>
      <c r="Q295" s="8"/>
      <c r="R295" s="8">
        <v>4.3900000000000002E-2</v>
      </c>
      <c r="S295" s="8">
        <v>2.0199999999999999E-2</v>
      </c>
      <c r="T295" s="8">
        <v>8.0499999999999999E-3</v>
      </c>
      <c r="U295" s="8">
        <v>2.4499999999999999E-3</v>
      </c>
      <c r="V295" s="8">
        <v>-2.8499999999999999E-4</v>
      </c>
      <c r="W295" s="8">
        <v>-2.15E-3</v>
      </c>
      <c r="X295" s="8">
        <v>2.9617205888500499E-2</v>
      </c>
      <c r="Y295" s="8">
        <v>5.7700288033037802E-3</v>
      </c>
      <c r="Z295" s="8">
        <v>2.1576087772642399E-2</v>
      </c>
      <c r="AA295">
        <v>1.4554000485678001E-2</v>
      </c>
      <c r="AB295" s="8">
        <v>1.6580933022708199E-2</v>
      </c>
      <c r="AC295" s="8">
        <v>3.5578461395134701E-2</v>
      </c>
    </row>
    <row r="296" spans="1:29" x14ac:dyDescent="0.55000000000000004">
      <c r="A296">
        <v>479</v>
      </c>
      <c r="B296" s="8">
        <v>6.4500000000000002E-2</v>
      </c>
      <c r="C296" s="8">
        <v>-2.8999999999999998E-3</v>
      </c>
      <c r="D296" s="8">
        <v>4.3100000000000001E-4</v>
      </c>
      <c r="E296" s="8">
        <v>3.82E-3</v>
      </c>
      <c r="F296" s="8">
        <v>6.79E-3</v>
      </c>
      <c r="G296">
        <v>1.2064062E-2</v>
      </c>
      <c r="H296" s="8">
        <v>1.61E-2</v>
      </c>
      <c r="I296" s="8">
        <v>1.8800000000000001E-2</v>
      </c>
      <c r="J296" s="8">
        <v>2.5999999999999999E-2</v>
      </c>
      <c r="K296" s="8">
        <v>4.3400000000000001E-2</v>
      </c>
      <c r="L296" s="8">
        <v>6.1699999999999998E-2</v>
      </c>
      <c r="M296" s="8"/>
      <c r="N296" s="8"/>
      <c r="O296" s="8"/>
      <c r="P296" s="8"/>
      <c r="Q296" s="8"/>
      <c r="R296" s="8">
        <v>4.7899999999999998E-2</v>
      </c>
      <c r="S296" s="8">
        <v>2.1999999999999999E-2</v>
      </c>
      <c r="T296" s="8">
        <v>8.9599999999999992E-3</v>
      </c>
      <c r="U296" s="8">
        <v>2.81E-3</v>
      </c>
      <c r="V296" s="8">
        <v>-1.47E-4</v>
      </c>
      <c r="W296" s="8">
        <v>-2.14E-3</v>
      </c>
      <c r="X296" s="8">
        <v>2.9111879302380399E-2</v>
      </c>
      <c r="Y296" s="8">
        <v>5.5814636241271502E-3</v>
      </c>
      <c r="Z296">
        <v>2.1431864495773001E-2</v>
      </c>
      <c r="AA296" s="8">
        <v>1.50943001945004E-2</v>
      </c>
      <c r="AB296" s="8">
        <v>1.8221148989280501E-2</v>
      </c>
      <c r="AC296" s="8">
        <v>3.9108834760010702E-2</v>
      </c>
    </row>
    <row r="297" spans="1:29" x14ac:dyDescent="0.55000000000000004">
      <c r="A297">
        <v>480</v>
      </c>
      <c r="B297">
        <v>6.4288120000000004E-2</v>
      </c>
      <c r="C297" s="8">
        <v>-2.5600000000000002E-3</v>
      </c>
      <c r="D297" s="8">
        <v>8.3600000000000005E-4</v>
      </c>
      <c r="E297" s="8">
        <v>4.7000000000000002E-3</v>
      </c>
      <c r="F297" s="8">
        <v>8.0099999999999998E-3</v>
      </c>
      <c r="G297" s="8">
        <v>1.3599999999999999E-2</v>
      </c>
      <c r="H297" s="8">
        <v>1.78E-2</v>
      </c>
      <c r="I297" s="8">
        <v>2.0799999999999999E-2</v>
      </c>
      <c r="J297" s="8">
        <v>2.8799999999999999E-2</v>
      </c>
      <c r="K297" s="8">
        <v>4.7600000000000003E-2</v>
      </c>
      <c r="L297" s="8">
        <v>6.7900000000000002E-2</v>
      </c>
      <c r="M297" s="8"/>
      <c r="N297" s="8"/>
      <c r="O297" s="8"/>
      <c r="P297" s="8"/>
      <c r="Q297" s="8"/>
      <c r="R297" s="8">
        <v>5.2400000000000002E-2</v>
      </c>
      <c r="S297" s="8">
        <v>2.41E-2</v>
      </c>
      <c r="T297" s="8">
        <v>1.0200000000000001E-2</v>
      </c>
      <c r="U297" s="8">
        <v>3.6700000000000001E-3</v>
      </c>
      <c r="V297" s="8">
        <v>2.9799999999999998E-4</v>
      </c>
      <c r="W297" s="8">
        <v>-1.83E-3</v>
      </c>
      <c r="X297" s="8">
        <v>2.8938178945446601E-2</v>
      </c>
      <c r="Y297" s="8">
        <v>5.7936193309901102E-3</v>
      </c>
      <c r="Z297" s="8">
        <v>2.1515637251174901E-2</v>
      </c>
      <c r="AA297" s="8">
        <v>1.5946473372421301E-2</v>
      </c>
      <c r="AB297" s="8">
        <v>2.0100922551026901E-2</v>
      </c>
      <c r="AC297" s="8">
        <v>4.3184319460871701E-2</v>
      </c>
    </row>
    <row r="298" spans="1:29" x14ac:dyDescent="0.55000000000000004">
      <c r="A298">
        <v>481</v>
      </c>
      <c r="B298" s="8">
        <v>6.4299999999999996E-2</v>
      </c>
      <c r="C298" s="8">
        <v>-2.3600000000000001E-3</v>
      </c>
      <c r="D298" s="8">
        <v>1.1800000000000001E-3</v>
      </c>
      <c r="E298" s="8">
        <v>5.4400000000000004E-3</v>
      </c>
      <c r="F298" s="8">
        <v>9.1199999999999996E-3</v>
      </c>
      <c r="G298" s="8">
        <v>1.5100000000000001E-2</v>
      </c>
      <c r="H298" s="8">
        <v>1.9699999999999999E-2</v>
      </c>
      <c r="I298" s="8">
        <v>2.29E-2</v>
      </c>
      <c r="J298">
        <v>3.1522745999999997E-2</v>
      </c>
      <c r="K298" s="8">
        <v>5.1799999999999999E-2</v>
      </c>
      <c r="L298" s="8">
        <v>7.4099999999999999E-2</v>
      </c>
      <c r="M298" s="8"/>
      <c r="N298" s="8"/>
      <c r="O298" s="8"/>
      <c r="P298" s="8"/>
      <c r="Q298" s="8"/>
      <c r="R298" s="8">
        <v>5.6599999999999998E-2</v>
      </c>
      <c r="S298" s="8">
        <v>2.63E-2</v>
      </c>
      <c r="T298" s="8">
        <v>1.1299999999999999E-2</v>
      </c>
      <c r="U298" s="8">
        <v>4.2599999999999999E-3</v>
      </c>
      <c r="V298" s="8">
        <v>5.1999999999999995E-4</v>
      </c>
      <c r="W298" s="8">
        <v>-1.67E-3</v>
      </c>
      <c r="X298" s="8">
        <v>2.8611351619046599E-2</v>
      </c>
      <c r="Y298" s="8">
        <v>5.8234983304640796E-3</v>
      </c>
      <c r="Z298" s="8">
        <v>2.1570582992042099E-2</v>
      </c>
      <c r="AA298" s="8">
        <v>1.66434765180828E-2</v>
      </c>
      <c r="AB298">
        <v>2.1860179090348E-2</v>
      </c>
      <c r="AC298" s="8">
        <v>4.71937870969526E-2</v>
      </c>
    </row>
    <row r="299" spans="1:29" x14ac:dyDescent="0.55000000000000004">
      <c r="A299">
        <v>482</v>
      </c>
      <c r="B299" s="8">
        <v>6.4399999999999999E-2</v>
      </c>
      <c r="C299" s="8">
        <v>-2.3800000000000002E-3</v>
      </c>
      <c r="D299" s="8">
        <v>1.5200000000000001E-3</v>
      </c>
      <c r="E299" s="8">
        <v>5.9800000000000001E-3</v>
      </c>
      <c r="F299" s="8">
        <v>0.01</v>
      </c>
      <c r="G299" s="8">
        <v>1.6299999999999999E-2</v>
      </c>
      <c r="H299" s="8">
        <v>2.1499999999999998E-2</v>
      </c>
      <c r="I299" s="8">
        <v>2.5000000000000001E-2</v>
      </c>
      <c r="J299" s="8">
        <v>3.44E-2</v>
      </c>
      <c r="K299" s="8">
        <v>5.5899999999999998E-2</v>
      </c>
      <c r="L299">
        <v>8.0500662000000001E-2</v>
      </c>
      <c r="R299" s="8">
        <v>6.0900000000000003E-2</v>
      </c>
      <c r="S299" s="8">
        <v>2.8500000000000001E-2</v>
      </c>
      <c r="T299" s="8">
        <v>1.23E-2</v>
      </c>
      <c r="U299" s="8">
        <v>4.5799999999999999E-3</v>
      </c>
      <c r="V299" s="8">
        <v>7.5100000000000004E-4</v>
      </c>
      <c r="W299" s="8">
        <v>-1.7099999999999999E-3</v>
      </c>
      <c r="X299" s="8">
        <v>2.8119102709222198E-2</v>
      </c>
      <c r="Y299" s="8">
        <v>5.6690878904213501E-3</v>
      </c>
      <c r="Z299" s="8">
        <v>2.1482325341550298E-2</v>
      </c>
      <c r="AA299" s="8">
        <v>1.72327190806204E-2</v>
      </c>
      <c r="AB299" s="8">
        <v>2.3589465396521899E-2</v>
      </c>
      <c r="AC299" s="8">
        <v>5.1204919869446197E-2</v>
      </c>
    </row>
    <row r="300" spans="1:29" x14ac:dyDescent="0.55000000000000004">
      <c r="A300">
        <v>483</v>
      </c>
      <c r="B300" s="8">
        <v>6.4299999999999996E-2</v>
      </c>
      <c r="C300" s="8">
        <v>-2.2799999999999999E-3</v>
      </c>
      <c r="D300" s="8">
        <v>1.98E-3</v>
      </c>
      <c r="E300" s="8">
        <v>6.8799999999999998E-3</v>
      </c>
      <c r="F300" s="8">
        <v>1.11E-2</v>
      </c>
      <c r="G300" s="8">
        <v>1.78E-2</v>
      </c>
      <c r="H300" s="8">
        <v>2.3300000000000001E-2</v>
      </c>
      <c r="I300">
        <v>2.7169437000000001E-2</v>
      </c>
      <c r="J300" s="8">
        <v>3.7499999999999999E-2</v>
      </c>
      <c r="K300" s="8">
        <v>6.0299999999999999E-2</v>
      </c>
      <c r="L300" s="8">
        <v>8.7400000000000005E-2</v>
      </c>
      <c r="M300" s="8"/>
      <c r="N300" s="8"/>
      <c r="O300" s="8"/>
      <c r="P300" s="8"/>
      <c r="Q300" s="8"/>
      <c r="R300" s="8">
        <v>6.5799999999999997E-2</v>
      </c>
      <c r="S300" s="8">
        <v>3.1E-2</v>
      </c>
      <c r="T300" s="8">
        <v>1.37E-2</v>
      </c>
      <c r="U300" s="8">
        <v>5.3299999999999997E-3</v>
      </c>
      <c r="V300" s="8">
        <v>1.1999999999999999E-3</v>
      </c>
      <c r="W300" s="8">
        <v>-1.5100000000000001E-3</v>
      </c>
      <c r="X300" s="8">
        <v>2.7803676725197402E-2</v>
      </c>
      <c r="Y300" s="8">
        <v>5.7256366531867001E-3</v>
      </c>
      <c r="Z300" s="8">
        <v>2.1681266954635899E-2</v>
      </c>
      <c r="AA300" s="8">
        <v>1.80234241747643E-2</v>
      </c>
      <c r="AB300">
        <v>2.5524119170556001E-2</v>
      </c>
      <c r="AC300" s="8">
        <v>5.5491447456102398E-2</v>
      </c>
    </row>
    <row r="301" spans="1:29" x14ac:dyDescent="0.55000000000000004">
      <c r="A301">
        <v>484</v>
      </c>
      <c r="B301" s="8">
        <v>6.4199999999999993E-2</v>
      </c>
      <c r="C301" s="8">
        <v>-2.0699999999999998E-3</v>
      </c>
      <c r="D301" s="8">
        <v>2.5300000000000001E-3</v>
      </c>
      <c r="E301" s="8">
        <v>7.8499999999999993E-3</v>
      </c>
      <c r="F301" s="8">
        <v>1.26E-2</v>
      </c>
      <c r="G301" s="8">
        <v>1.95E-2</v>
      </c>
      <c r="H301" s="8">
        <v>2.5399999999999999E-2</v>
      </c>
      <c r="I301" s="8">
        <v>2.98E-2</v>
      </c>
      <c r="J301" s="8">
        <v>4.07E-2</v>
      </c>
      <c r="K301">
        <v>6.51254E-2</v>
      </c>
      <c r="L301" s="8">
        <v>9.4700000000000006E-2</v>
      </c>
      <c r="M301" s="8"/>
      <c r="N301" s="8"/>
      <c r="O301" s="8"/>
      <c r="P301" s="8"/>
      <c r="Q301" s="8"/>
      <c r="R301" s="8">
        <v>7.0800000000000002E-2</v>
      </c>
      <c r="S301" s="8">
        <v>3.3700000000000001E-2</v>
      </c>
      <c r="T301" s="8">
        <v>1.4999999999999999E-2</v>
      </c>
      <c r="U301" s="8">
        <v>6.1199999999999996E-3</v>
      </c>
      <c r="V301" s="8">
        <v>1.5399999999999999E-3</v>
      </c>
      <c r="W301" s="8">
        <v>-1.1999999999999999E-3</v>
      </c>
      <c r="X301" s="8">
        <v>2.7497915733660699E-2</v>
      </c>
      <c r="Y301" s="8">
        <v>5.8420375703085404E-3</v>
      </c>
      <c r="Z301" s="8">
        <v>2.2063255944885601E-2</v>
      </c>
      <c r="AA301" s="8">
        <v>1.90190339484528E-2</v>
      </c>
      <c r="AB301" s="8">
        <v>2.7791515752887099E-2</v>
      </c>
      <c r="AC301" s="8">
        <v>6.0155218216777301E-2</v>
      </c>
    </row>
    <row r="302" spans="1:29" x14ac:dyDescent="0.55000000000000004">
      <c r="A302">
        <v>485</v>
      </c>
      <c r="B302">
        <v>6.4298576999999996E-2</v>
      </c>
      <c r="C302" s="8">
        <v>-2.0500000000000002E-3</v>
      </c>
      <c r="D302" s="8">
        <v>2.8400000000000001E-3</v>
      </c>
      <c r="E302" s="8">
        <v>8.5199999999999998E-3</v>
      </c>
      <c r="F302" s="8">
        <v>1.37E-2</v>
      </c>
      <c r="G302">
        <v>2.0932965000000001E-2</v>
      </c>
      <c r="H302" s="8">
        <v>2.7400000000000001E-2</v>
      </c>
      <c r="I302" s="8">
        <v>3.2300000000000002E-2</v>
      </c>
      <c r="J302" s="8">
        <v>4.3900000000000002E-2</v>
      </c>
      <c r="K302" s="8">
        <v>7.0000000000000007E-2</v>
      </c>
      <c r="L302">
        <v>0.101921943</v>
      </c>
      <c r="R302" s="8">
        <v>7.5800000000000006E-2</v>
      </c>
      <c r="S302" s="8">
        <v>3.6200000000000003E-2</v>
      </c>
      <c r="T302" s="8">
        <v>1.61E-2</v>
      </c>
      <c r="U302" s="8">
        <v>6.6E-3</v>
      </c>
      <c r="V302" s="8">
        <v>1.72E-3</v>
      </c>
      <c r="W302" s="8">
        <v>-1.1199999999999999E-3</v>
      </c>
      <c r="X302" s="8">
        <v>2.7032379627674599E-2</v>
      </c>
      <c r="Y302" s="8">
        <v>5.7122331822789902E-3</v>
      </c>
      <c r="Z302" s="8">
        <v>2.19798440099815E-2</v>
      </c>
      <c r="AA302" s="8">
        <v>1.97672806865078E-2</v>
      </c>
      <c r="AB302" s="8">
        <v>2.9968563927328301E-2</v>
      </c>
      <c r="AC302" s="8">
        <v>6.4743961530712796E-2</v>
      </c>
    </row>
    <row r="303" spans="1:29" x14ac:dyDescent="0.55000000000000004">
      <c r="A303">
        <v>486</v>
      </c>
      <c r="B303" s="8">
        <v>6.4399999999999999E-2</v>
      </c>
      <c r="C303" s="8">
        <v>-2.0899999999999998E-3</v>
      </c>
      <c r="D303" s="8">
        <v>3.1700000000000001E-3</v>
      </c>
      <c r="E303" s="8">
        <v>9.3100000000000006E-3</v>
      </c>
      <c r="F303" s="8">
        <v>1.49E-2</v>
      </c>
      <c r="G303" s="8">
        <v>2.2599999999999999E-2</v>
      </c>
      <c r="H303" s="8">
        <v>2.9499999999999998E-2</v>
      </c>
      <c r="I303" s="8">
        <v>3.4799999999999998E-2</v>
      </c>
      <c r="J303" s="8">
        <v>4.7300000000000002E-2</v>
      </c>
      <c r="K303" s="8">
        <v>7.4800000000000005E-2</v>
      </c>
      <c r="L303">
        <v>0.109474743</v>
      </c>
      <c r="R303" s="8">
        <v>8.1199999999999994E-2</v>
      </c>
      <c r="S303" s="8">
        <v>3.8800000000000001E-2</v>
      </c>
      <c r="T303" s="8">
        <v>1.7500000000000002E-2</v>
      </c>
      <c r="U303" s="8">
        <v>7.2100000000000003E-3</v>
      </c>
      <c r="V303" s="8">
        <v>2.0100000000000001E-3</v>
      </c>
      <c r="W303" s="8">
        <v>-1.0499999999999999E-3</v>
      </c>
      <c r="X303" s="8">
        <v>2.6709990790363299E-2</v>
      </c>
      <c r="Y303" s="8">
        <v>5.6939481128872203E-3</v>
      </c>
      <c r="Z303" s="8">
        <v>2.19319120296112E-2</v>
      </c>
      <c r="AA303" s="8">
        <v>2.0603738772965799E-2</v>
      </c>
      <c r="AB303" s="8">
        <v>3.2252677482194597E-2</v>
      </c>
      <c r="AC303" s="8">
        <v>6.9418140914614401E-2</v>
      </c>
    </row>
    <row r="304" spans="1:29" x14ac:dyDescent="0.55000000000000004">
      <c r="A304">
        <v>487</v>
      </c>
      <c r="B304" s="8">
        <v>6.4299999999999996E-2</v>
      </c>
      <c r="C304" s="8">
        <v>-2.0100000000000001E-3</v>
      </c>
      <c r="D304" s="8">
        <v>3.6800000000000001E-3</v>
      </c>
      <c r="E304" s="8">
        <v>1.0200000000000001E-2</v>
      </c>
      <c r="F304" s="8">
        <v>1.6199999999999999E-2</v>
      </c>
      <c r="G304" s="8">
        <v>2.4400000000000002E-2</v>
      </c>
      <c r="H304" s="8">
        <v>3.1600000000000003E-2</v>
      </c>
      <c r="I304" s="8">
        <v>3.7499999999999999E-2</v>
      </c>
      <c r="J304" s="8">
        <v>5.0799999999999998E-2</v>
      </c>
      <c r="K304" s="8">
        <v>8.0100000000000005E-2</v>
      </c>
      <c r="L304">
        <v>0.11753190400000001</v>
      </c>
      <c r="R304" s="8">
        <v>8.6900000000000005E-2</v>
      </c>
      <c r="S304" s="8">
        <v>4.1700000000000001E-2</v>
      </c>
      <c r="T304" s="8">
        <v>1.9E-2</v>
      </c>
      <c r="U304" s="8">
        <v>7.92E-3</v>
      </c>
      <c r="V304" s="8">
        <v>2.3800000000000002E-3</v>
      </c>
      <c r="W304" s="8">
        <v>-9.19E-4</v>
      </c>
      <c r="X304" s="8">
        <v>2.6407649775982402E-2</v>
      </c>
      <c r="Y304" s="8">
        <v>5.6889042973876404E-3</v>
      </c>
      <c r="Z304" s="8">
        <v>2.20885339685578E-2</v>
      </c>
      <c r="AA304" s="8">
        <v>2.1556416461960701E-2</v>
      </c>
      <c r="AB304" s="8">
        <v>3.4626470426485603E-2</v>
      </c>
      <c r="AC304" s="8">
        <v>7.4481105281151302E-2</v>
      </c>
    </row>
    <row r="305" spans="1:29" x14ac:dyDescent="0.55000000000000004">
      <c r="A305">
        <v>488</v>
      </c>
      <c r="B305" s="8">
        <v>6.4399999999999999E-2</v>
      </c>
      <c r="C305" s="8">
        <v>-1.8600000000000001E-3</v>
      </c>
      <c r="D305" s="8">
        <v>4.1399999999999996E-3</v>
      </c>
      <c r="E305" s="8">
        <v>1.11E-2</v>
      </c>
      <c r="F305" s="8">
        <v>1.7500000000000002E-2</v>
      </c>
      <c r="G305" s="8">
        <v>2.6200000000000001E-2</v>
      </c>
      <c r="H305" s="8">
        <v>3.4000000000000002E-2</v>
      </c>
      <c r="I305" s="8">
        <v>0.04</v>
      </c>
      <c r="J305" s="8">
        <v>5.4199999999999998E-2</v>
      </c>
      <c r="K305" s="8">
        <v>8.5699999999999998E-2</v>
      </c>
      <c r="L305">
        <v>0.125798147</v>
      </c>
      <c r="R305" s="8">
        <v>9.2700000000000005E-2</v>
      </c>
      <c r="S305" s="8">
        <v>4.4499999999999998E-2</v>
      </c>
      <c r="T305" s="8">
        <v>2.0400000000000001E-2</v>
      </c>
      <c r="U305" s="8">
        <v>8.5400000000000007E-3</v>
      </c>
      <c r="V305" s="8">
        <v>2.6900000000000001E-3</v>
      </c>
      <c r="W305" s="8">
        <v>-7.7800000000000005E-4</v>
      </c>
      <c r="X305" s="8">
        <v>2.5966965206583599E-2</v>
      </c>
      <c r="Y305" s="8">
        <v>5.6670988575637004E-3</v>
      </c>
      <c r="Z305" s="8">
        <v>2.22132108254573E-2</v>
      </c>
      <c r="AA305" s="8">
        <v>2.2489546357877799E-2</v>
      </c>
      <c r="AB305" s="8">
        <v>3.6924225236395401E-2</v>
      </c>
      <c r="AC305" s="8">
        <v>7.9479467332195394E-2</v>
      </c>
    </row>
    <row r="306" spans="1:29" x14ac:dyDescent="0.55000000000000004">
      <c r="A306">
        <v>489</v>
      </c>
      <c r="B306" s="8">
        <v>6.4500000000000002E-2</v>
      </c>
      <c r="C306" s="8">
        <v>-1.9400000000000001E-3</v>
      </c>
      <c r="D306" s="8">
        <v>4.5199999999999997E-3</v>
      </c>
      <c r="E306" s="8">
        <v>1.2E-2</v>
      </c>
      <c r="F306" s="8">
        <v>1.89E-2</v>
      </c>
      <c r="G306" s="8">
        <v>2.8000000000000001E-2</v>
      </c>
      <c r="H306" s="8">
        <v>3.6299999999999999E-2</v>
      </c>
      <c r="I306" s="8">
        <v>4.2700000000000002E-2</v>
      </c>
      <c r="J306">
        <v>5.7682489000000003E-2</v>
      </c>
      <c r="K306" s="8">
        <v>9.0999999999999998E-2</v>
      </c>
      <c r="L306">
        <v>0.13393675199999999</v>
      </c>
      <c r="R306" s="8">
        <v>9.8500000000000004E-2</v>
      </c>
      <c r="S306" s="8">
        <v>4.7399999999999998E-2</v>
      </c>
      <c r="T306" s="8">
        <v>2.18E-2</v>
      </c>
      <c r="U306" s="8">
        <v>9.2499999999999995E-3</v>
      </c>
      <c r="V306">
        <v>3.012832E-3</v>
      </c>
      <c r="W306" s="8">
        <v>-5.5800000000000001E-4</v>
      </c>
      <c r="X306" s="8">
        <v>2.5560608842648901E-2</v>
      </c>
      <c r="Y306" s="8">
        <v>5.5888182134567702E-3</v>
      </c>
      <c r="Z306" s="8">
        <v>2.23167570065597E-2</v>
      </c>
      <c r="AA306" s="8">
        <v>2.34713685203835E-2</v>
      </c>
      <c r="AB306" s="8">
        <v>3.93343613775659E-2</v>
      </c>
      <c r="AC306" s="8">
        <v>8.4469226504349196E-2</v>
      </c>
    </row>
    <row r="307" spans="1:29" x14ac:dyDescent="0.55000000000000004">
      <c r="A307">
        <v>490</v>
      </c>
      <c r="B307" s="8">
        <v>6.4699999999999994E-2</v>
      </c>
      <c r="C307" s="8">
        <v>-2.0300000000000001E-3</v>
      </c>
      <c r="D307" s="8">
        <v>4.7600000000000003E-3</v>
      </c>
      <c r="E307" s="8">
        <v>1.2699999999999999E-2</v>
      </c>
      <c r="F307" s="8">
        <v>2.0199999999999999E-2</v>
      </c>
      <c r="G307" s="8">
        <v>2.98E-2</v>
      </c>
      <c r="H307" s="8">
        <v>3.85E-2</v>
      </c>
      <c r="I307" s="8">
        <v>4.5499999999999999E-2</v>
      </c>
      <c r="J307" s="8">
        <v>6.1400000000000003E-2</v>
      </c>
      <c r="K307" s="8">
        <v>9.6299999999999997E-2</v>
      </c>
      <c r="L307">
        <v>0.14229684100000001</v>
      </c>
      <c r="R307">
        <v>0.10427117499999999</v>
      </c>
      <c r="S307" s="8">
        <v>5.0299999999999997E-2</v>
      </c>
      <c r="T307">
        <v>2.3078571999999999E-2</v>
      </c>
      <c r="U307" s="8">
        <v>9.92E-3</v>
      </c>
      <c r="V307" s="8">
        <v>3.1900000000000001E-3</v>
      </c>
      <c r="W307" s="8">
        <v>-4.7199999999999998E-4</v>
      </c>
      <c r="X307" s="8">
        <v>2.5102049312121202E-2</v>
      </c>
      <c r="Y307" s="8">
        <v>5.3779568687097297E-3</v>
      </c>
      <c r="Z307" s="8">
        <v>2.23012782081678E-2</v>
      </c>
      <c r="AA307">
        <v>2.4256713108064001E-2</v>
      </c>
      <c r="AB307" s="8">
        <v>4.1676505323393599E-2</v>
      </c>
      <c r="AC307" s="8">
        <v>8.9790077709440294E-2</v>
      </c>
    </row>
    <row r="308" spans="1:29" x14ac:dyDescent="0.55000000000000004">
      <c r="A308">
        <v>491</v>
      </c>
      <c r="B308" s="8">
        <v>6.4600000000000005E-2</v>
      </c>
      <c r="C308" s="8">
        <v>-1.7700000000000001E-3</v>
      </c>
      <c r="D308" s="8">
        <v>5.3699999999999998E-3</v>
      </c>
      <c r="E308" s="8">
        <v>1.38E-2</v>
      </c>
      <c r="F308">
        <v>2.1726740000000001E-2</v>
      </c>
      <c r="G308" s="8">
        <v>3.1800000000000002E-2</v>
      </c>
      <c r="H308" s="8">
        <v>4.1000000000000002E-2</v>
      </c>
      <c r="I308">
        <v>4.8434458E-2</v>
      </c>
      <c r="J308" s="8">
        <v>6.5299999999999997E-2</v>
      </c>
      <c r="K308">
        <v>0.102219913</v>
      </c>
      <c r="L308">
        <v>0.151247305</v>
      </c>
      <c r="R308">
        <v>0.110665123</v>
      </c>
      <c r="S308" s="8">
        <v>5.3400000000000003E-2</v>
      </c>
      <c r="T308" s="8">
        <v>2.47E-2</v>
      </c>
      <c r="U308" s="8">
        <v>1.0699999999999999E-2</v>
      </c>
      <c r="V308" s="8">
        <v>3.64E-3</v>
      </c>
      <c r="W308" s="8">
        <v>-1.5200000000000001E-4</v>
      </c>
      <c r="X308" s="8">
        <v>2.4921725204553501E-2</v>
      </c>
      <c r="Y308" s="8">
        <v>5.5385621878692197E-3</v>
      </c>
      <c r="Z308" s="8">
        <v>2.2617031754899299E-2</v>
      </c>
      <c r="AA308" s="8">
        <v>2.5307325765829301E-2</v>
      </c>
      <c r="AB308" s="8">
        <v>4.4292902434817101E-2</v>
      </c>
      <c r="AC308" s="8">
        <v>9.5403546186176399E-2</v>
      </c>
    </row>
    <row r="309" spans="1:29" x14ac:dyDescent="0.55000000000000004">
      <c r="A309">
        <v>492</v>
      </c>
      <c r="B309" s="8">
        <v>6.4500000000000002E-2</v>
      </c>
      <c r="C309" s="8">
        <v>-1.4499999999999999E-3</v>
      </c>
      <c r="D309" s="8">
        <v>5.9800000000000001E-3</v>
      </c>
      <c r="E309" s="8">
        <v>1.4999999999999999E-2</v>
      </c>
      <c r="F309">
        <v>2.3215132999999999E-2</v>
      </c>
      <c r="G309" s="8">
        <v>3.3799999999999997E-2</v>
      </c>
      <c r="H309" s="8">
        <v>4.3499999999999997E-2</v>
      </c>
      <c r="I309">
        <v>5.1687772E-2</v>
      </c>
      <c r="J309" s="8">
        <v>6.9400000000000003E-2</v>
      </c>
      <c r="K309">
        <v>0.10832911100000001</v>
      </c>
      <c r="L309">
        <v>0.160200171</v>
      </c>
      <c r="R309">
        <v>0.116968504</v>
      </c>
      <c r="S309" s="8">
        <v>5.67E-2</v>
      </c>
      <c r="T309" s="8">
        <v>2.64E-2</v>
      </c>
      <c r="U309" s="8">
        <v>1.1599999999999999E-2</v>
      </c>
      <c r="V309" s="8">
        <v>4.1799999999999997E-3</v>
      </c>
      <c r="W309" s="8">
        <v>4.4299999999999999E-5</v>
      </c>
      <c r="X309" s="8">
        <v>2.48185891739948E-2</v>
      </c>
      <c r="Y309" s="8">
        <v>5.7213912286920203E-3</v>
      </c>
      <c r="Z309" s="8">
        <v>2.30860192287221E-2</v>
      </c>
      <c r="AA309">
        <v>2.6579836132767001E-2</v>
      </c>
      <c r="AB309">
        <v>4.6961670988962999E-2</v>
      </c>
      <c r="AC309">
        <v>0.100952918011467</v>
      </c>
    </row>
    <row r="310" spans="1:29" x14ac:dyDescent="0.55000000000000004">
      <c r="A310">
        <v>493</v>
      </c>
      <c r="B310" s="8">
        <v>6.4600000000000005E-2</v>
      </c>
      <c r="C310" s="8">
        <v>-1.2999999999999999E-3</v>
      </c>
      <c r="D310" s="8">
        <v>6.28E-3</v>
      </c>
      <c r="E310">
        <v>1.5893582E-2</v>
      </c>
      <c r="F310" s="8">
        <v>2.46E-2</v>
      </c>
      <c r="G310">
        <v>3.5712560999999997E-2</v>
      </c>
      <c r="H310" s="8">
        <v>4.58E-2</v>
      </c>
      <c r="I310" s="8">
        <v>5.4600000000000003E-2</v>
      </c>
      <c r="J310">
        <v>7.3333111000000006E-2</v>
      </c>
      <c r="K310">
        <v>0.114236935</v>
      </c>
      <c r="L310">
        <v>0.169230516</v>
      </c>
      <c r="R310">
        <v>0.12304287999999999</v>
      </c>
      <c r="S310" s="8">
        <v>5.9900000000000002E-2</v>
      </c>
      <c r="T310" s="8">
        <v>2.7900000000000001E-2</v>
      </c>
      <c r="U310" s="8">
        <v>1.24E-2</v>
      </c>
      <c r="V310" s="8">
        <v>4.5399999999999998E-3</v>
      </c>
      <c r="W310" s="8">
        <v>1.74E-4</v>
      </c>
      <c r="X310" s="8">
        <v>2.4364929206081701E-2</v>
      </c>
      <c r="Y310" s="8">
        <v>5.4980291190166704E-3</v>
      </c>
      <c r="Z310" s="8">
        <v>2.3024341673294601E-2</v>
      </c>
      <c r="AA310" s="8">
        <v>2.7558055124586599E-2</v>
      </c>
      <c r="AB310">
        <v>4.9373395840309003E-2</v>
      </c>
      <c r="AC310">
        <v>0.10643628801988</v>
      </c>
    </row>
    <row r="311" spans="1:29" x14ac:dyDescent="0.55000000000000004">
      <c r="A311">
        <v>494</v>
      </c>
      <c r="B311" s="8">
        <v>6.4699999999999994E-2</v>
      </c>
      <c r="C311" s="8">
        <v>-1.2999999999999999E-3</v>
      </c>
      <c r="D311" s="8">
        <v>6.7000000000000002E-3</v>
      </c>
      <c r="E311" s="8">
        <v>1.6799999999999999E-2</v>
      </c>
      <c r="F311" s="8">
        <v>2.6100000000000002E-2</v>
      </c>
      <c r="G311" s="8">
        <v>3.7600000000000001E-2</v>
      </c>
      <c r="H311" s="8">
        <v>4.8399999999999999E-2</v>
      </c>
      <c r="I311" s="8">
        <v>5.7500000000000002E-2</v>
      </c>
      <c r="J311" s="8">
        <v>7.7299999999999994E-2</v>
      </c>
      <c r="K311">
        <v>0.12022672199999999</v>
      </c>
      <c r="L311">
        <v>0.17832598599999999</v>
      </c>
      <c r="R311">
        <v>0.12957502500000001</v>
      </c>
      <c r="S311" s="8">
        <v>6.3E-2</v>
      </c>
      <c r="T311" s="8">
        <v>2.9700000000000001E-2</v>
      </c>
      <c r="U311" s="8">
        <v>1.3100000000000001E-2</v>
      </c>
      <c r="V311" s="8">
        <v>5.0699999999999999E-3</v>
      </c>
      <c r="W311" s="8">
        <v>4.7600000000000002E-4</v>
      </c>
      <c r="X311" s="8">
        <v>2.4042449360510199E-2</v>
      </c>
      <c r="Y311" s="8">
        <v>5.4272655590874496E-3</v>
      </c>
      <c r="Z311">
        <v>2.3011297967575998E-2</v>
      </c>
      <c r="AA311" s="8">
        <v>2.8562207419164199E-2</v>
      </c>
      <c r="AB311" s="8">
        <v>5.2059809144109501E-2</v>
      </c>
      <c r="AC311">
        <v>0.112037961987232</v>
      </c>
    </row>
    <row r="312" spans="1:29" x14ac:dyDescent="0.55000000000000004">
      <c r="A312">
        <v>495</v>
      </c>
      <c r="B312" s="8">
        <v>6.4600000000000005E-2</v>
      </c>
      <c r="C312" s="8">
        <v>-1.1800000000000001E-3</v>
      </c>
      <c r="D312" s="8">
        <v>7.3499999999999998E-3</v>
      </c>
      <c r="E312" s="8">
        <v>1.7899999999999999E-2</v>
      </c>
      <c r="F312" s="8">
        <v>2.7699999999999999E-2</v>
      </c>
      <c r="G312" s="8">
        <v>3.95E-2</v>
      </c>
      <c r="H312" s="8">
        <v>5.11E-2</v>
      </c>
      <c r="I312" s="8">
        <v>6.0600000000000001E-2</v>
      </c>
      <c r="J312" s="8">
        <v>8.14E-2</v>
      </c>
      <c r="K312">
        <v>0.12642761899999999</v>
      </c>
      <c r="L312">
        <v>0.187907457</v>
      </c>
      <c r="R312">
        <v>0.13606500799999999</v>
      </c>
      <c r="S312">
        <v>6.6378733999999995E-2</v>
      </c>
      <c r="T312" s="8">
        <v>3.1300000000000001E-2</v>
      </c>
      <c r="U312" s="8">
        <v>1.3899999999999999E-2</v>
      </c>
      <c r="V312" s="8">
        <v>5.4999999999999997E-3</v>
      </c>
      <c r="W312" s="8">
        <v>7.18E-4</v>
      </c>
      <c r="X312" s="8">
        <v>2.3854621921512099E-2</v>
      </c>
      <c r="Y312" s="8">
        <v>5.5625174070876504E-3</v>
      </c>
      <c r="Z312" s="8">
        <v>2.3443431917339198E-2</v>
      </c>
      <c r="AA312" s="8">
        <v>2.9902819965135202E-2</v>
      </c>
      <c r="AB312">
        <v>5.4932365456388001E-2</v>
      </c>
      <c r="AC312">
        <v>0.11784682871737499</v>
      </c>
    </row>
    <row r="313" spans="1:29" x14ac:dyDescent="0.55000000000000004">
      <c r="A313">
        <v>496</v>
      </c>
      <c r="B313" s="8">
        <v>6.4699999999999994E-2</v>
      </c>
      <c r="C313" s="8">
        <v>-1.0499999999999999E-3</v>
      </c>
      <c r="D313" s="8">
        <v>7.8600000000000007E-3</v>
      </c>
      <c r="E313" s="8">
        <v>1.9E-2</v>
      </c>
      <c r="F313" s="8">
        <v>2.93E-2</v>
      </c>
      <c r="G313" s="8">
        <v>4.1799999999999997E-2</v>
      </c>
      <c r="H313" s="8">
        <v>5.3699999999999998E-2</v>
      </c>
      <c r="I313" s="8">
        <v>6.3700000000000007E-2</v>
      </c>
      <c r="J313" s="8">
        <v>8.5699999999999998E-2</v>
      </c>
      <c r="K313">
        <v>0.13261234899999999</v>
      </c>
      <c r="L313">
        <v>0.197328581</v>
      </c>
      <c r="R313">
        <v>0.142704686</v>
      </c>
      <c r="S313" s="8">
        <v>6.9800000000000001E-2</v>
      </c>
      <c r="T313" s="8">
        <v>3.2899999999999999E-2</v>
      </c>
      <c r="U313" s="8">
        <v>1.4800000000000001E-2</v>
      </c>
      <c r="V313" s="8">
        <v>5.9800000000000001E-3</v>
      </c>
      <c r="W313" s="8">
        <v>9.5500000000000001E-4</v>
      </c>
      <c r="X313">
        <v>2.3461084630728001E-2</v>
      </c>
      <c r="Y313" s="8">
        <v>5.6177264374308901E-3</v>
      </c>
      <c r="Z313" s="8">
        <v>2.36931348172588E-2</v>
      </c>
      <c r="AA313" s="8">
        <v>3.0957709138146501E-2</v>
      </c>
      <c r="AB313" s="8">
        <v>5.7570771739823598E-2</v>
      </c>
      <c r="AC313">
        <v>0.12378206101660801</v>
      </c>
    </row>
    <row r="314" spans="1:29" x14ac:dyDescent="0.55000000000000004">
      <c r="A314">
        <v>497</v>
      </c>
      <c r="B314" s="8">
        <v>6.4699999999999994E-2</v>
      </c>
      <c r="C314" s="8">
        <v>-8.6399999999999997E-4</v>
      </c>
      <c r="D314" s="8">
        <v>8.5100000000000002E-3</v>
      </c>
      <c r="E314" s="8">
        <v>2.01E-2</v>
      </c>
      <c r="F314" s="8">
        <v>3.1E-2</v>
      </c>
      <c r="G314" s="8">
        <v>4.41E-2</v>
      </c>
      <c r="H314" s="8">
        <v>5.6399999999999999E-2</v>
      </c>
      <c r="I314" s="8">
        <v>6.7100000000000007E-2</v>
      </c>
      <c r="J314" s="8">
        <v>9.01E-2</v>
      </c>
      <c r="K314">
        <v>0.13897789599999999</v>
      </c>
      <c r="L314">
        <v>0.206901004</v>
      </c>
      <c r="R314">
        <v>0.14960464100000001</v>
      </c>
      <c r="S314">
        <v>7.3309120000000005E-2</v>
      </c>
      <c r="T314" s="8">
        <v>3.4700000000000002E-2</v>
      </c>
      <c r="U314" s="8">
        <v>1.6E-2</v>
      </c>
      <c r="V314" s="8">
        <v>6.3899999999999998E-3</v>
      </c>
      <c r="W314" s="8">
        <v>1.2899999999999999E-3</v>
      </c>
      <c r="X314" s="8">
        <v>2.3352551355732901E-2</v>
      </c>
      <c r="Y314" s="8">
        <v>5.7380934315378503E-3</v>
      </c>
      <c r="Z314">
        <v>2.3995720418229002E-2</v>
      </c>
      <c r="AA314" s="8">
        <v>3.2213506190152202E-2</v>
      </c>
      <c r="AB314" s="8">
        <v>6.0384870991451102E-2</v>
      </c>
      <c r="AC314">
        <v>0.12973055613669501</v>
      </c>
    </row>
    <row r="315" spans="1:29" x14ac:dyDescent="0.55000000000000004">
      <c r="A315">
        <v>498</v>
      </c>
      <c r="B315" s="8">
        <v>6.4600000000000005E-2</v>
      </c>
      <c r="C315" s="8">
        <v>-7.85E-4</v>
      </c>
      <c r="D315" s="8">
        <v>9.1800000000000007E-3</v>
      </c>
      <c r="E315" s="8">
        <v>2.12E-2</v>
      </c>
      <c r="F315" s="8">
        <v>3.2599999999999997E-2</v>
      </c>
      <c r="G315" s="8">
        <v>4.6300000000000001E-2</v>
      </c>
      <c r="H315" s="8">
        <v>5.9200000000000003E-2</v>
      </c>
      <c r="I315" s="8">
        <v>7.0400000000000004E-2</v>
      </c>
      <c r="J315" s="8">
        <v>9.4500000000000001E-2</v>
      </c>
      <c r="K315">
        <v>0.145478038</v>
      </c>
      <c r="L315">
        <v>0.21657570800000001</v>
      </c>
      <c r="R315">
        <v>0.15646135799999999</v>
      </c>
      <c r="S315" s="8">
        <v>7.6700000000000004E-2</v>
      </c>
      <c r="T315" s="8">
        <v>3.6600000000000001E-2</v>
      </c>
      <c r="U315" s="8">
        <v>1.6899999999999998E-2</v>
      </c>
      <c r="V315" s="8">
        <v>6.77E-3</v>
      </c>
      <c r="W315" s="8">
        <v>1.5399999999999999E-3</v>
      </c>
      <c r="X315" s="8">
        <v>2.3210167616138599E-2</v>
      </c>
      <c r="Y315" s="8">
        <v>6.0335141674087503E-3</v>
      </c>
      <c r="Z315" s="8">
        <v>2.43038607323946E-2</v>
      </c>
      <c r="AA315" s="8">
        <v>3.3508169171057298E-2</v>
      </c>
      <c r="AB315" s="8">
        <v>6.3281938118491698E-2</v>
      </c>
      <c r="AC315">
        <v>0.135857170906516</v>
      </c>
    </row>
    <row r="316" spans="1:29" x14ac:dyDescent="0.55000000000000004">
      <c r="A316">
        <v>499</v>
      </c>
      <c r="B316" s="8">
        <v>6.4899999999999999E-2</v>
      </c>
      <c r="C316" s="8">
        <v>-8.5700000000000001E-4</v>
      </c>
      <c r="D316" s="8">
        <v>9.5399999999999999E-3</v>
      </c>
      <c r="E316" s="8">
        <v>2.1999999999999999E-2</v>
      </c>
      <c r="F316">
        <v>3.4176752999999997E-2</v>
      </c>
      <c r="G316">
        <v>4.8210010999999997E-2</v>
      </c>
      <c r="H316" s="8">
        <v>6.1699999999999998E-2</v>
      </c>
      <c r="I316" s="8">
        <v>7.3499999999999996E-2</v>
      </c>
      <c r="J316" s="8">
        <v>9.8400000000000001E-2</v>
      </c>
      <c r="K316">
        <v>0.15177137499999999</v>
      </c>
      <c r="L316">
        <v>0.22628926999999999</v>
      </c>
      <c r="R316">
        <v>0.16323073799999999</v>
      </c>
      <c r="S316" s="8">
        <v>7.9899999999999999E-2</v>
      </c>
      <c r="T316" s="8">
        <v>3.8199999999999998E-2</v>
      </c>
      <c r="U316" s="8">
        <v>1.7600000000000001E-2</v>
      </c>
      <c r="V316" s="8">
        <v>7.1500000000000001E-3</v>
      </c>
      <c r="W316" s="8">
        <v>1.6299999999999999E-3</v>
      </c>
      <c r="X316" s="8">
        <v>2.27041375778127E-2</v>
      </c>
      <c r="Y316" s="8">
        <v>6.06269236388895E-3</v>
      </c>
      <c r="Z316" s="8">
        <v>2.4546031945730299E-2</v>
      </c>
      <c r="AA316" s="8">
        <v>3.4409815696708597E-2</v>
      </c>
      <c r="AB316">
        <v>6.5940317326893996E-2</v>
      </c>
      <c r="AC316">
        <v>0.141725135562182</v>
      </c>
    </row>
    <row r="317" spans="1:29" x14ac:dyDescent="0.55000000000000004">
      <c r="A317">
        <v>500</v>
      </c>
      <c r="B317" s="8">
        <v>6.5000000000000002E-2</v>
      </c>
      <c r="C317" s="8">
        <v>-6.8099999999999996E-4</v>
      </c>
      <c r="D317" s="8">
        <v>9.9699999999999997E-3</v>
      </c>
      <c r="E317" s="8">
        <v>2.3199999999999998E-2</v>
      </c>
      <c r="F317" s="8">
        <v>3.5700000000000003E-2</v>
      </c>
      <c r="G317" s="8">
        <v>5.04E-2</v>
      </c>
      <c r="H317" s="8">
        <v>6.4399999999999999E-2</v>
      </c>
      <c r="I317" s="8">
        <v>7.6700000000000004E-2</v>
      </c>
      <c r="J317">
        <v>0.102739992</v>
      </c>
      <c r="K317">
        <v>0.15824914200000001</v>
      </c>
      <c r="L317">
        <v>0.236397262</v>
      </c>
      <c r="R317">
        <v>0.170164649</v>
      </c>
      <c r="S317">
        <v>8.3497439000000007E-2</v>
      </c>
      <c r="T317" s="8">
        <v>3.9800000000000002E-2</v>
      </c>
      <c r="U317">
        <v>1.8412999999999999E-2</v>
      </c>
      <c r="V317" s="8">
        <v>7.6800000000000002E-3</v>
      </c>
      <c r="W317" s="8">
        <v>1.8500000000000001E-3</v>
      </c>
      <c r="X317" s="8">
        <v>2.2349927847105201E-2</v>
      </c>
      <c r="Y317" s="8">
        <v>5.9657484733755903E-3</v>
      </c>
      <c r="Z317" s="8">
        <v>2.48404647218699E-2</v>
      </c>
      <c r="AA317" s="8">
        <v>3.5728070890673501E-2</v>
      </c>
      <c r="AB317" s="8">
        <v>6.8930060099204896E-2</v>
      </c>
      <c r="AC317">
        <v>0.147915827928502</v>
      </c>
    </row>
    <row r="318" spans="1:29" x14ac:dyDescent="0.55000000000000004">
      <c r="A318">
        <v>501</v>
      </c>
      <c r="B318" s="8">
        <v>6.5100000000000005E-2</v>
      </c>
      <c r="C318" s="8">
        <v>-7.2999999999999996E-4</v>
      </c>
      <c r="D318">
        <v>1.0402132E-2</v>
      </c>
      <c r="E318" s="8">
        <v>2.4199999999999999E-2</v>
      </c>
      <c r="F318" s="8">
        <v>3.7499999999999999E-2</v>
      </c>
      <c r="G318" s="8">
        <v>5.2499999999999998E-2</v>
      </c>
      <c r="H318" s="8">
        <v>6.7100000000000007E-2</v>
      </c>
      <c r="I318" s="8">
        <v>0.08</v>
      </c>
      <c r="J318">
        <v>0.107061551</v>
      </c>
      <c r="K318">
        <v>0.16483056500000001</v>
      </c>
      <c r="L318">
        <v>0.24625712599999999</v>
      </c>
      <c r="R318">
        <v>0.17704719099999999</v>
      </c>
      <c r="S318" s="8">
        <v>8.6999999999999994E-2</v>
      </c>
      <c r="T318">
        <v>4.1517914000000003E-2</v>
      </c>
      <c r="U318" s="8">
        <v>1.9400000000000001E-2</v>
      </c>
      <c r="V318" s="8">
        <v>8.1600000000000006E-3</v>
      </c>
      <c r="W318" s="8">
        <v>2E-3</v>
      </c>
      <c r="X318" s="8">
        <v>2.2077685572328198E-2</v>
      </c>
      <c r="Y318" s="8">
        <v>5.9785663339625202E-3</v>
      </c>
      <c r="Z318" s="8">
        <v>2.4917827390605201E-2</v>
      </c>
      <c r="AA318" s="8">
        <v>3.69049016572515E-2</v>
      </c>
      <c r="AB318" s="8">
        <v>7.17565555524666E-2</v>
      </c>
      <c r="AC318">
        <v>0.15409030978365901</v>
      </c>
    </row>
    <row r="319" spans="1:29" x14ac:dyDescent="0.55000000000000004">
      <c r="A319">
        <v>502</v>
      </c>
      <c r="B319" s="8">
        <v>6.5000000000000002E-2</v>
      </c>
      <c r="C319" s="8">
        <v>-4.2400000000000001E-4</v>
      </c>
      <c r="D319" s="8">
        <v>1.12E-2</v>
      </c>
      <c r="E319" s="8">
        <v>2.5399999999999999E-2</v>
      </c>
      <c r="F319" s="8">
        <v>3.9399999999999998E-2</v>
      </c>
      <c r="G319" s="8">
        <v>5.4800000000000001E-2</v>
      </c>
      <c r="H319" s="8">
        <v>7.0000000000000007E-2</v>
      </c>
      <c r="I319" s="8">
        <v>8.3500000000000005E-2</v>
      </c>
      <c r="J319">
        <v>0.111687895</v>
      </c>
      <c r="K319">
        <v>0.17153502700000001</v>
      </c>
      <c r="L319">
        <v>0.25666541500000001</v>
      </c>
      <c r="R319">
        <v>0.18432496800000001</v>
      </c>
      <c r="S319" s="8">
        <v>9.0800000000000006E-2</v>
      </c>
      <c r="T319" s="8">
        <v>4.3499999999999997E-2</v>
      </c>
      <c r="U319" s="8">
        <v>2.0400000000000001E-2</v>
      </c>
      <c r="V319" s="8">
        <v>8.6499999999999997E-3</v>
      </c>
      <c r="W319" s="8">
        <v>2.4199999999999998E-3</v>
      </c>
      <c r="X319" s="8">
        <v>2.1962937059168901E-2</v>
      </c>
      <c r="Y319" s="8">
        <v>6.0901215690421003E-3</v>
      </c>
      <c r="Z319" s="8">
        <v>2.5344688647694701E-2</v>
      </c>
      <c r="AA319" s="8">
        <v>3.8182022293411298E-2</v>
      </c>
      <c r="AB319" s="8">
        <v>7.4866749150284295E-2</v>
      </c>
      <c r="AC319">
        <v>0.16063714348560701</v>
      </c>
    </row>
    <row r="320" spans="1:29" x14ac:dyDescent="0.55000000000000004">
      <c r="A320">
        <v>503</v>
      </c>
      <c r="B320" s="8">
        <v>6.5100000000000005E-2</v>
      </c>
      <c r="C320" s="8">
        <v>-3.3100000000000002E-4</v>
      </c>
      <c r="D320" s="8">
        <v>1.18E-2</v>
      </c>
      <c r="E320" s="8">
        <v>2.6800000000000001E-2</v>
      </c>
      <c r="F320" s="8">
        <v>4.1000000000000002E-2</v>
      </c>
      <c r="G320" s="8">
        <v>5.7000000000000002E-2</v>
      </c>
      <c r="H320" s="8">
        <v>7.2900000000000006E-2</v>
      </c>
      <c r="I320" s="8">
        <v>8.6900000000000005E-2</v>
      </c>
      <c r="J320">
        <v>0.116293771</v>
      </c>
      <c r="K320">
        <v>0.17835158400000001</v>
      </c>
      <c r="L320">
        <v>0.26680934099999998</v>
      </c>
      <c r="R320">
        <v>0.19152089799999999</v>
      </c>
      <c r="S320">
        <v>9.4310115999999999E-2</v>
      </c>
      <c r="T320" s="8">
        <v>4.5400000000000003E-2</v>
      </c>
      <c r="U320" s="8">
        <v>2.1100000000000001E-2</v>
      </c>
      <c r="V320" s="8">
        <v>9.1900000000000003E-3</v>
      </c>
      <c r="W320" s="8">
        <v>2.65E-3</v>
      </c>
      <c r="X320" s="8">
        <v>2.18099266699818E-2</v>
      </c>
      <c r="Y320" s="8">
        <v>6.1932742249357397E-3</v>
      </c>
      <c r="Z320">
        <v>2.5616083103943001E-2</v>
      </c>
      <c r="AA320" s="8">
        <v>3.9450935581265202E-2</v>
      </c>
      <c r="AB320" s="8">
        <v>7.7790978507891906E-2</v>
      </c>
      <c r="AC320">
        <v>0.16701167162757299</v>
      </c>
    </row>
    <row r="321" spans="1:29" x14ac:dyDescent="0.55000000000000004">
      <c r="A321">
        <v>504</v>
      </c>
      <c r="B321" s="8">
        <v>6.5100000000000005E-2</v>
      </c>
      <c r="C321" s="8">
        <v>-6.86E-5</v>
      </c>
      <c r="D321" s="8">
        <v>1.26E-2</v>
      </c>
      <c r="E321" s="8">
        <v>2.7900000000000001E-2</v>
      </c>
      <c r="F321" s="8">
        <v>4.2700000000000002E-2</v>
      </c>
      <c r="G321">
        <v>5.9472766000000003E-2</v>
      </c>
      <c r="H321" s="8">
        <v>7.5700000000000003E-2</v>
      </c>
      <c r="I321" s="8">
        <v>9.0200000000000002E-2</v>
      </c>
      <c r="J321">
        <v>0.12068741199999999</v>
      </c>
      <c r="K321">
        <v>0.185009548</v>
      </c>
      <c r="L321">
        <v>0.27669253100000002</v>
      </c>
      <c r="R321">
        <v>0.19854466900000001</v>
      </c>
      <c r="S321" s="8">
        <v>9.7900000000000001E-2</v>
      </c>
      <c r="T321" s="8">
        <v>4.7199999999999999E-2</v>
      </c>
      <c r="U321" s="8">
        <v>2.2200000000000001E-2</v>
      </c>
      <c r="V321" s="8">
        <v>9.7300000000000008E-3</v>
      </c>
      <c r="W321" s="8">
        <v>3.1099999999999999E-3</v>
      </c>
      <c r="X321" s="8">
        <v>2.1580588840318701E-2</v>
      </c>
      <c r="Y321" s="8">
        <v>6.4031840848796599E-3</v>
      </c>
      <c r="Z321" s="8">
        <v>2.5989324155440099E-2</v>
      </c>
      <c r="AA321" s="8">
        <v>4.0697830610693903E-2</v>
      </c>
      <c r="AB321" s="8">
        <v>8.0774544723146102E-2</v>
      </c>
      <c r="AC321">
        <v>0.17325831468344399</v>
      </c>
    </row>
    <row r="322" spans="1:29" x14ac:dyDescent="0.55000000000000004">
      <c r="A322">
        <v>505</v>
      </c>
      <c r="B322" s="8">
        <v>6.5199999999999994E-2</v>
      </c>
      <c r="C322" s="8">
        <v>1.05E-4</v>
      </c>
      <c r="D322" s="8">
        <v>1.3100000000000001E-2</v>
      </c>
      <c r="E322" s="8">
        <v>2.9000000000000001E-2</v>
      </c>
      <c r="F322" s="8">
        <v>4.4400000000000002E-2</v>
      </c>
      <c r="G322" s="8">
        <v>6.1800000000000001E-2</v>
      </c>
      <c r="H322" s="8">
        <v>7.8600000000000003E-2</v>
      </c>
      <c r="I322" s="8">
        <v>9.3700000000000006E-2</v>
      </c>
      <c r="J322">
        <v>0.12520031600000001</v>
      </c>
      <c r="K322">
        <v>0.19150624299999999</v>
      </c>
      <c r="L322">
        <v>0.28705245299999999</v>
      </c>
      <c r="R322">
        <v>0.205532571</v>
      </c>
      <c r="S322">
        <v>0.101531789</v>
      </c>
      <c r="T322" s="8">
        <v>4.8899999999999999E-2</v>
      </c>
      <c r="U322" s="8">
        <v>2.3199999999999998E-2</v>
      </c>
      <c r="V322" s="8">
        <v>1.0200000000000001E-2</v>
      </c>
      <c r="W322" s="8">
        <v>3.4099999999999998E-3</v>
      </c>
      <c r="X322" s="8">
        <v>2.14901274138268E-2</v>
      </c>
      <c r="Y322" s="8">
        <v>6.4365559308159903E-3</v>
      </c>
      <c r="Z322" s="8">
        <v>2.6274971806446799E-2</v>
      </c>
      <c r="AA322" s="8">
        <v>4.1819782749444902E-2</v>
      </c>
      <c r="AB322" s="8">
        <v>8.3730228642613203E-2</v>
      </c>
      <c r="AC322">
        <v>0.17961246608070999</v>
      </c>
    </row>
    <row r="323" spans="1:29" x14ac:dyDescent="0.55000000000000004">
      <c r="A323">
        <v>506</v>
      </c>
      <c r="B323" s="8">
        <v>6.54E-2</v>
      </c>
      <c r="C323" s="8">
        <v>8.4499999999999994E-5</v>
      </c>
      <c r="D323">
        <v>1.3489624E-2</v>
      </c>
      <c r="E323" s="8">
        <v>0.03</v>
      </c>
      <c r="F323" s="8">
        <v>4.58E-2</v>
      </c>
      <c r="G323" s="8">
        <v>6.3799999999999996E-2</v>
      </c>
      <c r="H323" s="8">
        <v>8.1299999999999997E-2</v>
      </c>
      <c r="I323" s="8">
        <v>9.6799999999999997E-2</v>
      </c>
      <c r="J323">
        <v>0.12925899099999999</v>
      </c>
      <c r="K323">
        <v>0.197961158</v>
      </c>
      <c r="L323">
        <v>0.29698288699999997</v>
      </c>
      <c r="R323">
        <v>0.21260692</v>
      </c>
      <c r="S323">
        <v>0.105054417</v>
      </c>
      <c r="T323" s="8">
        <v>5.0799999999999998E-2</v>
      </c>
      <c r="U323" s="8">
        <v>2.4E-2</v>
      </c>
      <c r="V323" s="8">
        <v>1.06E-2</v>
      </c>
      <c r="W323" s="8">
        <v>3.5300000000000002E-3</v>
      </c>
      <c r="X323" s="8">
        <v>2.1017455140256502E-2</v>
      </c>
      <c r="Y323" s="8">
        <v>6.2915907197808501E-3</v>
      </c>
      <c r="Z323" s="8">
        <v>2.64905842769168E-2</v>
      </c>
      <c r="AA323" s="8">
        <v>4.2961862085073799E-2</v>
      </c>
      <c r="AB323" s="8">
        <v>8.6488950926089797E-2</v>
      </c>
      <c r="AC323">
        <v>0.18575016704316499</v>
      </c>
    </row>
    <row r="324" spans="1:29" x14ac:dyDescent="0.55000000000000004">
      <c r="A324">
        <v>507</v>
      </c>
      <c r="B324">
        <v>6.5553399999999998E-2</v>
      </c>
      <c r="C324" s="8">
        <v>3.6900000000000002E-4</v>
      </c>
      <c r="D324" s="8">
        <v>1.3899999999999999E-2</v>
      </c>
      <c r="E324" s="8">
        <v>3.1099999999999999E-2</v>
      </c>
      <c r="F324" s="8">
        <v>4.7399999999999998E-2</v>
      </c>
      <c r="G324" s="8">
        <v>6.59E-2</v>
      </c>
      <c r="H324" s="8">
        <v>8.3900000000000002E-2</v>
      </c>
      <c r="I324">
        <v>0.100158342</v>
      </c>
      <c r="J324">
        <v>0.13361416500000001</v>
      </c>
      <c r="K324">
        <v>0.204735995</v>
      </c>
      <c r="L324">
        <v>0.30677058099999999</v>
      </c>
      <c r="R324">
        <v>0.21939135000000001</v>
      </c>
      <c r="S324">
        <v>0.108378154</v>
      </c>
      <c r="T324" s="8">
        <v>5.2400000000000002E-2</v>
      </c>
      <c r="U324">
        <v>2.4611806999999999E-2</v>
      </c>
      <c r="V324" s="8">
        <v>1.12E-2</v>
      </c>
      <c r="W324" s="8">
        <v>3.5300000000000002E-3</v>
      </c>
      <c r="X324" s="8">
        <v>2.06201050865315E-2</v>
      </c>
      <c r="Y324" s="8">
        <v>6.2540304609731302E-3</v>
      </c>
      <c r="Z324" s="8">
        <v>2.65256182778984E-2</v>
      </c>
      <c r="AA324" s="8">
        <v>4.40640368941334E-2</v>
      </c>
      <c r="AB324" s="8">
        <v>8.9323396261234603E-2</v>
      </c>
      <c r="AC324">
        <v>0.192072882456853</v>
      </c>
    </row>
    <row r="325" spans="1:29" x14ac:dyDescent="0.55000000000000004">
      <c r="A325">
        <v>508</v>
      </c>
      <c r="B325" s="8">
        <v>6.5600000000000006E-2</v>
      </c>
      <c r="C325" s="8">
        <v>4.1599999999999997E-4</v>
      </c>
      <c r="D325" s="8">
        <v>1.46E-2</v>
      </c>
      <c r="E325">
        <v>3.1974673000000002E-2</v>
      </c>
      <c r="F325" s="8">
        <v>4.9200000000000001E-2</v>
      </c>
      <c r="G325" s="8">
        <v>6.8000000000000005E-2</v>
      </c>
      <c r="H325">
        <v>8.6765901000000006E-2</v>
      </c>
      <c r="I325">
        <v>0.103454726</v>
      </c>
      <c r="J325">
        <v>0.13813257600000001</v>
      </c>
      <c r="K325">
        <v>0.21142998599999999</v>
      </c>
      <c r="L325">
        <v>0.31692883500000002</v>
      </c>
      <c r="R325">
        <v>0.22671301699999999</v>
      </c>
      <c r="S325">
        <v>0.11198854</v>
      </c>
      <c r="T325" s="8">
        <v>5.4100000000000002E-2</v>
      </c>
      <c r="U325" s="8">
        <v>2.5600000000000001E-2</v>
      </c>
      <c r="V325" s="8">
        <v>1.1599999999999999E-2</v>
      </c>
      <c r="W325" s="8">
        <v>3.9399999999999999E-3</v>
      </c>
      <c r="X325" s="8">
        <v>2.0479175328339299E-2</v>
      </c>
      <c r="Y325" s="8">
        <v>6.41038777477374E-3</v>
      </c>
      <c r="Z325" s="8">
        <v>2.6798680667823701E-2</v>
      </c>
      <c r="AA325" s="8">
        <v>4.5360008113596799E-2</v>
      </c>
      <c r="AB325" s="8">
        <v>9.22291628659139E-2</v>
      </c>
      <c r="AC325">
        <v>0.19809776228894799</v>
      </c>
    </row>
    <row r="326" spans="1:29" x14ac:dyDescent="0.55000000000000004">
      <c r="A326">
        <v>509</v>
      </c>
      <c r="B326" s="8">
        <v>6.5699999999999995E-2</v>
      </c>
      <c r="C326" s="8">
        <v>5.5099999999999995E-4</v>
      </c>
      <c r="D326" s="8">
        <v>1.5100000000000001E-2</v>
      </c>
      <c r="E326" s="8">
        <v>3.3099999999999997E-2</v>
      </c>
      <c r="F326" s="8">
        <v>5.0599999999999999E-2</v>
      </c>
      <c r="G326" s="8">
        <v>7.0199999999999999E-2</v>
      </c>
      <c r="H326" s="8">
        <v>8.9499999999999996E-2</v>
      </c>
      <c r="I326">
        <v>0.106682235</v>
      </c>
      <c r="J326">
        <v>0.14248244299999999</v>
      </c>
      <c r="K326">
        <v>0.21795735299999999</v>
      </c>
      <c r="L326">
        <v>0.32680762499999999</v>
      </c>
      <c r="R326">
        <v>0.23355674700000001</v>
      </c>
      <c r="S326">
        <v>0.115465438</v>
      </c>
      <c r="T326" s="8">
        <v>5.5800000000000002E-2</v>
      </c>
      <c r="U326" s="8">
        <v>2.6499999999999999E-2</v>
      </c>
      <c r="V326" s="8">
        <v>1.21E-2</v>
      </c>
      <c r="W326" s="8">
        <v>4.0000000000000001E-3</v>
      </c>
      <c r="X326" s="8">
        <v>2.0237633188324899E-2</v>
      </c>
      <c r="Y326" s="8">
        <v>6.45215958746264E-3</v>
      </c>
      <c r="Z326" s="8">
        <v>2.71379710970986E-2</v>
      </c>
      <c r="AA326" s="8">
        <v>4.6528388496340799E-2</v>
      </c>
      <c r="AB326">
        <v>9.5053891893241996E-2</v>
      </c>
      <c r="AC326">
        <v>0.20440562735971499</v>
      </c>
    </row>
    <row r="327" spans="1:29" x14ac:dyDescent="0.55000000000000004">
      <c r="A327">
        <v>510</v>
      </c>
      <c r="B327" s="8">
        <v>6.59E-2</v>
      </c>
      <c r="C327" s="8">
        <v>5.4299999999999997E-4</v>
      </c>
      <c r="D327">
        <v>1.5543168E-2</v>
      </c>
      <c r="E327" s="8">
        <v>3.4200000000000001E-2</v>
      </c>
      <c r="F327" s="8">
        <v>5.2400000000000002E-2</v>
      </c>
      <c r="G327" s="8">
        <v>7.2300000000000003E-2</v>
      </c>
      <c r="H327" s="8">
        <v>9.2100000000000001E-2</v>
      </c>
      <c r="I327">
        <v>0.109748814</v>
      </c>
      <c r="J327">
        <v>0.146597955</v>
      </c>
      <c r="K327">
        <v>0.22399525100000001</v>
      </c>
      <c r="L327">
        <v>0.33652411100000001</v>
      </c>
      <c r="R327">
        <v>0.24014274399999999</v>
      </c>
      <c r="S327">
        <v>0.11845017400000001</v>
      </c>
      <c r="T327" s="8">
        <v>5.74E-2</v>
      </c>
      <c r="U327" s="8">
        <v>2.7199999999999998E-2</v>
      </c>
      <c r="V327" s="8">
        <v>1.2500000000000001E-2</v>
      </c>
      <c r="W327" s="8">
        <v>4.1399999999999996E-3</v>
      </c>
      <c r="X327" s="8">
        <v>1.9816484975803399E-2</v>
      </c>
      <c r="Y327" s="8">
        <v>6.1608926095798799E-3</v>
      </c>
      <c r="Z327" s="8">
        <v>2.7250263756619299E-2</v>
      </c>
      <c r="AA327" s="8">
        <v>4.7410164244200498E-2</v>
      </c>
      <c r="AB327" s="8">
        <v>9.7656355345139903E-2</v>
      </c>
      <c r="AC327">
        <v>0.210596095193468</v>
      </c>
    </row>
    <row r="328" spans="1:29" x14ac:dyDescent="0.55000000000000004">
      <c r="A328">
        <v>511</v>
      </c>
      <c r="B328" s="8">
        <v>6.59E-2</v>
      </c>
      <c r="C328" s="8">
        <v>7.5299999999999998E-4</v>
      </c>
      <c r="D328" s="8">
        <v>1.6299999999999999E-2</v>
      </c>
      <c r="E328" s="8">
        <v>3.5299999999999998E-2</v>
      </c>
      <c r="F328" s="8">
        <v>5.3900000000000003E-2</v>
      </c>
      <c r="G328" s="8">
        <v>7.4399999999999994E-2</v>
      </c>
      <c r="H328" s="8">
        <v>9.4700000000000006E-2</v>
      </c>
      <c r="I328">
        <v>0.11316591300000001</v>
      </c>
      <c r="J328">
        <v>0.150666143</v>
      </c>
      <c r="K328">
        <v>0.230318681</v>
      </c>
      <c r="L328">
        <v>0.34618125599999999</v>
      </c>
      <c r="R328">
        <v>0.24708814300000001</v>
      </c>
      <c r="S328">
        <v>0.121932635</v>
      </c>
      <c r="T328" s="8">
        <v>5.9299999999999999E-2</v>
      </c>
      <c r="U328" s="8">
        <v>2.8299999999999999E-2</v>
      </c>
      <c r="V328">
        <v>1.2962186000000001E-2</v>
      </c>
      <c r="W328" s="8">
        <v>4.5100000000000001E-3</v>
      </c>
      <c r="X328" s="8">
        <v>1.9621967952733899E-2</v>
      </c>
      <c r="Y328" s="8">
        <v>6.3542836936760598E-3</v>
      </c>
      <c r="Z328" s="8">
        <v>2.7545536575419399E-2</v>
      </c>
      <c r="AA328" s="8">
        <v>4.8717254944741599E-2</v>
      </c>
      <c r="AB328">
        <v>0.100658955031491</v>
      </c>
      <c r="AC328">
        <v>0.21647039346232599</v>
      </c>
    </row>
    <row r="329" spans="1:29" x14ac:dyDescent="0.55000000000000004">
      <c r="A329">
        <v>512</v>
      </c>
      <c r="B329">
        <v>6.6028364000000006E-2</v>
      </c>
      <c r="C329" s="8">
        <v>7.8299999999999995E-4</v>
      </c>
      <c r="D329" s="8">
        <v>1.6799999999999999E-2</v>
      </c>
      <c r="E329" s="8">
        <v>3.6200000000000003E-2</v>
      </c>
      <c r="F329" s="8">
        <v>5.5500000000000001E-2</v>
      </c>
      <c r="G329" s="8">
        <v>7.6399999999999996E-2</v>
      </c>
      <c r="H329" s="8">
        <v>9.7299999999999998E-2</v>
      </c>
      <c r="I329">
        <v>0.116121923</v>
      </c>
      <c r="J329">
        <v>0.154829886</v>
      </c>
      <c r="K329">
        <v>0.23679224199999999</v>
      </c>
      <c r="L329">
        <v>0.355037518</v>
      </c>
      <c r="R329">
        <v>0.25372448199999997</v>
      </c>
      <c r="S329">
        <v>0.12533836100000001</v>
      </c>
      <c r="T329" s="8">
        <v>6.1100000000000002E-2</v>
      </c>
      <c r="U329" s="8">
        <v>2.9100000000000001E-2</v>
      </c>
      <c r="V329" s="8">
        <v>1.3299999999999999E-2</v>
      </c>
      <c r="W329" s="8">
        <v>4.5900000000000003E-3</v>
      </c>
      <c r="X329" s="8">
        <v>1.94536195451223E-2</v>
      </c>
      <c r="Y329" s="8">
        <v>6.4316305274992004E-3</v>
      </c>
      <c r="Z329" s="8">
        <v>2.7920671161307899E-2</v>
      </c>
      <c r="AA329" s="8">
        <v>4.9590174027206599E-2</v>
      </c>
      <c r="AB329">
        <v>0.10339499992895999</v>
      </c>
      <c r="AC329">
        <v>0.22235043804695601</v>
      </c>
    </row>
    <row r="330" spans="1:29" x14ac:dyDescent="0.55000000000000004">
      <c r="A330">
        <v>513</v>
      </c>
      <c r="B330" s="8">
        <v>6.6500000000000004E-2</v>
      </c>
      <c r="C330" s="8">
        <v>5.8E-4</v>
      </c>
      <c r="D330" s="8">
        <v>1.6799999999999999E-2</v>
      </c>
      <c r="E330">
        <v>3.6920046999999998E-2</v>
      </c>
      <c r="F330" s="8">
        <v>5.6800000000000003E-2</v>
      </c>
      <c r="G330" s="8">
        <v>7.8100000000000003E-2</v>
      </c>
      <c r="H330" s="8">
        <v>9.9500000000000005E-2</v>
      </c>
      <c r="I330">
        <v>0.118829632</v>
      </c>
      <c r="J330">
        <v>0.15869588200000001</v>
      </c>
      <c r="K330">
        <v>0.24237832400000001</v>
      </c>
      <c r="L330">
        <v>0.364188189</v>
      </c>
      <c r="R330">
        <v>0.25979000000000002</v>
      </c>
      <c r="S330">
        <v>0.12812965400000001</v>
      </c>
      <c r="T330">
        <v>6.2318674999999997E-2</v>
      </c>
      <c r="U330" s="8">
        <v>2.9600000000000001E-2</v>
      </c>
      <c r="V330" s="8">
        <v>1.3299999999999999E-2</v>
      </c>
      <c r="W330" s="8">
        <v>4.4799999999999996E-3</v>
      </c>
      <c r="X330" s="8">
        <v>1.88179586486769E-2</v>
      </c>
      <c r="Y330" s="8">
        <v>5.9448299112354903E-3</v>
      </c>
      <c r="Z330" s="8">
        <v>2.7674207910922202E-2</v>
      </c>
      <c r="AA330" s="8">
        <v>5.0321174779148298E-2</v>
      </c>
      <c r="AB330">
        <v>0.105608040296837</v>
      </c>
      <c r="AC330">
        <v>0.22795011966162301</v>
      </c>
    </row>
    <row r="331" spans="1:29" x14ac:dyDescent="0.55000000000000004">
      <c r="A331">
        <v>514</v>
      </c>
      <c r="B331" s="8">
        <v>6.6199999999999995E-2</v>
      </c>
      <c r="C331" s="8">
        <v>1.0300000000000001E-3</v>
      </c>
      <c r="D331" s="8">
        <v>1.77E-2</v>
      </c>
      <c r="E331" s="8">
        <v>3.8300000000000001E-2</v>
      </c>
      <c r="F331">
        <v>5.8744506000000002E-2</v>
      </c>
      <c r="G331" s="8">
        <v>8.0600000000000005E-2</v>
      </c>
      <c r="H331">
        <v>0.102240278</v>
      </c>
      <c r="I331">
        <v>0.122219412</v>
      </c>
      <c r="J331">
        <v>0.16304792900000001</v>
      </c>
      <c r="K331">
        <v>0.24852273999999999</v>
      </c>
      <c r="L331">
        <v>0.37341855899999998</v>
      </c>
      <c r="R331">
        <v>0.26656161099999998</v>
      </c>
      <c r="S331">
        <v>0.13174720400000001</v>
      </c>
      <c r="T331" s="8">
        <v>6.4199999999999993E-2</v>
      </c>
      <c r="U331" s="8">
        <v>3.0800000000000001E-2</v>
      </c>
      <c r="V331" s="8">
        <v>1.4200000000000001E-2</v>
      </c>
      <c r="W331" s="8">
        <v>5.2100000000000002E-3</v>
      </c>
      <c r="X331" s="8">
        <v>1.8969928007232101E-2</v>
      </c>
      <c r="Y331" s="8">
        <v>6.5888896949454602E-3</v>
      </c>
      <c r="Z331" s="8">
        <v>2.8303676279331901E-2</v>
      </c>
      <c r="AA331">
        <v>5.1995282449068002E-2</v>
      </c>
      <c r="AB331">
        <v>0.108751666139299</v>
      </c>
      <c r="AC331">
        <v>0.23371654929274799</v>
      </c>
    </row>
    <row r="332" spans="1:29" x14ac:dyDescent="0.55000000000000004">
      <c r="A332">
        <v>515</v>
      </c>
      <c r="B332" s="8">
        <v>6.6500000000000004E-2</v>
      </c>
      <c r="C332" s="8">
        <v>1.1900000000000001E-3</v>
      </c>
      <c r="D332">
        <v>1.8094661000000001E-2</v>
      </c>
      <c r="E332" s="8">
        <v>3.9100000000000003E-2</v>
      </c>
      <c r="F332" s="8">
        <v>5.9900000000000002E-2</v>
      </c>
      <c r="G332" s="8">
        <v>8.2400000000000001E-2</v>
      </c>
      <c r="H332">
        <v>0.10493524999999999</v>
      </c>
      <c r="I332">
        <v>0.12500977099999999</v>
      </c>
      <c r="J332">
        <v>0.16673886800000001</v>
      </c>
      <c r="K332">
        <v>0.25447502700000002</v>
      </c>
      <c r="L332">
        <v>0.382464888</v>
      </c>
      <c r="R332">
        <v>0.272601333</v>
      </c>
      <c r="S332">
        <v>0.13493681599999999</v>
      </c>
      <c r="T332" s="8">
        <v>6.5699999999999995E-2</v>
      </c>
      <c r="U332" s="8">
        <v>3.1399999999999997E-2</v>
      </c>
      <c r="V332" s="8">
        <v>1.44E-2</v>
      </c>
      <c r="W332" s="8">
        <v>5.2100000000000002E-3</v>
      </c>
      <c r="X332" s="8">
        <v>1.8639231844077501E-2</v>
      </c>
      <c r="Y332" s="8">
        <v>6.6232424589465202E-3</v>
      </c>
      <c r="Z332" s="8">
        <v>2.8607618318765099E-2</v>
      </c>
      <c r="AA332" s="8">
        <v>5.2869235815782102E-2</v>
      </c>
      <c r="AB332">
        <v>0.111156720739207</v>
      </c>
      <c r="AC332">
        <v>0.239205886780436</v>
      </c>
    </row>
    <row r="333" spans="1:29" x14ac:dyDescent="0.55000000000000004">
      <c r="A333">
        <v>516</v>
      </c>
      <c r="B333" s="8">
        <v>6.6600000000000006E-2</v>
      </c>
      <c r="C333" s="8">
        <v>1.16E-3</v>
      </c>
      <c r="D333" s="8">
        <v>1.84E-2</v>
      </c>
      <c r="E333" s="8">
        <v>4.02E-2</v>
      </c>
      <c r="F333" s="8">
        <v>6.13E-2</v>
      </c>
      <c r="G333">
        <v>8.4187584999999995E-2</v>
      </c>
      <c r="H333">
        <v>0.10710388999999999</v>
      </c>
      <c r="I333">
        <v>0.12784960000000001</v>
      </c>
      <c r="J333">
        <v>0.17048575999999999</v>
      </c>
      <c r="K333">
        <v>0.25977797000000002</v>
      </c>
      <c r="L333">
        <v>0.39073850300000001</v>
      </c>
      <c r="R333">
        <v>0.27871302399999998</v>
      </c>
      <c r="S333">
        <v>0.137805555</v>
      </c>
      <c r="T333" s="8">
        <v>6.7100000000000007E-2</v>
      </c>
      <c r="U333" s="8">
        <v>3.2099999999999997E-2</v>
      </c>
      <c r="V333" s="8">
        <v>1.4800000000000001E-2</v>
      </c>
      <c r="W333" s="8">
        <v>5.4099999999999999E-3</v>
      </c>
      <c r="X333" s="8">
        <v>1.8426073413351101E-2</v>
      </c>
      <c r="Y333" s="8">
        <v>6.6035715172838398E-3</v>
      </c>
      <c r="Z333" s="8">
        <v>2.8827329498178102E-2</v>
      </c>
      <c r="AA333" s="8">
        <v>5.4009491605205698E-2</v>
      </c>
      <c r="AB333">
        <v>0.113480641681541</v>
      </c>
      <c r="AC333">
        <v>0.24474996152995501</v>
      </c>
    </row>
    <row r="334" spans="1:29" x14ac:dyDescent="0.55000000000000004">
      <c r="A334">
        <v>517</v>
      </c>
      <c r="B334" s="8">
        <v>6.6600000000000006E-2</v>
      </c>
      <c r="C334" s="8">
        <v>1.4499999999999999E-3</v>
      </c>
      <c r="D334" s="8">
        <v>1.9199999999999998E-2</v>
      </c>
      <c r="E334" s="8">
        <v>4.1200000000000001E-2</v>
      </c>
      <c r="F334">
        <v>6.2909098999999996E-2</v>
      </c>
      <c r="G334" s="8">
        <v>8.6199999999999999E-2</v>
      </c>
      <c r="H334">
        <v>0.10951235400000001</v>
      </c>
      <c r="I334">
        <v>0.130819829</v>
      </c>
      <c r="J334">
        <v>0.17425252899999999</v>
      </c>
      <c r="K334">
        <v>0.26552601100000001</v>
      </c>
      <c r="L334">
        <v>0.39940980500000001</v>
      </c>
      <c r="R334">
        <v>0.284318348</v>
      </c>
      <c r="S334">
        <v>0.14087580699999999</v>
      </c>
      <c r="T334" s="8">
        <v>6.9000000000000006E-2</v>
      </c>
      <c r="U334" s="8">
        <v>3.3000000000000002E-2</v>
      </c>
      <c r="V334" s="8">
        <v>1.5299999999999999E-2</v>
      </c>
      <c r="W334" s="8">
        <v>5.64E-3</v>
      </c>
      <c r="X334" s="8">
        <v>1.8345188847033501E-2</v>
      </c>
      <c r="Y334" s="8">
        <v>6.5011072496439799E-3</v>
      </c>
      <c r="Z334" s="8">
        <v>2.9002513848968799E-2</v>
      </c>
      <c r="AA334" s="8">
        <v>5.4935151137312899E-2</v>
      </c>
      <c r="AB334">
        <v>0.11610286887735501</v>
      </c>
      <c r="AC334">
        <v>0.249917697410174</v>
      </c>
    </row>
    <row r="335" spans="1:29" x14ac:dyDescent="0.55000000000000004">
      <c r="A335">
        <v>518</v>
      </c>
      <c r="B335" s="8">
        <v>6.6699999999999995E-2</v>
      </c>
      <c r="C335" s="8">
        <v>1.4499999999999999E-3</v>
      </c>
      <c r="D335">
        <v>1.9625212E-2</v>
      </c>
      <c r="E335" s="8">
        <v>4.2099999999999999E-2</v>
      </c>
      <c r="F335" s="8">
        <v>6.4299999999999996E-2</v>
      </c>
      <c r="G335" s="8">
        <v>8.7999999999999995E-2</v>
      </c>
      <c r="H335">
        <v>0.11162346300000001</v>
      </c>
      <c r="I335">
        <v>0.13342183299999999</v>
      </c>
      <c r="J335">
        <v>0.17792249800000001</v>
      </c>
      <c r="K335">
        <v>0.27092261299999998</v>
      </c>
      <c r="L335">
        <v>0.40793583</v>
      </c>
      <c r="R335">
        <v>0.29007382399999998</v>
      </c>
      <c r="S335">
        <v>0.14381451100000001</v>
      </c>
      <c r="T335" s="8">
        <v>7.0199999999999999E-2</v>
      </c>
      <c r="U335" s="8">
        <v>3.3799999999999997E-2</v>
      </c>
      <c r="V335" s="8">
        <v>1.55E-2</v>
      </c>
      <c r="W335" s="8">
        <v>5.79E-3</v>
      </c>
      <c r="X335" s="8">
        <v>1.80740990190323E-2</v>
      </c>
      <c r="Y335" s="8">
        <v>6.7711071857496398E-3</v>
      </c>
      <c r="Z335" s="8">
        <v>2.9222103653383898E-2</v>
      </c>
      <c r="AA335" s="8">
        <v>5.6017151544419698E-2</v>
      </c>
      <c r="AB335">
        <v>0.118473967792402</v>
      </c>
      <c r="AC335">
        <v>0.25507217641051899</v>
      </c>
    </row>
    <row r="336" spans="1:29" x14ac:dyDescent="0.55000000000000004">
      <c r="A336">
        <v>519</v>
      </c>
      <c r="B336" s="8">
        <v>6.7000000000000004E-2</v>
      </c>
      <c r="C336" s="8">
        <v>1.39E-3</v>
      </c>
      <c r="D336" s="8">
        <v>0.02</v>
      </c>
      <c r="E336" s="8">
        <v>4.2799999999999998E-2</v>
      </c>
      <c r="F336" s="8">
        <v>6.5500000000000003E-2</v>
      </c>
      <c r="G336" s="8">
        <v>8.9499999999999996E-2</v>
      </c>
      <c r="H336">
        <v>0.113675452</v>
      </c>
      <c r="I336">
        <v>0.135962849</v>
      </c>
      <c r="J336">
        <v>0.18118788399999999</v>
      </c>
      <c r="K336">
        <v>0.275809054</v>
      </c>
      <c r="L336">
        <v>0.41542435599999999</v>
      </c>
      <c r="R336">
        <v>0.29524907900000003</v>
      </c>
      <c r="S336">
        <v>0.14634671399999999</v>
      </c>
      <c r="T336" s="8">
        <v>7.1599999999999997E-2</v>
      </c>
      <c r="U336" s="8">
        <v>3.44E-2</v>
      </c>
      <c r="V336" s="8">
        <v>1.5800000000000002E-2</v>
      </c>
      <c r="W336" s="8">
        <v>5.8900000000000003E-3</v>
      </c>
      <c r="X336" s="8">
        <v>1.7727448198286901E-2</v>
      </c>
      <c r="Y336" s="8">
        <v>6.6653789117636303E-3</v>
      </c>
      <c r="Z336" s="8">
        <v>2.92904264838794E-2</v>
      </c>
      <c r="AA336" s="8">
        <v>5.6617417799759699E-2</v>
      </c>
      <c r="AB336">
        <v>0.12041069270819101</v>
      </c>
      <c r="AC336">
        <v>0.259620152362112</v>
      </c>
    </row>
    <row r="337" spans="1:29" x14ac:dyDescent="0.55000000000000004">
      <c r="A337">
        <v>520</v>
      </c>
      <c r="B337">
        <v>6.6975084000000004E-2</v>
      </c>
      <c r="C337" s="8">
        <v>1.58E-3</v>
      </c>
      <c r="D337" s="8">
        <v>2.0500000000000001E-2</v>
      </c>
      <c r="E337" s="8">
        <v>4.3900000000000002E-2</v>
      </c>
      <c r="F337" s="8">
        <v>6.6900000000000001E-2</v>
      </c>
      <c r="G337" s="8">
        <v>9.1300000000000006E-2</v>
      </c>
      <c r="H337">
        <v>0.116083177</v>
      </c>
      <c r="I337">
        <v>0.138592142</v>
      </c>
      <c r="J337">
        <v>0.18467765799999999</v>
      </c>
      <c r="K337">
        <v>0.28118196499999998</v>
      </c>
      <c r="L337">
        <v>0.423245439</v>
      </c>
      <c r="R337">
        <v>0.30116580199999998</v>
      </c>
      <c r="S337">
        <v>0.14946920899999999</v>
      </c>
      <c r="T337" s="8">
        <v>7.2900000000000006E-2</v>
      </c>
      <c r="U337" s="8">
        <v>3.5099999999999999E-2</v>
      </c>
      <c r="V337" s="8">
        <v>1.6299999999999999E-2</v>
      </c>
      <c r="W337" s="8">
        <v>6.0400000000000002E-3</v>
      </c>
      <c r="X337" s="8">
        <v>1.7508739466204501E-2</v>
      </c>
      <c r="Y337" s="8">
        <v>6.7605885948723203E-3</v>
      </c>
      <c r="Z337" s="8">
        <v>2.96998636758844E-2</v>
      </c>
      <c r="AA337" s="8">
        <v>5.77963024816859E-2</v>
      </c>
      <c r="AB337">
        <v>0.12289977833646799</v>
      </c>
      <c r="AC337">
        <v>0.264806554992289</v>
      </c>
    </row>
    <row r="338" spans="1:29" x14ac:dyDescent="0.55000000000000004">
      <c r="A338">
        <v>521</v>
      </c>
      <c r="B338" s="8">
        <v>6.7400000000000002E-2</v>
      </c>
      <c r="C338" s="8">
        <v>1.6299999999999999E-3</v>
      </c>
      <c r="D338" s="8">
        <v>2.07E-2</v>
      </c>
      <c r="E338" s="8">
        <v>4.4200000000000003E-2</v>
      </c>
      <c r="F338" s="8">
        <v>6.7799999999999999E-2</v>
      </c>
      <c r="G338" s="8">
        <v>9.2700000000000005E-2</v>
      </c>
      <c r="H338">
        <v>0.117797508</v>
      </c>
      <c r="I338">
        <v>0.140972351</v>
      </c>
      <c r="J338">
        <v>0.18777453799999999</v>
      </c>
      <c r="K338">
        <v>0.285721693</v>
      </c>
      <c r="L338">
        <v>0.43043520099999999</v>
      </c>
      <c r="R338">
        <v>0.30576885300000001</v>
      </c>
      <c r="S338">
        <v>0.15173521200000001</v>
      </c>
      <c r="T338" s="8">
        <v>7.3999999999999996E-2</v>
      </c>
      <c r="U338" s="8">
        <v>3.5499999999999997E-2</v>
      </c>
      <c r="V338" s="8">
        <v>1.6400000000000001E-2</v>
      </c>
      <c r="W338" s="8">
        <v>5.9500000000000004E-3</v>
      </c>
      <c r="X338" s="8">
        <v>1.7135379925122599E-2</v>
      </c>
      <c r="Y338" s="8">
        <v>6.5406220609183201E-3</v>
      </c>
      <c r="Z338" s="8">
        <v>2.95253211586805E-2</v>
      </c>
      <c r="AA338">
        <v>5.8309114261194998E-2</v>
      </c>
      <c r="AB338">
        <v>0.12468745004782</v>
      </c>
      <c r="AC338">
        <v>0.26924596165536502</v>
      </c>
    </row>
    <row r="339" spans="1:29" x14ac:dyDescent="0.55000000000000004">
      <c r="A339">
        <v>522</v>
      </c>
      <c r="B339" s="8">
        <v>6.7400000000000002E-2</v>
      </c>
      <c r="C339" s="8">
        <v>1.4400000000000001E-3</v>
      </c>
      <c r="D339" s="8">
        <v>2.1100000000000001E-2</v>
      </c>
      <c r="E339" s="8">
        <v>4.53E-2</v>
      </c>
      <c r="F339" s="8">
        <v>6.9099999999999995E-2</v>
      </c>
      <c r="G339" s="8">
        <v>9.4299999999999995E-2</v>
      </c>
      <c r="H339">
        <v>0.120010521</v>
      </c>
      <c r="I339">
        <v>0.14318049399999999</v>
      </c>
      <c r="J339">
        <v>0.19107501599999999</v>
      </c>
      <c r="K339">
        <v>0.29043816500000003</v>
      </c>
      <c r="L339">
        <v>0.43759830599999999</v>
      </c>
      <c r="R339">
        <v>0.31118975900000001</v>
      </c>
      <c r="S339">
        <v>0.15429563099999999</v>
      </c>
      <c r="T339" s="8">
        <v>7.5399999999999995E-2</v>
      </c>
      <c r="U339" s="8">
        <v>3.6200000000000003E-2</v>
      </c>
      <c r="V339" s="8">
        <v>1.6799999999999999E-2</v>
      </c>
      <c r="W339" s="8">
        <v>6.3400000000000001E-3</v>
      </c>
      <c r="X339" s="8">
        <v>1.7024821205667701E-2</v>
      </c>
      <c r="Y339" s="8">
        <v>6.8290761516316403E-3</v>
      </c>
      <c r="Z339" s="8">
        <v>2.9966864484324202E-2</v>
      </c>
      <c r="AA339" s="8">
        <v>5.9126558630743703E-2</v>
      </c>
      <c r="AB339">
        <v>0.12657321914203301</v>
      </c>
      <c r="AC339">
        <v>0.27332755023146998</v>
      </c>
    </row>
    <row r="340" spans="1:29" x14ac:dyDescent="0.55000000000000004">
      <c r="A340">
        <v>523</v>
      </c>
      <c r="B340">
        <v>6.7532573999999998E-2</v>
      </c>
      <c r="C340" s="8">
        <v>1.7799999999999999E-3</v>
      </c>
      <c r="D340" s="8">
        <v>2.1399999999999999E-2</v>
      </c>
      <c r="E340" s="8">
        <v>4.6100000000000002E-2</v>
      </c>
      <c r="F340" s="8">
        <v>7.0400000000000004E-2</v>
      </c>
      <c r="G340" s="8">
        <v>9.5899999999999999E-2</v>
      </c>
      <c r="H340">
        <v>0.121530786</v>
      </c>
      <c r="I340">
        <v>0.14545466600000001</v>
      </c>
      <c r="J340">
        <v>0.19389432700000001</v>
      </c>
      <c r="K340">
        <v>0.29520793200000001</v>
      </c>
      <c r="L340">
        <v>0.44427863899999998</v>
      </c>
      <c r="R340">
        <v>0.315855573</v>
      </c>
      <c r="S340">
        <v>0.15672533599999999</v>
      </c>
      <c r="T340" s="8">
        <v>7.6600000000000001E-2</v>
      </c>
      <c r="U340" s="8">
        <v>3.7100000000000001E-2</v>
      </c>
      <c r="V340" s="8">
        <v>1.7000000000000001E-2</v>
      </c>
      <c r="W340" s="8">
        <v>6.5500000000000003E-3</v>
      </c>
      <c r="X340" s="8">
        <v>1.6829768666826499E-2</v>
      </c>
      <c r="Y340" s="8">
        <v>6.6997282123979597E-3</v>
      </c>
      <c r="Z340" s="8">
        <v>3.0022402038574501E-2</v>
      </c>
      <c r="AA340" s="8">
        <v>6.00164312885186E-2</v>
      </c>
      <c r="AB340">
        <v>0.12893969531509999</v>
      </c>
      <c r="AC340">
        <v>0.27806900626270697</v>
      </c>
    </row>
    <row r="341" spans="1:29" x14ac:dyDescent="0.55000000000000004">
      <c r="A341">
        <v>524</v>
      </c>
      <c r="B341" s="8">
        <v>6.7699999999999996E-2</v>
      </c>
      <c r="C341" s="8">
        <v>1.8600000000000001E-3</v>
      </c>
      <c r="D341" s="8">
        <v>2.18E-2</v>
      </c>
      <c r="E341" s="8">
        <v>4.6800000000000001E-2</v>
      </c>
      <c r="F341" s="8">
        <v>7.1300000000000002E-2</v>
      </c>
      <c r="G341" s="8">
        <v>9.74E-2</v>
      </c>
      <c r="H341">
        <v>0.123599951</v>
      </c>
      <c r="I341">
        <v>0.147447365</v>
      </c>
      <c r="J341">
        <v>0.19689543900000001</v>
      </c>
      <c r="K341">
        <v>0.29950463300000002</v>
      </c>
      <c r="L341">
        <v>0.45061797399999998</v>
      </c>
      <c r="R341">
        <v>0.32022455700000002</v>
      </c>
      <c r="S341">
        <v>0.15898938800000001</v>
      </c>
      <c r="T341" s="8">
        <v>7.7799999999999994E-2</v>
      </c>
      <c r="U341" s="8">
        <v>3.7499999999999999E-2</v>
      </c>
      <c r="V341" s="8">
        <v>1.7399999999999999E-2</v>
      </c>
      <c r="W341" s="8">
        <v>6.7099999999999998E-3</v>
      </c>
      <c r="X341" s="8">
        <v>1.6652013445637302E-2</v>
      </c>
      <c r="Y341" s="8">
        <v>6.7842330427470999E-3</v>
      </c>
      <c r="Z341" s="8">
        <v>3.02353969948547E-2</v>
      </c>
      <c r="AA341" s="8">
        <v>6.0704839670668601E-2</v>
      </c>
      <c r="AB341">
        <v>0.13076008106682799</v>
      </c>
      <c r="AC341">
        <v>0.28229837649734402</v>
      </c>
    </row>
    <row r="342" spans="1:29" x14ac:dyDescent="0.55000000000000004">
      <c r="A342">
        <v>525</v>
      </c>
      <c r="B342" s="8">
        <v>6.7799999999999999E-2</v>
      </c>
      <c r="C342" s="8">
        <v>1.9300000000000001E-3</v>
      </c>
      <c r="D342" s="8">
        <v>2.2200000000000001E-2</v>
      </c>
      <c r="E342" s="8">
        <v>4.7399999999999998E-2</v>
      </c>
      <c r="F342" s="8">
        <v>7.2300000000000003E-2</v>
      </c>
      <c r="G342" s="8">
        <v>9.8799999999999999E-2</v>
      </c>
      <c r="H342">
        <v>0.125326939</v>
      </c>
      <c r="I342">
        <v>0.14976541500000001</v>
      </c>
      <c r="J342">
        <v>0.19965867400000001</v>
      </c>
      <c r="K342">
        <v>0.303620679</v>
      </c>
      <c r="L342">
        <v>0.45719062700000002</v>
      </c>
      <c r="R342">
        <v>0.32473783099999998</v>
      </c>
      <c r="S342">
        <v>0.16118044400000001</v>
      </c>
      <c r="T342">
        <v>7.8987163999999999E-2</v>
      </c>
      <c r="U342" s="8">
        <v>3.7999999999999999E-2</v>
      </c>
      <c r="V342" s="8">
        <v>1.77E-2</v>
      </c>
      <c r="W342" s="8">
        <v>6.7600000000000004E-3</v>
      </c>
      <c r="X342" s="8">
        <v>1.6549359779129798E-2</v>
      </c>
      <c r="Y342" s="8">
        <v>6.7472023717650102E-3</v>
      </c>
      <c r="Z342" s="8">
        <v>3.03684569194036E-2</v>
      </c>
      <c r="AA342">
        <v>6.1354440317609997E-2</v>
      </c>
      <c r="AB342">
        <v>0.13273086461790001</v>
      </c>
      <c r="AC342">
        <v>0.285743612465925</v>
      </c>
    </row>
    <row r="343" spans="1:29" x14ac:dyDescent="0.55000000000000004">
      <c r="A343">
        <v>526</v>
      </c>
      <c r="B343" s="8">
        <v>6.7900000000000002E-2</v>
      </c>
      <c r="C343" s="8">
        <v>1.99E-3</v>
      </c>
      <c r="D343" s="8">
        <v>2.23E-2</v>
      </c>
      <c r="E343">
        <v>4.8098738000000002E-2</v>
      </c>
      <c r="F343" s="8">
        <v>7.3499999999999996E-2</v>
      </c>
      <c r="G343" s="8">
        <v>9.9900000000000003E-2</v>
      </c>
      <c r="H343">
        <v>0.12690191300000001</v>
      </c>
      <c r="I343">
        <v>0.151694995</v>
      </c>
      <c r="J343">
        <v>0.20206993200000001</v>
      </c>
      <c r="K343">
        <v>0.30751933799999998</v>
      </c>
      <c r="L343">
        <v>0.46275589900000003</v>
      </c>
      <c r="R343">
        <v>0.328826224</v>
      </c>
      <c r="S343">
        <v>0.16331583499999999</v>
      </c>
      <c r="T343">
        <v>7.9961101000000007E-2</v>
      </c>
      <c r="U343" s="8">
        <v>3.8600000000000002E-2</v>
      </c>
      <c r="V343" s="8">
        <v>1.7999999999999999E-2</v>
      </c>
      <c r="W343" s="8">
        <v>6.94E-3</v>
      </c>
      <c r="X343" s="8">
        <v>1.6250739826226601E-2</v>
      </c>
      <c r="Y343" s="8">
        <v>6.9345613578675599E-3</v>
      </c>
      <c r="Z343">
        <v>3.0570028522726E-2</v>
      </c>
      <c r="AA343" s="8">
        <v>6.2067264295983401E-2</v>
      </c>
      <c r="AB343">
        <v>0.13433286460541599</v>
      </c>
      <c r="AC343">
        <v>0.28974224681945199</v>
      </c>
    </row>
    <row r="344" spans="1:29" x14ac:dyDescent="0.55000000000000004">
      <c r="A344">
        <v>527</v>
      </c>
      <c r="B344" s="8">
        <v>6.8000000000000005E-2</v>
      </c>
      <c r="C344" s="8">
        <v>2.15E-3</v>
      </c>
      <c r="D344" s="8">
        <v>2.2800000000000001E-2</v>
      </c>
      <c r="E344" s="8">
        <v>4.8899999999999999E-2</v>
      </c>
      <c r="F344" s="8">
        <v>7.4399999999999994E-2</v>
      </c>
      <c r="G344">
        <v>0.10146255</v>
      </c>
      <c r="H344">
        <v>0.128621599</v>
      </c>
      <c r="I344">
        <v>0.15371827399999999</v>
      </c>
      <c r="J344">
        <v>0.20481955399999999</v>
      </c>
      <c r="K344">
        <v>0.311278993</v>
      </c>
      <c r="L344">
        <v>0.46854812499999998</v>
      </c>
      <c r="R344">
        <v>0.33257463199999998</v>
      </c>
      <c r="S344">
        <v>0.16536388499999999</v>
      </c>
      <c r="T344" s="8">
        <v>8.1000000000000003E-2</v>
      </c>
      <c r="U344" s="8">
        <v>3.9199999999999999E-2</v>
      </c>
      <c r="V344" s="8">
        <v>1.83E-2</v>
      </c>
      <c r="W344" s="8">
        <v>7.2199999999999999E-3</v>
      </c>
      <c r="X344" s="8">
        <v>1.6164159548514901E-2</v>
      </c>
      <c r="Y344" s="8">
        <v>6.8580491163069699E-3</v>
      </c>
      <c r="Z344" s="8">
        <v>3.0804123866196399E-2</v>
      </c>
      <c r="AA344" s="8">
        <v>6.2845477211280101E-2</v>
      </c>
      <c r="AB344">
        <v>0.136262234617744</v>
      </c>
      <c r="AC344">
        <v>0.29314692402212</v>
      </c>
    </row>
    <row r="345" spans="1:29" x14ac:dyDescent="0.55000000000000004">
      <c r="A345">
        <v>528</v>
      </c>
      <c r="B345" s="8">
        <v>6.8199999999999997E-2</v>
      </c>
      <c r="C345" s="8">
        <v>2.1099999999999999E-3</v>
      </c>
      <c r="D345" s="8">
        <v>2.3199999999999998E-2</v>
      </c>
      <c r="E345" s="8">
        <v>4.9399999999999999E-2</v>
      </c>
      <c r="F345" s="8">
        <v>7.5200000000000003E-2</v>
      </c>
      <c r="G345">
        <v>0.102495998</v>
      </c>
      <c r="H345">
        <v>0.12969807899999999</v>
      </c>
      <c r="I345">
        <v>0.15535359200000001</v>
      </c>
      <c r="J345">
        <v>0.206860347</v>
      </c>
      <c r="K345">
        <v>0.31455185400000002</v>
      </c>
      <c r="L345">
        <v>0.47375363999999998</v>
      </c>
      <c r="R345">
        <v>0.33631883200000001</v>
      </c>
      <c r="S345">
        <v>0.16694567499999999</v>
      </c>
      <c r="T345" s="8">
        <v>8.1799999999999998E-2</v>
      </c>
      <c r="U345" s="8">
        <v>3.9600000000000003E-2</v>
      </c>
      <c r="V345" s="8">
        <v>1.83E-2</v>
      </c>
      <c r="W345" s="8">
        <v>6.9899999999999997E-3</v>
      </c>
      <c r="X345" s="8">
        <v>1.5931671577410801E-2</v>
      </c>
      <c r="Y345" s="8">
        <v>6.7324898226016503E-3</v>
      </c>
      <c r="Z345" s="8">
        <v>3.0656990532253899E-2</v>
      </c>
      <c r="AA345">
        <v>6.3330341209966001E-2</v>
      </c>
      <c r="AB345">
        <v>0.13740892820279399</v>
      </c>
      <c r="AC345">
        <v>0.296455303368724</v>
      </c>
    </row>
    <row r="346" spans="1:29" x14ac:dyDescent="0.55000000000000004">
      <c r="A346">
        <v>529</v>
      </c>
      <c r="B346" s="8">
        <v>6.8199999999999997E-2</v>
      </c>
      <c r="C346">
        <v>2.2795379999999998E-3</v>
      </c>
      <c r="D346" s="8">
        <v>2.3400000000000001E-2</v>
      </c>
      <c r="E346" s="8">
        <v>0.05</v>
      </c>
      <c r="F346" s="8">
        <v>7.6100000000000001E-2</v>
      </c>
      <c r="G346">
        <v>0.103575813</v>
      </c>
      <c r="H346">
        <v>0.13126274800000001</v>
      </c>
      <c r="I346">
        <v>0.15706159</v>
      </c>
      <c r="J346">
        <v>0.20915948400000001</v>
      </c>
      <c r="K346">
        <v>0.31797579799999998</v>
      </c>
      <c r="L346">
        <v>0.47880850000000003</v>
      </c>
      <c r="R346">
        <v>0.33973868000000002</v>
      </c>
      <c r="S346">
        <v>0.16902467099999999</v>
      </c>
      <c r="T346" s="8">
        <v>8.2799999999999999E-2</v>
      </c>
      <c r="U346" s="8">
        <v>4.02E-2</v>
      </c>
      <c r="V346">
        <v>1.8784194000000001E-2</v>
      </c>
      <c r="W346" s="8">
        <v>7.4400000000000004E-3</v>
      </c>
      <c r="X346" s="8">
        <v>1.5793230082384199E-2</v>
      </c>
      <c r="Y346" s="8">
        <v>6.8676645118311104E-3</v>
      </c>
      <c r="Z346" s="8">
        <v>3.0989905082216201E-2</v>
      </c>
      <c r="AA346" s="8">
        <v>6.4025570574643406E-2</v>
      </c>
      <c r="AB346">
        <v>0.13907927295210501</v>
      </c>
      <c r="AC346">
        <v>0.29959448369404201</v>
      </c>
    </row>
    <row r="347" spans="1:29" x14ac:dyDescent="0.55000000000000004">
      <c r="A347">
        <v>530</v>
      </c>
      <c r="B347" s="8">
        <v>6.8199999999999997E-2</v>
      </c>
      <c r="C347" s="8">
        <v>2.3999999999999998E-3</v>
      </c>
      <c r="D347" s="8">
        <v>2.4E-2</v>
      </c>
      <c r="E347" s="8">
        <v>5.0700000000000002E-2</v>
      </c>
      <c r="F347" s="8">
        <v>7.6899999999999996E-2</v>
      </c>
      <c r="G347">
        <v>0.10482092599999999</v>
      </c>
      <c r="H347">
        <v>0.13262647</v>
      </c>
      <c r="I347">
        <v>0.158508016</v>
      </c>
      <c r="J347">
        <v>0.21116831699999999</v>
      </c>
      <c r="K347">
        <v>0.320882218</v>
      </c>
      <c r="L347">
        <v>0.48342043800000001</v>
      </c>
      <c r="R347">
        <v>0.34312917700000001</v>
      </c>
      <c r="S347">
        <v>0.17066920099999999</v>
      </c>
      <c r="T347" s="8">
        <v>8.3699999999999997E-2</v>
      </c>
      <c r="U347" s="8">
        <v>4.0599999999999997E-2</v>
      </c>
      <c r="V347" s="8">
        <v>1.9E-2</v>
      </c>
      <c r="W347" s="8">
        <v>7.4999999999999997E-3</v>
      </c>
      <c r="X347" s="8">
        <v>1.5790404815404599E-2</v>
      </c>
      <c r="Y347" s="8">
        <v>7.1771196117689897E-3</v>
      </c>
      <c r="Z347" s="8">
        <v>3.11468296895368E-2</v>
      </c>
      <c r="AA347" s="8">
        <v>6.4639561975857504E-2</v>
      </c>
      <c r="AB347">
        <v>0.140421569609048</v>
      </c>
      <c r="AC347">
        <v>0.30234643569550002</v>
      </c>
    </row>
    <row r="348" spans="1:29" x14ac:dyDescent="0.55000000000000004">
      <c r="A348">
        <v>531</v>
      </c>
      <c r="B348" s="8">
        <v>6.8599999999999994E-2</v>
      </c>
      <c r="C348" s="8">
        <v>2.2599999999999999E-3</v>
      </c>
      <c r="D348" s="8">
        <v>2.3900000000000001E-2</v>
      </c>
      <c r="E348" s="8">
        <v>5.0799999999999998E-2</v>
      </c>
      <c r="F348">
        <v>7.7335255000000006E-2</v>
      </c>
      <c r="G348">
        <v>0.105285349</v>
      </c>
      <c r="H348">
        <v>0.13351716399999999</v>
      </c>
      <c r="I348">
        <v>0.15971322099999999</v>
      </c>
      <c r="J348">
        <v>0.21270609600000001</v>
      </c>
      <c r="K348">
        <v>0.32332735299999998</v>
      </c>
      <c r="L348">
        <v>0.48721320800000001</v>
      </c>
      <c r="R348">
        <v>0.34565931799999999</v>
      </c>
      <c r="S348">
        <v>0.17178586700000001</v>
      </c>
      <c r="T348" s="8">
        <v>8.43E-2</v>
      </c>
      <c r="U348" s="8">
        <v>4.0899999999999999E-2</v>
      </c>
      <c r="V348" s="8">
        <v>1.89E-2</v>
      </c>
      <c r="W348" s="8">
        <v>7.5500000000000003E-3</v>
      </c>
      <c r="X348" s="8">
        <v>1.5264429708028601E-2</v>
      </c>
      <c r="Y348">
        <v>6.8100922692390002E-3</v>
      </c>
      <c r="Z348">
        <v>3.0968076568166001E-2</v>
      </c>
      <c r="AA348" s="8">
        <v>6.5054200214790706E-2</v>
      </c>
      <c r="AB348">
        <v>0.14156188584419399</v>
      </c>
      <c r="AC348">
        <v>0.30490783231572099</v>
      </c>
    </row>
    <row r="349" spans="1:29" x14ac:dyDescent="0.55000000000000004">
      <c r="A349">
        <v>532</v>
      </c>
      <c r="B349">
        <v>6.8821045999999997E-2</v>
      </c>
      <c r="C349" s="8">
        <v>2.1900000000000001E-3</v>
      </c>
      <c r="D349">
        <v>2.3997630999999998E-2</v>
      </c>
      <c r="E349" s="8">
        <v>5.1299999999999998E-2</v>
      </c>
      <c r="F349" s="8">
        <v>7.7899999999999997E-2</v>
      </c>
      <c r="G349">
        <v>0.106111862</v>
      </c>
      <c r="H349">
        <v>0.134490322</v>
      </c>
      <c r="I349">
        <v>0.16086736400000001</v>
      </c>
      <c r="J349">
        <v>0.21425026</v>
      </c>
      <c r="K349">
        <v>0.32566399800000001</v>
      </c>
      <c r="L349">
        <v>0.49108058500000001</v>
      </c>
      <c r="R349">
        <v>0.34816567700000001</v>
      </c>
      <c r="S349">
        <v>0.17303896599999999</v>
      </c>
      <c r="T349" s="8">
        <v>8.48E-2</v>
      </c>
      <c r="U349" s="8">
        <v>4.1099999999999998E-2</v>
      </c>
      <c r="V349" s="8">
        <v>1.9099999999999999E-2</v>
      </c>
      <c r="W349" s="8">
        <v>7.4700000000000001E-3</v>
      </c>
      <c r="X349" s="8">
        <v>1.49089365260591E-2</v>
      </c>
      <c r="Y349" s="8">
        <v>6.7733321937831301E-3</v>
      </c>
      <c r="Z349" s="8">
        <v>3.1000189906675898E-2</v>
      </c>
      <c r="AA349" s="8">
        <v>6.5271184305651306E-2</v>
      </c>
      <c r="AB349">
        <v>0.14245759953721199</v>
      </c>
      <c r="AC349">
        <v>0.30730193171432602</v>
      </c>
    </row>
    <row r="350" spans="1:29" x14ac:dyDescent="0.55000000000000004">
      <c r="A350">
        <v>533</v>
      </c>
      <c r="B350" s="8">
        <v>6.8900000000000003E-2</v>
      </c>
      <c r="C350" s="8">
        <v>2.3400000000000001E-3</v>
      </c>
      <c r="D350">
        <v>2.4270557000000002E-2</v>
      </c>
      <c r="E350" s="8">
        <v>5.16E-2</v>
      </c>
      <c r="F350" s="8">
        <v>7.8399999999999997E-2</v>
      </c>
      <c r="G350">
        <v>0.10689886699999999</v>
      </c>
      <c r="H350">
        <v>0.135415855</v>
      </c>
      <c r="I350">
        <v>0.16192375000000001</v>
      </c>
      <c r="J350">
        <v>0.21576842900000001</v>
      </c>
      <c r="K350">
        <v>0.32808913299999998</v>
      </c>
      <c r="L350">
        <v>0.49449697399999998</v>
      </c>
      <c r="R350">
        <v>0.35035474599999999</v>
      </c>
      <c r="S350">
        <v>0.174412382</v>
      </c>
      <c r="T350" s="8">
        <v>8.5400000000000004E-2</v>
      </c>
      <c r="U350" s="8">
        <v>4.1399999999999999E-2</v>
      </c>
      <c r="V350" s="8">
        <v>1.9400000000000001E-2</v>
      </c>
      <c r="W350" s="8">
        <v>7.5900000000000004E-3</v>
      </c>
      <c r="X350" s="8">
        <v>1.4980246916713199E-2</v>
      </c>
      <c r="Y350" s="8">
        <v>6.86019444345542E-3</v>
      </c>
      <c r="Z350" s="8">
        <v>3.1100333493522099E-2</v>
      </c>
      <c r="AA350" s="8">
        <v>6.5814206426239405E-2</v>
      </c>
      <c r="AB350">
        <v>0.143422975844295</v>
      </c>
      <c r="AC350">
        <v>0.309364137548853</v>
      </c>
    </row>
    <row r="351" spans="1:29" x14ac:dyDescent="0.55000000000000004">
      <c r="A351">
        <v>534</v>
      </c>
      <c r="B351" s="8">
        <v>6.9000000000000006E-2</v>
      </c>
      <c r="C351" s="8">
        <v>2.3900000000000002E-3</v>
      </c>
      <c r="D351" s="8">
        <v>2.4500000000000001E-2</v>
      </c>
      <c r="E351" s="8">
        <v>5.1900000000000002E-2</v>
      </c>
      <c r="F351" s="8">
        <v>7.9000000000000001E-2</v>
      </c>
      <c r="G351">
        <v>0.107689652</v>
      </c>
      <c r="H351">
        <v>0.13618301499999999</v>
      </c>
      <c r="I351">
        <v>0.16296384899999999</v>
      </c>
      <c r="J351">
        <v>0.21752049500000001</v>
      </c>
      <c r="K351">
        <v>0.32988573500000001</v>
      </c>
      <c r="L351">
        <v>0.49706313099999999</v>
      </c>
      <c r="R351">
        <v>0.35259726499999999</v>
      </c>
      <c r="S351">
        <v>0.17539996399999999</v>
      </c>
      <c r="T351" s="8">
        <v>8.6099999999999996E-2</v>
      </c>
      <c r="U351" s="8">
        <v>4.1799999999999997E-2</v>
      </c>
      <c r="V351" s="8">
        <v>1.9599999999999999E-2</v>
      </c>
      <c r="W351" s="8">
        <v>7.77E-3</v>
      </c>
      <c r="X351" s="8">
        <v>1.4869179648476699E-2</v>
      </c>
      <c r="Y351" s="8">
        <v>6.7963753811725799E-3</v>
      </c>
      <c r="Z351" s="8">
        <v>3.1081433667193199E-2</v>
      </c>
      <c r="AA351" s="8">
        <v>6.6201208777693102E-2</v>
      </c>
      <c r="AB351">
        <v>0.144345545078089</v>
      </c>
      <c r="AC351">
        <v>0.31116868136790898</v>
      </c>
    </row>
    <row r="352" spans="1:29" x14ac:dyDescent="0.55000000000000004">
      <c r="A352">
        <v>535</v>
      </c>
      <c r="B352" s="8">
        <v>6.93E-2</v>
      </c>
      <c r="C352" s="8">
        <v>2.2200000000000002E-3</v>
      </c>
      <c r="D352" s="8">
        <v>2.4400000000000002E-2</v>
      </c>
      <c r="E352">
        <v>5.2011251000000001E-2</v>
      </c>
      <c r="F352" s="8">
        <v>7.9200000000000007E-2</v>
      </c>
      <c r="G352">
        <v>0.108082264</v>
      </c>
      <c r="H352">
        <v>0.13659966100000001</v>
      </c>
      <c r="I352">
        <v>0.16367483499999999</v>
      </c>
      <c r="J352">
        <v>0.21797380399999999</v>
      </c>
      <c r="K352">
        <v>0.33140816000000001</v>
      </c>
      <c r="L352">
        <v>0.499707872</v>
      </c>
      <c r="R352">
        <v>0.35381442200000002</v>
      </c>
      <c r="S352">
        <v>0.17610558700000001</v>
      </c>
      <c r="T352" s="8">
        <v>8.6400000000000005E-2</v>
      </c>
      <c r="U352" s="8">
        <v>4.1799999999999997E-2</v>
      </c>
      <c r="V352" s="8">
        <v>1.9599999999999999E-2</v>
      </c>
      <c r="W352" s="8">
        <v>7.62E-3</v>
      </c>
      <c r="X352" s="8">
        <v>1.4438794509557099E-2</v>
      </c>
      <c r="Y352" s="8">
        <v>6.6724523386247001E-3</v>
      </c>
      <c r="Z352" s="8">
        <v>3.0913374340742102E-2</v>
      </c>
      <c r="AA352" s="8">
        <v>6.6320265854613702E-2</v>
      </c>
      <c r="AB352">
        <v>0.144999174755578</v>
      </c>
      <c r="AC352">
        <v>0.31269983160738701</v>
      </c>
    </row>
    <row r="353" spans="1:29" x14ac:dyDescent="0.55000000000000004">
      <c r="A353">
        <v>536</v>
      </c>
      <c r="B353" s="8">
        <v>6.9400000000000003E-2</v>
      </c>
      <c r="C353" s="8">
        <v>2.2799999999999999E-3</v>
      </c>
      <c r="D353" s="8">
        <v>2.47E-2</v>
      </c>
      <c r="E353">
        <v>5.2387151999999999E-2</v>
      </c>
      <c r="F353" s="8">
        <v>7.9699999999999993E-2</v>
      </c>
      <c r="G353">
        <v>0.10865577999999999</v>
      </c>
      <c r="H353">
        <v>0.13734637199999999</v>
      </c>
      <c r="I353">
        <v>0.16453601600000001</v>
      </c>
      <c r="J353">
        <v>0.21908929199999999</v>
      </c>
      <c r="K353">
        <v>0.33258932200000002</v>
      </c>
      <c r="L353">
        <v>0.50208587400000004</v>
      </c>
      <c r="R353">
        <v>0.35558007000000003</v>
      </c>
      <c r="S353">
        <v>0.17679146100000001</v>
      </c>
      <c r="T353" s="8">
        <v>8.6800000000000002E-2</v>
      </c>
      <c r="U353" s="8">
        <v>4.2099999999999999E-2</v>
      </c>
      <c r="V353" s="8">
        <v>1.9699999999999999E-2</v>
      </c>
      <c r="W353" s="8">
        <v>7.7600000000000004E-3</v>
      </c>
      <c r="X353" s="8">
        <v>1.43062020099995E-2</v>
      </c>
      <c r="Y353" s="8">
        <v>6.6863654721487902E-3</v>
      </c>
      <c r="Z353" s="8">
        <v>3.09734390705266E-2</v>
      </c>
      <c r="AA353" s="8">
        <v>6.6650390362599093E-2</v>
      </c>
      <c r="AB353">
        <v>0.14569417528391901</v>
      </c>
      <c r="AC353">
        <v>0.31441255844560401</v>
      </c>
    </row>
    <row r="354" spans="1:29" x14ac:dyDescent="0.55000000000000004">
      <c r="A354">
        <v>537</v>
      </c>
      <c r="B354" s="8">
        <v>6.9199999999999998E-2</v>
      </c>
      <c r="C354" s="8">
        <v>2.5799999999999998E-3</v>
      </c>
      <c r="D354" s="8">
        <v>2.5100000000000001E-2</v>
      </c>
      <c r="E354" s="8">
        <v>5.2900000000000003E-2</v>
      </c>
      <c r="F354" s="8">
        <v>8.0199999999999994E-2</v>
      </c>
      <c r="G354">
        <v>0.109305471</v>
      </c>
      <c r="H354">
        <v>0.13806378599999999</v>
      </c>
      <c r="I354">
        <v>0.16535551400000001</v>
      </c>
      <c r="J354">
        <v>0.220270206</v>
      </c>
      <c r="K354">
        <v>0.334035046</v>
      </c>
      <c r="L354">
        <v>0.50404298199999997</v>
      </c>
      <c r="R354">
        <v>0.35702987800000002</v>
      </c>
      <c r="S354">
        <v>0.177794596</v>
      </c>
      <c r="T354" s="8">
        <v>8.7499999999999994E-2</v>
      </c>
      <c r="U354" s="8">
        <v>4.2500000000000003E-2</v>
      </c>
      <c r="V354" s="8">
        <v>0.02</v>
      </c>
      <c r="W354" s="8">
        <v>8.0599999999999995E-3</v>
      </c>
      <c r="X354" s="8">
        <v>1.43995905130616E-2</v>
      </c>
      <c r="Y354" s="8">
        <v>7.0441886623130801E-3</v>
      </c>
      <c r="Z354" s="8">
        <v>3.12380740190168E-2</v>
      </c>
      <c r="AA354" s="8">
        <v>6.7024758695644199E-2</v>
      </c>
      <c r="AB354">
        <v>0.146543557668915</v>
      </c>
      <c r="AC354">
        <v>0.31585196959950201</v>
      </c>
    </row>
    <row r="355" spans="1:29" x14ac:dyDescent="0.55000000000000004">
      <c r="A355">
        <v>538</v>
      </c>
      <c r="B355" s="8">
        <v>6.9500000000000006E-2</v>
      </c>
      <c r="C355" s="8">
        <v>2.5999999999999999E-3</v>
      </c>
      <c r="D355" s="8">
        <v>2.5100000000000001E-2</v>
      </c>
      <c r="E355" s="8">
        <v>5.2900000000000003E-2</v>
      </c>
      <c r="F355" s="8">
        <v>8.0299999999999996E-2</v>
      </c>
      <c r="G355">
        <v>0.10945856599999999</v>
      </c>
      <c r="H355">
        <v>0.13846166700000001</v>
      </c>
      <c r="I355">
        <v>0.16562784999999999</v>
      </c>
      <c r="J355">
        <v>0.220578934</v>
      </c>
      <c r="K355">
        <v>0.33494444000000001</v>
      </c>
      <c r="L355">
        <v>0.50515063599999999</v>
      </c>
      <c r="R355">
        <v>0.35770868</v>
      </c>
      <c r="S355">
        <v>0.17809497299999999</v>
      </c>
      <c r="T355">
        <v>8.7637728999999998E-2</v>
      </c>
      <c r="U355" s="8">
        <v>4.2500000000000003E-2</v>
      </c>
      <c r="V355" s="8">
        <v>2.01E-2</v>
      </c>
      <c r="W355" s="8">
        <v>8.0400000000000003E-3</v>
      </c>
      <c r="X355" s="8">
        <v>1.41716608474529E-2</v>
      </c>
      <c r="Y355" s="8">
        <v>6.92115660910546E-3</v>
      </c>
      <c r="Z355" s="8">
        <v>3.1030965164957399E-2</v>
      </c>
      <c r="AA355" s="8">
        <v>6.7071404667405604E-2</v>
      </c>
      <c r="AB355">
        <v>0.146805085991802</v>
      </c>
      <c r="AC355">
        <v>0.31648301283142599</v>
      </c>
    </row>
    <row r="356" spans="1:29" x14ac:dyDescent="0.55000000000000004">
      <c r="A356">
        <v>539</v>
      </c>
      <c r="B356" s="8">
        <v>6.9699999999999998E-2</v>
      </c>
      <c r="C356" s="8">
        <v>2.5400000000000002E-3</v>
      </c>
      <c r="D356" s="8">
        <v>2.5000000000000001E-2</v>
      </c>
      <c r="E356" s="8">
        <v>5.2900000000000003E-2</v>
      </c>
      <c r="F356" s="8">
        <v>8.0500000000000002E-2</v>
      </c>
      <c r="G356">
        <v>0.109382309</v>
      </c>
      <c r="H356">
        <v>0.138581282</v>
      </c>
      <c r="I356">
        <v>0.16572880800000001</v>
      </c>
      <c r="J356">
        <v>0.22100798499999999</v>
      </c>
      <c r="K356">
        <v>0.33520670400000002</v>
      </c>
      <c r="L356">
        <v>0.50589487799999999</v>
      </c>
      <c r="R356">
        <v>0.35842000400000001</v>
      </c>
      <c r="S356">
        <v>0.17832848300000001</v>
      </c>
      <c r="T356" s="8">
        <v>8.77E-2</v>
      </c>
      <c r="U356" s="8">
        <v>4.2500000000000003E-2</v>
      </c>
      <c r="V356" s="8">
        <v>0.02</v>
      </c>
      <c r="W356" s="8">
        <v>8.0199999999999994E-3</v>
      </c>
      <c r="X356" s="8">
        <v>1.3904963316032699E-2</v>
      </c>
      <c r="Y356" s="8">
        <v>6.6805083117166203E-3</v>
      </c>
      <c r="Z356" s="8">
        <v>3.0943881558796699E-2</v>
      </c>
      <c r="AA356" s="8">
        <v>6.7020093210210296E-2</v>
      </c>
      <c r="AB356">
        <v>0.14696508528649899</v>
      </c>
      <c r="AC356">
        <v>0.31689087721813602</v>
      </c>
    </row>
    <row r="357" spans="1:29" x14ac:dyDescent="0.55000000000000004">
      <c r="A357">
        <v>540</v>
      </c>
      <c r="B357" s="8">
        <v>6.9699999999999998E-2</v>
      </c>
      <c r="C357" s="8">
        <v>2.7299999999999998E-3</v>
      </c>
      <c r="D357" s="8">
        <v>2.53E-2</v>
      </c>
      <c r="E357">
        <v>5.3217396E-2</v>
      </c>
      <c r="F357" s="8">
        <v>8.0699999999999994E-2</v>
      </c>
      <c r="G357">
        <v>0.109714873</v>
      </c>
      <c r="H357">
        <v>0.13884015199999999</v>
      </c>
      <c r="I357">
        <v>0.166292104</v>
      </c>
      <c r="J357">
        <v>0.22154082999999999</v>
      </c>
      <c r="K357">
        <v>0.33567823899999999</v>
      </c>
      <c r="L357">
        <v>0.50654492699999998</v>
      </c>
      <c r="R357">
        <v>0.35898371400000001</v>
      </c>
      <c r="S357">
        <v>0.17874843600000001</v>
      </c>
      <c r="T357" s="8">
        <v>8.7999999999999995E-2</v>
      </c>
      <c r="U357" s="8">
        <v>4.2700000000000002E-2</v>
      </c>
      <c r="V357" s="8">
        <v>2.0299999999999999E-2</v>
      </c>
      <c r="W357" s="8">
        <v>8.2500000000000004E-3</v>
      </c>
      <c r="X357">
        <v>1.3864434951272001E-2</v>
      </c>
      <c r="Y357" s="8">
        <v>6.8477597270200797E-3</v>
      </c>
      <c r="Z357" s="8">
        <v>3.1064124837324798E-2</v>
      </c>
      <c r="AA357" s="8">
        <v>6.7259295111506398E-2</v>
      </c>
      <c r="AB357">
        <v>0.14722481035912299</v>
      </c>
      <c r="AC357">
        <v>0.31740405062101101</v>
      </c>
    </row>
    <row r="358" spans="1:29" x14ac:dyDescent="0.55000000000000004">
      <c r="A358">
        <v>541</v>
      </c>
      <c r="B358" s="8">
        <v>6.9900000000000004E-2</v>
      </c>
      <c r="C358" s="8">
        <v>2.66E-3</v>
      </c>
      <c r="D358" s="8">
        <v>2.5100000000000001E-2</v>
      </c>
      <c r="E358" s="8">
        <v>5.2999999999999999E-2</v>
      </c>
      <c r="F358" s="8">
        <v>8.0600000000000005E-2</v>
      </c>
      <c r="G358">
        <v>0.10956838200000001</v>
      </c>
      <c r="H358">
        <v>0.13880294400000001</v>
      </c>
      <c r="I358">
        <v>0.16619541500000001</v>
      </c>
      <c r="J358">
        <v>0.221318083</v>
      </c>
      <c r="K358">
        <v>0.33569366</v>
      </c>
      <c r="L358">
        <v>0.50661642600000001</v>
      </c>
      <c r="R358">
        <v>0.35889075300000001</v>
      </c>
      <c r="S358">
        <v>0.17861258899999999</v>
      </c>
      <c r="T358" s="8">
        <v>8.7900000000000006E-2</v>
      </c>
      <c r="U358" s="8">
        <v>4.2700000000000002E-2</v>
      </c>
      <c r="V358" s="8">
        <v>2.0299999999999999E-2</v>
      </c>
      <c r="W358" s="8">
        <v>8.1200000000000005E-3</v>
      </c>
      <c r="X358" s="8">
        <v>1.35341924722876E-2</v>
      </c>
      <c r="Y358" s="8">
        <v>6.77778238521982E-3</v>
      </c>
      <c r="Z358" s="8">
        <v>3.08858301340805E-2</v>
      </c>
      <c r="AA358" s="8">
        <v>6.7195440485014094E-2</v>
      </c>
      <c r="AB358">
        <v>0.14711707971172999</v>
      </c>
      <c r="AC358">
        <v>0.31752556321694297</v>
      </c>
    </row>
    <row r="359" spans="1:29" x14ac:dyDescent="0.55000000000000004">
      <c r="A359">
        <v>542</v>
      </c>
      <c r="B359" s="8">
        <v>7.0099999999999996E-2</v>
      </c>
      <c r="C359" s="8">
        <v>2.6800000000000001E-3</v>
      </c>
      <c r="D359" s="8">
        <v>2.5100000000000001E-2</v>
      </c>
      <c r="E359" s="8">
        <v>5.2999999999999999E-2</v>
      </c>
      <c r="F359" s="8">
        <v>8.0600000000000005E-2</v>
      </c>
      <c r="G359">
        <v>0.109557604</v>
      </c>
      <c r="H359">
        <v>0.13867390299999999</v>
      </c>
      <c r="I359">
        <v>0.16598944900000001</v>
      </c>
      <c r="J359">
        <v>0.2213532</v>
      </c>
      <c r="K359">
        <v>0.33548776200000002</v>
      </c>
      <c r="L359">
        <v>0.50625120099999998</v>
      </c>
      <c r="R359">
        <v>0.35865155199999998</v>
      </c>
      <c r="S359">
        <v>0.17873419500000001</v>
      </c>
      <c r="T359" s="8">
        <v>8.77E-2</v>
      </c>
      <c r="U359" s="8">
        <v>4.2700000000000002E-2</v>
      </c>
      <c r="V359" s="8">
        <v>2.0199999999999999E-2</v>
      </c>
      <c r="W359" s="8">
        <v>8.0999999999999996E-3</v>
      </c>
      <c r="X359" s="8">
        <v>1.33593972161849E-2</v>
      </c>
      <c r="Y359" s="8">
        <v>6.6459034737136099E-3</v>
      </c>
      <c r="Z359" s="8">
        <v>3.0743431877932301E-2</v>
      </c>
      <c r="AA359" s="8">
        <v>6.7080745241751699E-2</v>
      </c>
      <c r="AB359">
        <v>0.14716688973150899</v>
      </c>
      <c r="AC359">
        <v>0.31759104430395302</v>
      </c>
    </row>
    <row r="360" spans="1:29" x14ac:dyDescent="0.55000000000000004">
      <c r="A360">
        <v>543</v>
      </c>
      <c r="B360" s="8">
        <v>7.0199999999999999E-2</v>
      </c>
      <c r="C360" s="8">
        <v>2.65E-3</v>
      </c>
      <c r="D360" s="8">
        <v>2.5000000000000001E-2</v>
      </c>
      <c r="E360" s="8">
        <v>5.2999999999999999E-2</v>
      </c>
      <c r="F360">
        <v>8.0551707E-2</v>
      </c>
      <c r="G360">
        <v>0.10945402799999999</v>
      </c>
      <c r="H360">
        <v>0.13850749600000001</v>
      </c>
      <c r="I360">
        <v>0.16584760000000001</v>
      </c>
      <c r="J360">
        <v>0.22110762</v>
      </c>
      <c r="K360">
        <v>0.33504724600000002</v>
      </c>
      <c r="L360">
        <v>0.50561569699999998</v>
      </c>
      <c r="R360">
        <v>0.35810255699999999</v>
      </c>
      <c r="S360">
        <v>0.17868252400000001</v>
      </c>
      <c r="T360">
        <v>8.7689858999999995E-2</v>
      </c>
      <c r="U360" s="8">
        <v>4.2599999999999999E-2</v>
      </c>
      <c r="V360" s="8">
        <v>2.0199999999999999E-2</v>
      </c>
      <c r="W360" s="8">
        <v>8.1799999999999998E-3</v>
      </c>
      <c r="X360" s="8">
        <v>1.3187520214027399E-2</v>
      </c>
      <c r="Y360" s="8">
        <v>6.6132080084765404E-3</v>
      </c>
      <c r="Z360" s="8">
        <v>3.0494188283076401E-2</v>
      </c>
      <c r="AA360" s="8">
        <v>6.69292598285261E-2</v>
      </c>
      <c r="AB360">
        <v>0.14703964367872299</v>
      </c>
      <c r="AC360">
        <v>0.317118142271826</v>
      </c>
    </row>
    <row r="361" spans="1:29" x14ac:dyDescent="0.55000000000000004">
      <c r="A361">
        <v>544</v>
      </c>
      <c r="B361" s="8">
        <v>7.0400000000000004E-2</v>
      </c>
      <c r="C361" s="8">
        <v>2.5400000000000002E-3</v>
      </c>
      <c r="D361" s="8">
        <v>2.5000000000000001E-2</v>
      </c>
      <c r="E361" s="8">
        <v>5.2900000000000003E-2</v>
      </c>
      <c r="F361" s="8">
        <v>8.0299999999999996E-2</v>
      </c>
      <c r="G361">
        <v>0.109161943</v>
      </c>
      <c r="H361">
        <v>0.13821259499999999</v>
      </c>
      <c r="I361">
        <v>0.165529655</v>
      </c>
      <c r="J361">
        <v>0.22046121599999999</v>
      </c>
      <c r="K361">
        <v>0.33414556899999998</v>
      </c>
      <c r="L361">
        <v>0.50448026099999999</v>
      </c>
      <c r="R361">
        <v>0.357368568</v>
      </c>
      <c r="S361">
        <v>0.17819374800000001</v>
      </c>
      <c r="T361" s="8">
        <v>8.7499999999999994E-2</v>
      </c>
      <c r="U361" s="8">
        <v>4.2500000000000003E-2</v>
      </c>
      <c r="V361">
        <v>2.0166376999999999E-2</v>
      </c>
      <c r="W361" s="8">
        <v>8.1600000000000006E-3</v>
      </c>
      <c r="X361" s="8">
        <v>1.29732171777287E-2</v>
      </c>
      <c r="Y361" s="8">
        <v>6.5893384657733896E-3</v>
      </c>
      <c r="Z361">
        <v>3.0400810864494001E-2</v>
      </c>
      <c r="AA361" s="8">
        <v>6.6784654438820798E-2</v>
      </c>
      <c r="AB361">
        <v>0.14671701097843401</v>
      </c>
      <c r="AC361">
        <v>0.31643751871152098</v>
      </c>
    </row>
    <row r="362" spans="1:29" x14ac:dyDescent="0.55000000000000004">
      <c r="A362">
        <v>545</v>
      </c>
      <c r="B362" s="8">
        <v>7.0499999999999993E-2</v>
      </c>
      <c r="C362" s="8">
        <v>2.5400000000000002E-3</v>
      </c>
      <c r="D362" s="8">
        <v>2.4899999999999999E-2</v>
      </c>
      <c r="E362" s="8">
        <v>5.28E-2</v>
      </c>
      <c r="F362" s="8">
        <v>0.08</v>
      </c>
      <c r="G362">
        <v>0.108804548</v>
      </c>
      <c r="H362">
        <v>0.13777890600000001</v>
      </c>
      <c r="I362">
        <v>0.16513122099999999</v>
      </c>
      <c r="J362">
        <v>0.21976996200000001</v>
      </c>
      <c r="K362">
        <v>0.33311030200000002</v>
      </c>
      <c r="L362">
        <v>0.50324456399999995</v>
      </c>
      <c r="R362">
        <v>0.356288149</v>
      </c>
      <c r="S362">
        <v>0.177754782</v>
      </c>
      <c r="T362" s="8">
        <v>8.7300000000000003E-2</v>
      </c>
      <c r="U362">
        <v>4.2419221E-2</v>
      </c>
      <c r="V362" s="8">
        <v>2.01E-2</v>
      </c>
      <c r="W362" s="8">
        <v>8.1099999999999992E-3</v>
      </c>
      <c r="X362" s="8">
        <v>1.28643155007175E-2</v>
      </c>
      <c r="Y362" s="8">
        <v>6.5000234001513901E-3</v>
      </c>
      <c r="Z362" s="8">
        <v>3.0366573206742398E-2</v>
      </c>
      <c r="AA362" s="8">
        <v>6.6506682585905794E-2</v>
      </c>
      <c r="AB362">
        <v>0.146285365249437</v>
      </c>
      <c r="AC362">
        <v>0.31568027206623001</v>
      </c>
    </row>
    <row r="363" spans="1:29" x14ac:dyDescent="0.55000000000000004">
      <c r="A363">
        <v>546</v>
      </c>
      <c r="B363" s="8">
        <v>7.0599999999999996E-2</v>
      </c>
      <c r="C363" s="8">
        <v>2.66E-3</v>
      </c>
      <c r="D363" s="8">
        <v>2.4899999999999999E-2</v>
      </c>
      <c r="E363" s="8">
        <v>5.2499999999999998E-2</v>
      </c>
      <c r="F363" s="8">
        <v>7.9699999999999993E-2</v>
      </c>
      <c r="G363">
        <v>0.108555313</v>
      </c>
      <c r="H363">
        <v>0.13739838400000001</v>
      </c>
      <c r="I363">
        <v>0.164536035</v>
      </c>
      <c r="J363">
        <v>0.219068336</v>
      </c>
      <c r="K363">
        <v>0.33218980599999998</v>
      </c>
      <c r="L363">
        <v>0.50134674999999995</v>
      </c>
      <c r="R363">
        <v>0.35510082300000001</v>
      </c>
      <c r="S363">
        <v>0.17741375200000001</v>
      </c>
      <c r="T363" s="8">
        <v>8.7099999999999997E-2</v>
      </c>
      <c r="U363" s="8">
        <v>4.2299999999999997E-2</v>
      </c>
      <c r="V363" s="8">
        <v>2.01E-2</v>
      </c>
      <c r="W363" s="8">
        <v>8.0199999999999994E-3</v>
      </c>
      <c r="X363" s="8">
        <v>1.27924877933014E-2</v>
      </c>
      <c r="Y363" s="8">
        <v>6.5447432479720496E-3</v>
      </c>
      <c r="Z363" s="8">
        <v>3.0261748157645402E-2</v>
      </c>
      <c r="AA363" s="8">
        <v>6.6372673541816099E-2</v>
      </c>
      <c r="AB363">
        <v>0.14600628654974199</v>
      </c>
      <c r="AC363">
        <v>0.314815546127164</v>
      </c>
    </row>
    <row r="364" spans="1:29" x14ac:dyDescent="0.55000000000000004">
      <c r="A364">
        <v>547</v>
      </c>
      <c r="B364" s="8">
        <v>7.0800000000000002E-2</v>
      </c>
      <c r="C364" s="8">
        <v>2.7399999999999998E-3</v>
      </c>
      <c r="D364" s="8">
        <v>2.4799999999999999E-2</v>
      </c>
      <c r="E364" s="8">
        <v>5.2299999999999999E-2</v>
      </c>
      <c r="F364" s="8">
        <v>7.9500000000000001E-2</v>
      </c>
      <c r="G364">
        <v>0.108016652</v>
      </c>
      <c r="H364">
        <v>0.13681668799999999</v>
      </c>
      <c r="I364">
        <v>0.16379111599999999</v>
      </c>
      <c r="J364">
        <v>0.21813221099999999</v>
      </c>
      <c r="K364">
        <v>0.33062110500000003</v>
      </c>
      <c r="L364">
        <v>0.49893211199999998</v>
      </c>
      <c r="R364">
        <v>0.35373592100000001</v>
      </c>
      <c r="S364">
        <v>0.176857396</v>
      </c>
      <c r="T364" s="8">
        <v>8.6699999999999999E-2</v>
      </c>
      <c r="U364" s="8">
        <v>4.2200000000000001E-2</v>
      </c>
      <c r="V364" s="8">
        <v>2.01E-2</v>
      </c>
      <c r="W364" s="8">
        <v>7.9900000000000006E-3</v>
      </c>
      <c r="X364" s="8">
        <v>1.26687740526995E-2</v>
      </c>
      <c r="Y364" s="8">
        <v>6.6394965449352097E-3</v>
      </c>
      <c r="Z364" s="8">
        <v>3.0062223321134701E-2</v>
      </c>
      <c r="AA364" s="8">
        <v>6.6256418796518293E-2</v>
      </c>
      <c r="AB364">
        <v>0.14547251778452699</v>
      </c>
      <c r="AC364">
        <v>0.31364940103671601</v>
      </c>
    </row>
    <row r="365" spans="1:29" x14ac:dyDescent="0.55000000000000004">
      <c r="A365">
        <v>548</v>
      </c>
      <c r="B365" s="8">
        <v>7.0900000000000005E-2</v>
      </c>
      <c r="C365" s="8">
        <v>2.6900000000000001E-3</v>
      </c>
      <c r="D365" s="8">
        <v>2.46E-2</v>
      </c>
      <c r="E365" s="8">
        <v>5.2200000000000003E-2</v>
      </c>
      <c r="F365" s="8">
        <v>7.9200000000000007E-2</v>
      </c>
      <c r="G365">
        <v>0.10727086399999999</v>
      </c>
      <c r="H365">
        <v>0.136195766</v>
      </c>
      <c r="I365">
        <v>0.16310006499999999</v>
      </c>
      <c r="J365">
        <v>0.21691312200000001</v>
      </c>
      <c r="K365">
        <v>0.32890720499999998</v>
      </c>
      <c r="L365">
        <v>0.49658105400000002</v>
      </c>
      <c r="R365">
        <v>0.35187939299999998</v>
      </c>
      <c r="S365">
        <v>0.17615734699999999</v>
      </c>
      <c r="T365" s="8">
        <v>8.6400000000000005E-2</v>
      </c>
      <c r="U365" s="8">
        <v>4.2000000000000003E-2</v>
      </c>
      <c r="V365" s="8">
        <v>2.01E-2</v>
      </c>
      <c r="W365" s="8">
        <v>8.0300000000000007E-3</v>
      </c>
      <c r="X365" s="8">
        <v>1.25730091091482E-2</v>
      </c>
      <c r="Y365" s="8">
        <v>6.67481459252458E-3</v>
      </c>
      <c r="Z365" s="8">
        <v>2.99456555787013E-2</v>
      </c>
      <c r="AA365" s="8">
        <v>6.5960321071359795E-2</v>
      </c>
      <c r="AB365">
        <v>0.144780096538832</v>
      </c>
      <c r="AC365">
        <v>0.31208161400629297</v>
      </c>
    </row>
    <row r="366" spans="1:29" x14ac:dyDescent="0.55000000000000004">
      <c r="A366">
        <v>549</v>
      </c>
      <c r="B366">
        <v>7.1134599000000007E-2</v>
      </c>
      <c r="C366" s="8">
        <v>2.5999999999999999E-3</v>
      </c>
      <c r="D366" s="8">
        <v>2.4400000000000002E-2</v>
      </c>
      <c r="E366" s="8">
        <v>5.1900000000000002E-2</v>
      </c>
      <c r="F366" s="8">
        <v>7.8700000000000006E-2</v>
      </c>
      <c r="G366">
        <v>0.106641877</v>
      </c>
      <c r="H366">
        <v>0.135332484</v>
      </c>
      <c r="I366">
        <v>0.162186839</v>
      </c>
      <c r="J366">
        <v>0.21552750200000001</v>
      </c>
      <c r="K366">
        <v>0.32735573000000001</v>
      </c>
      <c r="L366">
        <v>0.494161556</v>
      </c>
      <c r="R366">
        <v>0.34985158799999999</v>
      </c>
      <c r="S366">
        <v>0.17516552899999999</v>
      </c>
      <c r="T366" s="8">
        <v>8.5900000000000004E-2</v>
      </c>
      <c r="U366" s="8">
        <v>4.1799999999999997E-2</v>
      </c>
      <c r="V366" s="8">
        <v>0.02</v>
      </c>
      <c r="W366" s="8">
        <v>7.9799999999999992E-3</v>
      </c>
      <c r="X366" s="8">
        <v>1.2328287067912299E-2</v>
      </c>
      <c r="Y366" s="8">
        <v>6.5178405822397499E-3</v>
      </c>
      <c r="Z366" s="8">
        <v>2.96845857149334E-2</v>
      </c>
      <c r="AA366" s="8">
        <v>6.5499981066056701E-2</v>
      </c>
      <c r="AB366">
        <v>0.14388221022359199</v>
      </c>
      <c r="AC366">
        <v>0.31030956340006099</v>
      </c>
    </row>
    <row r="367" spans="1:29" x14ac:dyDescent="0.55000000000000004">
      <c r="A367">
        <v>550</v>
      </c>
      <c r="B367">
        <v>7.1358138000000002E-2</v>
      </c>
      <c r="C367" s="8">
        <v>2.5699999999999998E-3</v>
      </c>
      <c r="D367" s="8">
        <v>2.4299999999999999E-2</v>
      </c>
      <c r="E367" s="8">
        <v>5.1499999999999997E-2</v>
      </c>
      <c r="F367" s="8">
        <v>7.8100000000000003E-2</v>
      </c>
      <c r="G367">
        <v>0.106004077</v>
      </c>
      <c r="H367">
        <v>0.13446398900000001</v>
      </c>
      <c r="I367">
        <v>0.161065337</v>
      </c>
      <c r="J367">
        <v>0.21417951299999999</v>
      </c>
      <c r="K367">
        <v>0.32519342499999998</v>
      </c>
      <c r="L367">
        <v>0.49092545900000001</v>
      </c>
      <c r="R367">
        <v>0.34753906299999998</v>
      </c>
      <c r="S367">
        <v>0.17411808500000001</v>
      </c>
      <c r="T367" s="8">
        <v>8.5300000000000001E-2</v>
      </c>
      <c r="U367" s="8">
        <v>4.1399999999999999E-2</v>
      </c>
      <c r="V367" s="8">
        <v>1.9599999999999999E-2</v>
      </c>
      <c r="W367" s="8">
        <v>7.8600000000000007E-3</v>
      </c>
      <c r="X367">
        <v>1.2088313108943999E-2</v>
      </c>
      <c r="Y367" s="8">
        <v>6.3417162902660897E-3</v>
      </c>
      <c r="Z367">
        <v>2.9352296268116002E-2</v>
      </c>
      <c r="AA367" s="8">
        <v>6.5021052012912806E-2</v>
      </c>
      <c r="AB367">
        <v>0.14292880034508501</v>
      </c>
      <c r="AC367">
        <v>0.30831725168247398</v>
      </c>
    </row>
    <row r="368" spans="1:29" x14ac:dyDescent="0.55000000000000004">
      <c r="A368">
        <v>551</v>
      </c>
      <c r="B368" s="8">
        <v>7.1499999999999994E-2</v>
      </c>
      <c r="C368" s="8">
        <v>2.6099999999999999E-3</v>
      </c>
      <c r="D368" s="8">
        <v>2.41E-2</v>
      </c>
      <c r="E368" s="8">
        <v>5.11E-2</v>
      </c>
      <c r="F368" s="8">
        <v>7.7499999999999999E-2</v>
      </c>
      <c r="G368">
        <v>0.105226342</v>
      </c>
      <c r="H368">
        <v>0.13349228399999999</v>
      </c>
      <c r="I368">
        <v>0.160010338</v>
      </c>
      <c r="J368">
        <v>0.21288533200000001</v>
      </c>
      <c r="K368">
        <v>0.32278404999999999</v>
      </c>
      <c r="L368">
        <v>0.487167715</v>
      </c>
      <c r="R368">
        <v>0.34503418200000002</v>
      </c>
      <c r="S368">
        <v>0.17313631299999999</v>
      </c>
      <c r="T368" s="8">
        <v>8.4699999999999998E-2</v>
      </c>
      <c r="U368">
        <v>4.1133360000000001E-2</v>
      </c>
      <c r="V368" s="8">
        <v>1.95E-2</v>
      </c>
      <c r="W368" s="8">
        <v>7.8200000000000006E-3</v>
      </c>
      <c r="X368" s="8">
        <v>1.19903061855834E-2</v>
      </c>
      <c r="Y368" s="8">
        <v>6.3471865486012099E-3</v>
      </c>
      <c r="Z368" s="8">
        <v>2.9151170690043301E-2</v>
      </c>
      <c r="AA368" s="8">
        <v>6.4565191309596606E-2</v>
      </c>
      <c r="AB368">
        <v>0.142096296055747</v>
      </c>
      <c r="AC368">
        <v>0.30605474462606902</v>
      </c>
    </row>
    <row r="369" spans="1:29" x14ac:dyDescent="0.55000000000000004">
      <c r="A369">
        <v>552</v>
      </c>
      <c r="B369">
        <v>7.1618951E-2</v>
      </c>
      <c r="C369" s="8">
        <v>2.5600000000000002E-3</v>
      </c>
      <c r="D369" s="8">
        <v>2.4E-2</v>
      </c>
      <c r="E369" s="8">
        <v>5.0799999999999998E-2</v>
      </c>
      <c r="F369" s="8">
        <v>7.6999999999999999E-2</v>
      </c>
      <c r="G369">
        <v>0.104407773</v>
      </c>
      <c r="H369">
        <v>0.13241683800000001</v>
      </c>
      <c r="I369">
        <v>0.158773846</v>
      </c>
      <c r="J369">
        <v>0.21125169099999999</v>
      </c>
      <c r="K369">
        <v>0.32023693399999997</v>
      </c>
      <c r="L369">
        <v>0.48348122900000001</v>
      </c>
      <c r="R369">
        <v>0.34255221400000002</v>
      </c>
      <c r="S369">
        <v>0.17189805</v>
      </c>
      <c r="T369" s="8">
        <v>8.4000000000000005E-2</v>
      </c>
      <c r="U369" s="8">
        <v>4.0899999999999999E-2</v>
      </c>
      <c r="V369" s="8">
        <v>1.9400000000000001E-2</v>
      </c>
      <c r="W369" s="8">
        <v>7.7400000000000004E-3</v>
      </c>
      <c r="X369" s="8">
        <v>1.18470656410156E-2</v>
      </c>
      <c r="Y369" s="8">
        <v>6.3233488129093799E-3</v>
      </c>
      <c r="Z369" s="8">
        <v>2.8831471248577201E-2</v>
      </c>
      <c r="AA369" s="8">
        <v>6.4025377312207199E-2</v>
      </c>
      <c r="AB369">
        <v>0.14114534707329399</v>
      </c>
      <c r="AC369">
        <v>0.303984009499708</v>
      </c>
    </row>
    <row r="370" spans="1:29" x14ac:dyDescent="0.55000000000000004">
      <c r="A370">
        <v>553</v>
      </c>
      <c r="B370" s="8">
        <v>7.17E-2</v>
      </c>
      <c r="C370" s="8">
        <v>2.5200000000000001E-3</v>
      </c>
      <c r="D370" s="8">
        <v>2.3900000000000001E-2</v>
      </c>
      <c r="E370" s="8">
        <v>5.0500000000000003E-2</v>
      </c>
      <c r="F370" s="8">
        <v>7.6399999999999996E-2</v>
      </c>
      <c r="G370">
        <v>0.103487027</v>
      </c>
      <c r="H370">
        <v>0.131360792</v>
      </c>
      <c r="I370">
        <v>0.157421107</v>
      </c>
      <c r="J370">
        <v>0.20942242899999999</v>
      </c>
      <c r="K370">
        <v>0.31736367500000001</v>
      </c>
      <c r="L370">
        <v>0.479737949</v>
      </c>
      <c r="R370">
        <v>0.33963972599999998</v>
      </c>
      <c r="S370">
        <v>0.17058505800000001</v>
      </c>
      <c r="T370">
        <v>8.3297494999999999E-2</v>
      </c>
      <c r="U370" s="8">
        <v>4.0599999999999997E-2</v>
      </c>
      <c r="V370" s="8">
        <v>1.9300000000000001E-2</v>
      </c>
      <c r="W370" s="8">
        <v>7.8200000000000006E-3</v>
      </c>
      <c r="X370" s="8">
        <v>1.1604980258747601E-2</v>
      </c>
      <c r="Y370" s="8">
        <v>6.3130879000849001E-3</v>
      </c>
      <c r="Z370" s="8">
        <v>2.8636073020355701E-2</v>
      </c>
      <c r="AA370" s="8">
        <v>6.3482920072684093E-2</v>
      </c>
      <c r="AB370">
        <v>0.13988920893919399</v>
      </c>
      <c r="AC370">
        <v>0.30148455079084302</v>
      </c>
    </row>
    <row r="371" spans="1:29" x14ac:dyDescent="0.55000000000000004">
      <c r="A371">
        <v>554</v>
      </c>
      <c r="B371" s="8">
        <v>7.1900000000000006E-2</v>
      </c>
      <c r="C371" s="8">
        <v>2.5200000000000001E-3</v>
      </c>
      <c r="D371">
        <v>2.3512271000000001E-2</v>
      </c>
      <c r="E371" s="8">
        <v>0.05</v>
      </c>
      <c r="F371" s="8">
        <v>7.5700000000000003E-2</v>
      </c>
      <c r="G371">
        <v>0.102652412</v>
      </c>
      <c r="H371">
        <v>0.13020030699999999</v>
      </c>
      <c r="I371">
        <v>0.156016877</v>
      </c>
      <c r="J371">
        <v>0.20758272</v>
      </c>
      <c r="K371">
        <v>0.31463593400000001</v>
      </c>
      <c r="L371">
        <v>0.475718266</v>
      </c>
      <c r="R371">
        <v>0.336534797</v>
      </c>
      <c r="S371">
        <v>0.16906538900000001</v>
      </c>
      <c r="T371" s="8">
        <v>8.2699999999999996E-2</v>
      </c>
      <c r="U371" s="8">
        <v>4.02E-2</v>
      </c>
      <c r="V371" s="8">
        <v>1.9099999999999999E-2</v>
      </c>
      <c r="W371" s="8">
        <v>7.8100000000000001E-3</v>
      </c>
      <c r="X371" s="8">
        <v>1.16031959633872E-2</v>
      </c>
      <c r="Y371" s="8">
        <v>6.2258985991167004E-3</v>
      </c>
      <c r="Z371" s="8">
        <v>2.8327072069063101E-2</v>
      </c>
      <c r="AA371" s="8">
        <v>6.29764529594464E-2</v>
      </c>
      <c r="AB371">
        <v>0.138725173081891</v>
      </c>
      <c r="AC371">
        <v>0.29885143557222299</v>
      </c>
    </row>
    <row r="372" spans="1:29" x14ac:dyDescent="0.55000000000000004">
      <c r="A372">
        <v>555</v>
      </c>
      <c r="B372" s="8">
        <v>7.2300000000000003E-2</v>
      </c>
      <c r="C372" s="8">
        <v>2.3500000000000001E-3</v>
      </c>
      <c r="D372" s="8">
        <v>2.3E-2</v>
      </c>
      <c r="E372" s="8">
        <v>4.9299999999999997E-2</v>
      </c>
      <c r="F372" s="8">
        <v>7.4800000000000005E-2</v>
      </c>
      <c r="G372">
        <v>0.101236297</v>
      </c>
      <c r="H372">
        <v>0.12878764600000001</v>
      </c>
      <c r="I372">
        <v>0.15424180300000001</v>
      </c>
      <c r="J372">
        <v>0.205375479</v>
      </c>
      <c r="K372">
        <v>0.311559951</v>
      </c>
      <c r="L372">
        <v>0.470930617</v>
      </c>
      <c r="R372">
        <v>0.33335973899999999</v>
      </c>
      <c r="S372">
        <v>0.16731837899999999</v>
      </c>
      <c r="T372" s="8">
        <v>8.1699999999999995E-2</v>
      </c>
      <c r="U372" s="8">
        <v>3.9600000000000003E-2</v>
      </c>
      <c r="V372" s="8">
        <v>1.8700000000000001E-2</v>
      </c>
      <c r="W372" s="8">
        <v>7.3699999999999998E-3</v>
      </c>
      <c r="X372" s="8">
        <v>1.12462880639195E-2</v>
      </c>
      <c r="Y372" s="8">
        <v>5.9656462445697904E-3</v>
      </c>
      <c r="Z372" s="8">
        <v>2.78417873205969E-2</v>
      </c>
      <c r="AA372" s="8">
        <v>6.2195044116255302E-2</v>
      </c>
      <c r="AB372">
        <v>0.137226962069218</v>
      </c>
      <c r="AC372">
        <v>0.29585097379561898</v>
      </c>
    </row>
    <row r="373" spans="1:29" x14ac:dyDescent="0.55000000000000004">
      <c r="A373">
        <v>556</v>
      </c>
      <c r="B373" s="8">
        <v>7.2300000000000003E-2</v>
      </c>
      <c r="C373" s="8">
        <v>2.47E-3</v>
      </c>
      <c r="D373" s="8">
        <v>2.29E-2</v>
      </c>
      <c r="E373" s="8">
        <v>4.8899999999999999E-2</v>
      </c>
      <c r="F373" s="8">
        <v>7.4099999999999999E-2</v>
      </c>
      <c r="G373">
        <v>0.100427791</v>
      </c>
      <c r="H373">
        <v>0.127532387</v>
      </c>
      <c r="I373">
        <v>0.152911873</v>
      </c>
      <c r="J373">
        <v>0.20347567799999999</v>
      </c>
      <c r="K373">
        <v>0.308613733</v>
      </c>
      <c r="L373">
        <v>0.46623368900000001</v>
      </c>
      <c r="R373">
        <v>0.33009317399999999</v>
      </c>
      <c r="S373">
        <v>0.16576301700000001</v>
      </c>
      <c r="T373" s="8">
        <v>8.09E-2</v>
      </c>
      <c r="U373" s="8">
        <v>3.9399999999999998E-2</v>
      </c>
      <c r="V373" s="8">
        <v>1.8700000000000001E-2</v>
      </c>
      <c r="W373" s="8">
        <v>7.4400000000000004E-3</v>
      </c>
      <c r="X373" s="8">
        <v>1.11642579300228E-2</v>
      </c>
      <c r="Y373" s="8">
        <v>5.9935945949125997E-3</v>
      </c>
      <c r="Z373" s="8">
        <v>2.7642702193602101E-2</v>
      </c>
      <c r="AA373" s="8">
        <v>6.1666497604386597E-2</v>
      </c>
      <c r="AB373">
        <v>0.13607208319077099</v>
      </c>
      <c r="AC373">
        <v>0.293134244900918</v>
      </c>
    </row>
    <row r="374" spans="1:29" x14ac:dyDescent="0.55000000000000004">
      <c r="A374">
        <v>557</v>
      </c>
      <c r="B374" s="8">
        <v>7.2300000000000003E-2</v>
      </c>
      <c r="C374" s="8">
        <v>2.4399999999999999E-3</v>
      </c>
      <c r="D374" s="8">
        <v>2.2700000000000001E-2</v>
      </c>
      <c r="E374" s="8">
        <v>4.8300000000000003E-2</v>
      </c>
      <c r="F374" s="8">
        <v>7.3400000000000007E-2</v>
      </c>
      <c r="G374" s="8">
        <v>9.9400000000000002E-2</v>
      </c>
      <c r="H374">
        <v>0.12636270099999999</v>
      </c>
      <c r="I374">
        <v>0.15131972599999999</v>
      </c>
      <c r="J374">
        <v>0.201376095</v>
      </c>
      <c r="K374">
        <v>0.30533831700000003</v>
      </c>
      <c r="L374">
        <v>0.461135248</v>
      </c>
      <c r="R374">
        <v>0.32660106999999999</v>
      </c>
      <c r="S374">
        <v>0.16406723100000001</v>
      </c>
      <c r="T374" s="8">
        <v>8.0100000000000005E-2</v>
      </c>
      <c r="U374" s="8">
        <v>3.9E-2</v>
      </c>
      <c r="V374" s="8">
        <v>1.8499999999999999E-2</v>
      </c>
      <c r="W374" s="8">
        <v>7.5399999999999998E-3</v>
      </c>
      <c r="X374" s="8">
        <v>1.11497002860409E-2</v>
      </c>
      <c r="Y374" s="8">
        <v>6.0641057363044204E-3</v>
      </c>
      <c r="Z374">
        <v>2.7492318470923E-2</v>
      </c>
      <c r="AA374" s="8">
        <v>6.1083730696436397E-2</v>
      </c>
      <c r="AB374">
        <v>0.13486945746863899</v>
      </c>
      <c r="AC374">
        <v>0.290178843160324</v>
      </c>
    </row>
    <row r="375" spans="1:29" x14ac:dyDescent="0.55000000000000004">
      <c r="A375">
        <v>558</v>
      </c>
      <c r="B375">
        <v>7.2681565000000004E-2</v>
      </c>
      <c r="C375" s="8">
        <v>2.2399999999999998E-3</v>
      </c>
      <c r="D375">
        <v>2.2349963E-2</v>
      </c>
      <c r="E375" s="8">
        <v>4.7600000000000003E-2</v>
      </c>
      <c r="F375" s="8">
        <v>7.2400000000000006E-2</v>
      </c>
      <c r="G375" s="8">
        <v>9.8000000000000004E-2</v>
      </c>
      <c r="H375">
        <v>0.124724355</v>
      </c>
      <c r="I375">
        <v>0.149417093</v>
      </c>
      <c r="J375">
        <v>0.199003497</v>
      </c>
      <c r="K375">
        <v>0.30169997100000001</v>
      </c>
      <c r="L375">
        <v>0.45590325500000001</v>
      </c>
      <c r="R375">
        <v>0.322979603</v>
      </c>
      <c r="S375">
        <v>0.16215062399999999</v>
      </c>
      <c r="T375">
        <v>7.8991705999999995E-2</v>
      </c>
      <c r="U375">
        <v>3.8396222000000001E-2</v>
      </c>
      <c r="V375" s="8">
        <v>1.8200000000000001E-2</v>
      </c>
      <c r="W375" s="8">
        <v>7.3699999999999998E-3</v>
      </c>
      <c r="X375" s="8">
        <v>1.07801063486696E-2</v>
      </c>
      <c r="Y375" s="8">
        <v>5.8014161026651197E-3</v>
      </c>
      <c r="Z375" s="8">
        <v>2.70959564808828E-2</v>
      </c>
      <c r="AA375">
        <v>6.0192365414553001E-2</v>
      </c>
      <c r="AB375">
        <v>0.13303703358162899</v>
      </c>
      <c r="AC375">
        <v>0.28666611127876501</v>
      </c>
    </row>
    <row r="376" spans="1:29" x14ac:dyDescent="0.55000000000000004">
      <c r="A376">
        <v>559</v>
      </c>
      <c r="B376" s="8">
        <v>7.2800000000000004E-2</v>
      </c>
      <c r="C376" s="8">
        <v>2.2699999999999999E-3</v>
      </c>
      <c r="D376" s="8">
        <v>2.2100000000000002E-2</v>
      </c>
      <c r="E376" s="8">
        <v>4.7100000000000003E-2</v>
      </c>
      <c r="F376" s="8">
        <v>7.1499999999999994E-2</v>
      </c>
      <c r="G376" s="8">
        <v>9.6799999999999997E-2</v>
      </c>
      <c r="H376">
        <v>0.123181244</v>
      </c>
      <c r="I376">
        <v>0.14759441700000001</v>
      </c>
      <c r="J376">
        <v>0.19675590800000001</v>
      </c>
      <c r="K376">
        <v>0.29811642500000002</v>
      </c>
      <c r="L376">
        <v>0.45057876400000002</v>
      </c>
      <c r="R376">
        <v>0.319040612</v>
      </c>
      <c r="S376">
        <v>0.16019056000000001</v>
      </c>
      <c r="T376" s="8">
        <v>7.8100000000000003E-2</v>
      </c>
      <c r="U376" s="8">
        <v>3.7999999999999999E-2</v>
      </c>
      <c r="V376" s="8">
        <v>1.7999999999999999E-2</v>
      </c>
      <c r="W376">
        <v>7.287488E-3</v>
      </c>
      <c r="X376" s="8">
        <v>1.07218830636317E-2</v>
      </c>
      <c r="Y376" s="8">
        <v>5.7171369849265304E-3</v>
      </c>
      <c r="Z376" s="8">
        <v>2.6724052935510102E-2</v>
      </c>
      <c r="AA376" s="8">
        <v>5.9409723381246199E-2</v>
      </c>
      <c r="AB376">
        <v>0.131560693754011</v>
      </c>
      <c r="AC376">
        <v>0.28338481815822503</v>
      </c>
    </row>
    <row r="377" spans="1:29" x14ac:dyDescent="0.55000000000000004">
      <c r="A377">
        <v>560</v>
      </c>
      <c r="B377" s="8">
        <v>7.2900000000000006E-2</v>
      </c>
      <c r="C377" s="8">
        <v>2.2399999999999998E-3</v>
      </c>
      <c r="D377" s="8">
        <v>2.18E-2</v>
      </c>
      <c r="E377" s="8">
        <v>4.6600000000000003E-2</v>
      </c>
      <c r="F377" s="8">
        <v>7.0800000000000002E-2</v>
      </c>
      <c r="G377">
        <v>9.5711296000000001E-2</v>
      </c>
      <c r="H377">
        <v>0.121830086</v>
      </c>
      <c r="I377">
        <v>0.14587320000000001</v>
      </c>
      <c r="J377">
        <v>0.194522264</v>
      </c>
      <c r="K377">
        <v>0.29423560399999998</v>
      </c>
      <c r="L377">
        <v>0.44497494799999998</v>
      </c>
      <c r="R377">
        <v>0.31481083799999998</v>
      </c>
      <c r="S377">
        <v>0.15829657999999999</v>
      </c>
      <c r="T377" s="8">
        <v>7.7100000000000002E-2</v>
      </c>
      <c r="U377" s="8">
        <v>3.7699999999999997E-2</v>
      </c>
      <c r="V377" s="8">
        <v>1.78E-2</v>
      </c>
      <c r="W377" s="8">
        <v>7.2500000000000004E-3</v>
      </c>
      <c r="X377" s="8">
        <v>1.05962873594852E-2</v>
      </c>
      <c r="Y377" s="8">
        <v>5.71467417612922E-3</v>
      </c>
      <c r="Z377">
        <v>2.6476954806108E-2</v>
      </c>
      <c r="AA377" s="8">
        <v>5.8832289222403501E-2</v>
      </c>
      <c r="AB377">
        <v>0.13014512712059001</v>
      </c>
      <c r="AC377">
        <v>0.27996291205588603</v>
      </c>
    </row>
    <row r="378" spans="1:29" x14ac:dyDescent="0.55000000000000004">
      <c r="A378">
        <v>561</v>
      </c>
      <c r="B378" s="8">
        <v>7.3099999999999998E-2</v>
      </c>
      <c r="C378" s="8">
        <v>2.1800000000000001E-3</v>
      </c>
      <c r="D378" s="8">
        <v>2.1499999999999998E-2</v>
      </c>
      <c r="E378" s="8">
        <v>4.5900000000000003E-2</v>
      </c>
      <c r="F378" s="8">
        <v>6.9699999999999998E-2</v>
      </c>
      <c r="G378" s="8">
        <v>9.4399999999999998E-2</v>
      </c>
      <c r="H378">
        <v>0.120186601</v>
      </c>
      <c r="I378">
        <v>0.14392194699999999</v>
      </c>
      <c r="J378">
        <v>0.191788501</v>
      </c>
      <c r="K378">
        <v>0.290222437</v>
      </c>
      <c r="L378">
        <v>0.43901663099999999</v>
      </c>
      <c r="R378">
        <v>0.31075895199999998</v>
      </c>
      <c r="S378">
        <v>0.156046512</v>
      </c>
      <c r="T378" s="8">
        <v>7.6100000000000001E-2</v>
      </c>
      <c r="U378" s="8">
        <v>3.6999999999999998E-2</v>
      </c>
      <c r="V378">
        <v>1.7555812000000001E-2</v>
      </c>
      <c r="W378" s="8">
        <v>7.0899999999999999E-3</v>
      </c>
      <c r="X378" s="8">
        <v>1.0398867288607099E-2</v>
      </c>
      <c r="Y378" s="8">
        <v>5.6171187209111701E-3</v>
      </c>
      <c r="Z378">
        <v>2.6042221426069E-2</v>
      </c>
      <c r="AA378" s="8">
        <v>5.8028655719082098E-2</v>
      </c>
      <c r="AB378">
        <v>0.12858006877868</v>
      </c>
      <c r="AC378">
        <v>0.276224832451613</v>
      </c>
    </row>
    <row r="379" spans="1:29" x14ac:dyDescent="0.55000000000000004">
      <c r="A379">
        <v>562</v>
      </c>
      <c r="B379" s="8">
        <v>7.3300000000000004E-2</v>
      </c>
      <c r="C379" s="8">
        <v>2.1299999999999999E-3</v>
      </c>
      <c r="D379">
        <v>2.1059830000000002E-2</v>
      </c>
      <c r="E379" s="8">
        <v>4.5400000000000003E-2</v>
      </c>
      <c r="F379">
        <v>6.8719820000000001E-2</v>
      </c>
      <c r="G379" s="8">
        <v>9.2999999999999999E-2</v>
      </c>
      <c r="H379">
        <v>0.118283735</v>
      </c>
      <c r="I379">
        <v>0.14190165399999999</v>
      </c>
      <c r="J379">
        <v>0.18914984700000001</v>
      </c>
      <c r="K379">
        <v>0.28647965800000003</v>
      </c>
      <c r="L379">
        <v>0.43316178599999999</v>
      </c>
      <c r="R379">
        <v>0.30655473999999999</v>
      </c>
      <c r="S379">
        <v>0.153773611</v>
      </c>
      <c r="T379" s="8">
        <v>7.4999999999999997E-2</v>
      </c>
      <c r="U379" s="8">
        <v>3.6400000000000002E-2</v>
      </c>
      <c r="V379" s="8">
        <v>1.7399999999999999E-2</v>
      </c>
      <c r="W379" s="8">
        <v>6.9300000000000004E-3</v>
      </c>
      <c r="X379" s="8">
        <v>1.0263350795536299E-2</v>
      </c>
      <c r="Y379" s="8">
        <v>5.4576981488547302E-3</v>
      </c>
      <c r="Z379">
        <v>2.5706540051158001E-2</v>
      </c>
      <c r="AA379">
        <v>5.7253872849501002E-2</v>
      </c>
      <c r="AB379">
        <v>0.12668284450283401</v>
      </c>
      <c r="AC379">
        <v>0.27248325406475699</v>
      </c>
    </row>
    <row r="380" spans="1:29" x14ac:dyDescent="0.55000000000000004">
      <c r="A380">
        <v>563</v>
      </c>
      <c r="B380" s="8">
        <v>7.3400000000000007E-2</v>
      </c>
      <c r="C380" s="8">
        <v>2.0500000000000002E-3</v>
      </c>
      <c r="D380" s="8">
        <v>2.0799999999999999E-2</v>
      </c>
      <c r="E380" s="8">
        <v>4.4600000000000001E-2</v>
      </c>
      <c r="F380" s="8">
        <v>6.7900000000000002E-2</v>
      </c>
      <c r="G380">
        <v>9.1712790000000002E-2</v>
      </c>
      <c r="H380">
        <v>0.116777702</v>
      </c>
      <c r="I380">
        <v>0.139867568</v>
      </c>
      <c r="J380">
        <v>0.186493203</v>
      </c>
      <c r="K380">
        <v>0.282397544</v>
      </c>
      <c r="L380">
        <v>0.42698773699999998</v>
      </c>
      <c r="R380">
        <v>0.30248752000000001</v>
      </c>
      <c r="S380">
        <v>0.151518078</v>
      </c>
      <c r="T380" s="8">
        <v>7.3999999999999996E-2</v>
      </c>
      <c r="U380">
        <v>3.5933885999999998E-2</v>
      </c>
      <c r="V380" s="8">
        <v>1.72E-2</v>
      </c>
      <c r="W380" s="8">
        <v>6.8599999999999998E-3</v>
      </c>
      <c r="X380" s="8">
        <v>1.02590609832423E-2</v>
      </c>
      <c r="Y380" s="8">
        <v>5.4445843024983698E-3</v>
      </c>
      <c r="Z380" s="8">
        <v>2.5101974794030601E-2</v>
      </c>
      <c r="AA380">
        <v>5.6533960864141003E-2</v>
      </c>
      <c r="AB380">
        <v>0.12504519677981399</v>
      </c>
      <c r="AC380">
        <v>0.26866817188884701</v>
      </c>
    </row>
    <row r="381" spans="1:29" x14ac:dyDescent="0.55000000000000004">
      <c r="A381">
        <v>564</v>
      </c>
      <c r="B381" s="8">
        <v>7.3499999999999996E-2</v>
      </c>
      <c r="C381" s="8">
        <v>2.1299999999999999E-3</v>
      </c>
      <c r="D381" s="8">
        <v>2.06E-2</v>
      </c>
      <c r="E381">
        <v>4.4134365000000002E-2</v>
      </c>
      <c r="F381" s="8">
        <v>6.6799999999999998E-2</v>
      </c>
      <c r="G381" s="8">
        <v>9.0399999999999994E-2</v>
      </c>
      <c r="H381">
        <v>0.114985765</v>
      </c>
      <c r="I381">
        <v>0.137900889</v>
      </c>
      <c r="J381">
        <v>0.18365040799999999</v>
      </c>
      <c r="K381">
        <v>0.27796128199999998</v>
      </c>
      <c r="L381">
        <v>0.420734936</v>
      </c>
      <c r="R381">
        <v>0.29782709699999999</v>
      </c>
      <c r="S381">
        <v>0.14927992300000001</v>
      </c>
      <c r="T381" s="8">
        <v>7.2900000000000006E-2</v>
      </c>
      <c r="U381" s="8">
        <v>3.5299999999999998E-2</v>
      </c>
      <c r="V381" s="8">
        <v>1.7000000000000001E-2</v>
      </c>
      <c r="W381" s="8">
        <v>6.8399999999999997E-3</v>
      </c>
      <c r="X381" s="8">
        <v>9.9886988148991194E-3</v>
      </c>
      <c r="Y381" s="8">
        <v>5.3034121421832803E-3</v>
      </c>
      <c r="Z381" s="8">
        <v>2.48940860291148E-2</v>
      </c>
      <c r="AA381" s="8">
        <v>5.5670819675190802E-2</v>
      </c>
      <c r="AB381">
        <v>0.123362381495042</v>
      </c>
      <c r="AC381">
        <v>0.26469314839060298</v>
      </c>
    </row>
    <row r="382" spans="1:29" x14ac:dyDescent="0.55000000000000004">
      <c r="A382">
        <v>565</v>
      </c>
      <c r="B382" s="8">
        <v>7.3999999999999996E-2</v>
      </c>
      <c r="C382" s="8">
        <v>1.66E-3</v>
      </c>
      <c r="D382" s="8">
        <v>1.9900000000000001E-2</v>
      </c>
      <c r="E382" s="8">
        <v>4.2900000000000001E-2</v>
      </c>
      <c r="F382" s="8">
        <v>6.5500000000000003E-2</v>
      </c>
      <c r="G382" s="8">
        <v>8.8499999999999995E-2</v>
      </c>
      <c r="H382">
        <v>0.1128673</v>
      </c>
      <c r="I382">
        <v>0.135458791</v>
      </c>
      <c r="J382">
        <v>0.18043716500000001</v>
      </c>
      <c r="K382">
        <v>0.27359398699999998</v>
      </c>
      <c r="L382">
        <v>0.41372358199999998</v>
      </c>
      <c r="R382">
        <v>0.29293433600000002</v>
      </c>
      <c r="S382">
        <v>0.14665560999999999</v>
      </c>
      <c r="T382" s="8">
        <v>7.1400000000000005E-2</v>
      </c>
      <c r="U382" s="8">
        <v>3.4500000000000003E-2</v>
      </c>
      <c r="V382">
        <v>1.6446763999999999E-2</v>
      </c>
      <c r="W382" s="8">
        <v>6.43E-3</v>
      </c>
      <c r="X382" s="8">
        <v>9.5388017565562998E-3</v>
      </c>
      <c r="Y382" s="8">
        <v>4.9048687985430899E-3</v>
      </c>
      <c r="Z382" s="8">
        <v>2.4299483954348399E-2</v>
      </c>
      <c r="AA382" s="8">
        <v>5.4595075186744897E-2</v>
      </c>
      <c r="AB382">
        <v>0.12095612068238799</v>
      </c>
      <c r="AC382">
        <v>0.26027617901392502</v>
      </c>
    </row>
    <row r="383" spans="1:29" x14ac:dyDescent="0.55000000000000004">
      <c r="A383">
        <v>566</v>
      </c>
      <c r="B383" s="8">
        <v>7.3800000000000004E-2</v>
      </c>
      <c r="C383" s="8">
        <v>1.97E-3</v>
      </c>
      <c r="D383" s="8">
        <v>0.02</v>
      </c>
      <c r="E383" s="8">
        <v>4.2599999999999999E-2</v>
      </c>
      <c r="F383" s="8">
        <v>6.4600000000000005E-2</v>
      </c>
      <c r="G383" s="8">
        <v>8.7499999999999994E-2</v>
      </c>
      <c r="H383">
        <v>0.11118180900000001</v>
      </c>
      <c r="I383">
        <v>0.13360691599999999</v>
      </c>
      <c r="J383">
        <v>0.17782819499999999</v>
      </c>
      <c r="K383">
        <v>0.26931232199999999</v>
      </c>
      <c r="L383">
        <v>0.407366483</v>
      </c>
      <c r="R383">
        <v>0.28848245099999997</v>
      </c>
      <c r="S383">
        <v>0.14444726199999999</v>
      </c>
      <c r="T383" s="8">
        <v>7.0599999999999996E-2</v>
      </c>
      <c r="U383" s="8">
        <v>3.4099999999999998E-2</v>
      </c>
      <c r="V383" s="8">
        <v>1.6400000000000001E-2</v>
      </c>
      <c r="W383" s="8">
        <v>6.6299999999999996E-3</v>
      </c>
      <c r="X383" s="8">
        <v>9.7719672226727096E-3</v>
      </c>
      <c r="Y383">
        <v>5.1378630988730004E-3</v>
      </c>
      <c r="Z383" s="8">
        <v>2.44017485959587E-2</v>
      </c>
      <c r="AA383" s="8">
        <v>5.39970009799524E-2</v>
      </c>
      <c r="AB383">
        <v>0.119370527672484</v>
      </c>
      <c r="AC383">
        <v>0.25649498765422502</v>
      </c>
    </row>
    <row r="384" spans="1:29" x14ac:dyDescent="0.55000000000000004">
      <c r="A384">
        <v>567</v>
      </c>
      <c r="B384" s="8">
        <v>7.4200000000000002E-2</v>
      </c>
      <c r="C384" s="8">
        <v>1.6800000000000001E-3</v>
      </c>
      <c r="D384" s="8">
        <v>1.9400000000000001E-2</v>
      </c>
      <c r="E384" s="8">
        <v>4.1700000000000001E-2</v>
      </c>
      <c r="F384" s="8">
        <v>6.3200000000000006E-2</v>
      </c>
      <c r="G384" s="8">
        <v>8.5599999999999996E-2</v>
      </c>
      <c r="H384">
        <v>0.10915343700000001</v>
      </c>
      <c r="I384">
        <v>0.13111509700000001</v>
      </c>
      <c r="J384">
        <v>0.174688023</v>
      </c>
      <c r="K384">
        <v>0.26482924600000002</v>
      </c>
      <c r="L384">
        <v>0.40047138500000001</v>
      </c>
      <c r="R384">
        <v>0.28321500999999999</v>
      </c>
      <c r="S384">
        <v>0.141730351</v>
      </c>
      <c r="T384" s="8">
        <v>6.9099999999999995E-2</v>
      </c>
      <c r="U384" s="8">
        <v>3.3399999999999999E-2</v>
      </c>
      <c r="V384" s="8">
        <v>1.6E-2</v>
      </c>
      <c r="W384" s="8">
        <v>6.1500000000000001E-3</v>
      </c>
      <c r="X384" s="8">
        <v>9.3280504711381503E-3</v>
      </c>
      <c r="Y384" s="8">
        <v>4.7882597641694001E-3</v>
      </c>
      <c r="Z384" s="8">
        <v>2.3609570386976499E-2</v>
      </c>
      <c r="AA384" s="8">
        <v>5.2816469432754601E-2</v>
      </c>
      <c r="AB384">
        <v>0.117099695159378</v>
      </c>
      <c r="AC384">
        <v>0.25224147979886702</v>
      </c>
    </row>
    <row r="385" spans="1:29" x14ac:dyDescent="0.55000000000000004">
      <c r="A385">
        <v>568</v>
      </c>
      <c r="B385">
        <v>7.4230201999999995E-2</v>
      </c>
      <c r="C385" s="8">
        <v>1.73E-3</v>
      </c>
      <c r="D385" s="8">
        <v>1.9199999999999998E-2</v>
      </c>
      <c r="E385" s="8">
        <v>4.1099999999999998E-2</v>
      </c>
      <c r="F385" s="8">
        <v>6.2100000000000002E-2</v>
      </c>
      <c r="G385" s="8">
        <v>8.43E-2</v>
      </c>
      <c r="H385">
        <v>0.107460633</v>
      </c>
      <c r="I385">
        <v>0.12900531000000001</v>
      </c>
      <c r="J385">
        <v>0.171744075</v>
      </c>
      <c r="K385">
        <v>0.260445712</v>
      </c>
      <c r="L385">
        <v>0.39383343300000001</v>
      </c>
      <c r="R385">
        <v>0.27884351499999999</v>
      </c>
      <c r="S385">
        <v>0.13921502699999999</v>
      </c>
      <c r="T385" s="8">
        <v>6.8099999999999994E-2</v>
      </c>
      <c r="U385" s="8">
        <v>3.2800000000000003E-2</v>
      </c>
      <c r="V385" s="8">
        <v>1.5800000000000002E-2</v>
      </c>
      <c r="W385" s="8">
        <v>6.1700000000000001E-3</v>
      </c>
      <c r="X385" s="8">
        <v>9.4968703317177203E-3</v>
      </c>
      <c r="Y385" s="8">
        <v>4.9742505739009402E-3</v>
      </c>
      <c r="Z385" s="8">
        <v>2.3393261055230499E-2</v>
      </c>
      <c r="AA385" s="8">
        <v>5.2039541097255802E-2</v>
      </c>
      <c r="AB385">
        <v>0.115314994650522</v>
      </c>
      <c r="AC385">
        <v>0.24816480100455801</v>
      </c>
    </row>
    <row r="386" spans="1:29" x14ac:dyDescent="0.55000000000000004">
      <c r="A386">
        <v>569</v>
      </c>
      <c r="B386" s="8">
        <v>7.4300000000000005E-2</v>
      </c>
      <c r="C386" s="8">
        <v>1.7899999999999999E-3</v>
      </c>
      <c r="D386" s="8">
        <v>1.8700000000000001E-2</v>
      </c>
      <c r="E386" s="8">
        <v>4.0300000000000002E-2</v>
      </c>
      <c r="F386" s="8">
        <v>6.13E-2</v>
      </c>
      <c r="G386">
        <v>8.2950693000000006E-2</v>
      </c>
      <c r="H386">
        <v>0.105570859</v>
      </c>
      <c r="I386">
        <v>0.12684094400000001</v>
      </c>
      <c r="J386">
        <v>0.16876202800000001</v>
      </c>
      <c r="K386">
        <v>0.25582060899999998</v>
      </c>
      <c r="L386">
        <v>0.387262724</v>
      </c>
      <c r="R386">
        <v>0.27416875499999999</v>
      </c>
      <c r="S386">
        <v>0.13688713899999999</v>
      </c>
      <c r="T386" s="8">
        <v>6.7000000000000004E-2</v>
      </c>
      <c r="U386" s="8">
        <v>3.2300000000000002E-2</v>
      </c>
      <c r="V386" s="8">
        <v>1.5599999999999999E-2</v>
      </c>
      <c r="W386">
        <v>6.0182969999999997E-3</v>
      </c>
      <c r="X386" s="8">
        <v>9.1961383653281197E-3</v>
      </c>
      <c r="Y386" s="8">
        <v>4.9180886380036197E-3</v>
      </c>
      <c r="Z386">
        <v>2.3099422940265998E-2</v>
      </c>
      <c r="AA386" s="8">
        <v>5.1224594297334697E-2</v>
      </c>
      <c r="AB386">
        <v>0.113143613819256</v>
      </c>
      <c r="AC386">
        <v>0.243773214912193</v>
      </c>
    </row>
    <row r="387" spans="1:29" x14ac:dyDescent="0.55000000000000004">
      <c r="A387">
        <v>570</v>
      </c>
      <c r="B387" s="8">
        <v>7.46E-2</v>
      </c>
      <c r="C387" s="8">
        <v>1.67E-3</v>
      </c>
      <c r="D387">
        <v>1.8288881999999999E-2</v>
      </c>
      <c r="E387" s="8">
        <v>3.95E-2</v>
      </c>
      <c r="F387" s="8">
        <v>5.9900000000000002E-2</v>
      </c>
      <c r="G387">
        <v>8.1092778000000004E-2</v>
      </c>
      <c r="H387">
        <v>0.1034978</v>
      </c>
      <c r="I387">
        <v>0.124356182</v>
      </c>
      <c r="J387">
        <v>0.16562362</v>
      </c>
      <c r="K387">
        <v>0.25095268999999998</v>
      </c>
      <c r="L387">
        <v>0.37976353800000001</v>
      </c>
      <c r="R387">
        <v>0.268955059</v>
      </c>
      <c r="S387">
        <v>0.13414656</v>
      </c>
      <c r="T387" s="8">
        <v>6.5500000000000003E-2</v>
      </c>
      <c r="U387" s="8">
        <v>3.1600000000000003E-2</v>
      </c>
      <c r="V387" s="8">
        <v>1.5100000000000001E-2</v>
      </c>
      <c r="W387" s="8">
        <v>5.7499999999999999E-3</v>
      </c>
      <c r="X387" s="8">
        <v>9.0078543898775894E-3</v>
      </c>
      <c r="Y387" s="8">
        <v>4.7097518068135499E-3</v>
      </c>
      <c r="Z387" s="8">
        <v>2.2478582228747102E-2</v>
      </c>
      <c r="AA387" s="8">
        <v>5.0109273974273803E-2</v>
      </c>
      <c r="AB387">
        <v>0.111043238717617</v>
      </c>
      <c r="AC387">
        <v>0.239198876835928</v>
      </c>
    </row>
    <row r="388" spans="1:29" x14ac:dyDescent="0.55000000000000004">
      <c r="A388">
        <v>571</v>
      </c>
      <c r="B388" s="8">
        <v>7.4700000000000003E-2</v>
      </c>
      <c r="C388" s="8">
        <v>1.6299999999999999E-3</v>
      </c>
      <c r="D388" s="8">
        <v>1.8100000000000002E-2</v>
      </c>
      <c r="E388" s="8">
        <v>3.8899999999999997E-2</v>
      </c>
      <c r="F388" s="8">
        <v>5.8900000000000001E-2</v>
      </c>
      <c r="G388" s="8">
        <v>7.9799999999999996E-2</v>
      </c>
      <c r="H388">
        <v>0.101792365</v>
      </c>
      <c r="I388">
        <v>0.122270052</v>
      </c>
      <c r="J388">
        <v>0.16249961299999999</v>
      </c>
      <c r="K388">
        <v>0.246546709</v>
      </c>
      <c r="L388">
        <v>0.37269835800000001</v>
      </c>
      <c r="R388">
        <v>0.26387384200000003</v>
      </c>
      <c r="S388">
        <v>0.13164637000000001</v>
      </c>
      <c r="T388">
        <v>6.4455916000000002E-2</v>
      </c>
      <c r="U388" s="8">
        <v>3.1E-2</v>
      </c>
      <c r="V388" s="8">
        <v>1.49E-2</v>
      </c>
      <c r="W388" s="8">
        <v>5.8599999999999998E-3</v>
      </c>
      <c r="X388" s="8">
        <v>9.0167814810755108E-3</v>
      </c>
      <c r="Y388" s="8">
        <v>4.7051202111485901E-3</v>
      </c>
      <c r="Z388" s="8">
        <v>2.2315789482331198E-2</v>
      </c>
      <c r="AA388" s="8">
        <v>4.9451037999050901E-2</v>
      </c>
      <c r="AB388">
        <v>0.10906573506556801</v>
      </c>
      <c r="AC388">
        <v>0.234881047479953</v>
      </c>
    </row>
    <row r="389" spans="1:29" x14ac:dyDescent="0.55000000000000004">
      <c r="A389">
        <v>572</v>
      </c>
      <c r="B389" s="8">
        <v>7.4800000000000005E-2</v>
      </c>
      <c r="C389" s="8">
        <v>1.5E-3</v>
      </c>
      <c r="D389">
        <v>1.7676759E-2</v>
      </c>
      <c r="E389" s="8">
        <v>3.7999999999999999E-2</v>
      </c>
      <c r="F389" s="8">
        <v>5.7799999999999997E-2</v>
      </c>
      <c r="G389" s="8">
        <v>7.8200000000000006E-2</v>
      </c>
      <c r="H389" s="8">
        <v>9.98E-2</v>
      </c>
      <c r="I389">
        <v>0.120025982</v>
      </c>
      <c r="J389">
        <v>0.159387528</v>
      </c>
      <c r="K389">
        <v>0.24165782199999999</v>
      </c>
      <c r="L389">
        <v>0.36585773599999999</v>
      </c>
      <c r="R389">
        <v>0.25898163000000002</v>
      </c>
      <c r="S389">
        <v>0.129076777</v>
      </c>
      <c r="T389" s="8">
        <v>6.3100000000000003E-2</v>
      </c>
      <c r="U389">
        <v>3.0443666000000001E-2</v>
      </c>
      <c r="V389">
        <v>1.4690478999999999E-2</v>
      </c>
      <c r="W389" s="8">
        <v>5.5999999999999999E-3</v>
      </c>
      <c r="X389" s="8">
        <v>8.8949148235398495E-3</v>
      </c>
      <c r="Y389" s="8">
        <v>4.5425419386795202E-3</v>
      </c>
      <c r="Z389" s="8">
        <v>2.19713748290691E-2</v>
      </c>
      <c r="AA389" s="8">
        <v>4.8415634392805197E-2</v>
      </c>
      <c r="AB389">
        <v>0.106953274718423</v>
      </c>
      <c r="AC389">
        <v>0.230530282434011</v>
      </c>
    </row>
    <row r="390" spans="1:29" x14ac:dyDescent="0.55000000000000004">
      <c r="A390">
        <v>573</v>
      </c>
      <c r="B390" s="8">
        <v>7.4999999999999997E-2</v>
      </c>
      <c r="C390" s="8">
        <v>1.4499999999999999E-3</v>
      </c>
      <c r="D390" s="8">
        <v>1.72E-2</v>
      </c>
      <c r="E390" s="8">
        <v>3.73E-2</v>
      </c>
      <c r="F390" s="8">
        <v>5.6500000000000002E-2</v>
      </c>
      <c r="G390" s="8">
        <v>7.6499999999999999E-2</v>
      </c>
      <c r="H390" s="8">
        <v>9.7600000000000006E-2</v>
      </c>
      <c r="I390">
        <v>0.11736160800000001</v>
      </c>
      <c r="J390">
        <v>0.15609234399999999</v>
      </c>
      <c r="K390">
        <v>0.23678670199999999</v>
      </c>
      <c r="L390">
        <v>0.35845049600000001</v>
      </c>
      <c r="R390">
        <v>0.25356887500000003</v>
      </c>
      <c r="S390">
        <v>0.12635761000000001</v>
      </c>
      <c r="T390" s="8">
        <v>6.1899999999999997E-2</v>
      </c>
      <c r="U390" s="8">
        <v>2.98E-2</v>
      </c>
      <c r="V390">
        <v>1.4296039E-2</v>
      </c>
      <c r="W390" s="8">
        <v>5.2100000000000002E-3</v>
      </c>
      <c r="X390" s="8">
        <v>8.7113895938315793E-3</v>
      </c>
      <c r="Y390" s="8">
        <v>4.5178535813656098E-3</v>
      </c>
      <c r="Z390" s="8">
        <v>2.14694484906345E-2</v>
      </c>
      <c r="AA390" s="8">
        <v>4.7346656729728598E-2</v>
      </c>
      <c r="AB390">
        <v>0.104807557801297</v>
      </c>
      <c r="AC390">
        <v>0.22584309520861501</v>
      </c>
    </row>
    <row r="391" spans="1:29" x14ac:dyDescent="0.55000000000000004">
      <c r="A391">
        <v>574</v>
      </c>
      <c r="B391" s="8">
        <v>7.5399999999999995E-2</v>
      </c>
      <c r="C391" s="8">
        <v>1.2800000000000001E-3</v>
      </c>
      <c r="D391" s="8">
        <v>1.67E-2</v>
      </c>
      <c r="E391" s="8">
        <v>3.61E-2</v>
      </c>
      <c r="F391" s="8">
        <v>5.5E-2</v>
      </c>
      <c r="G391" s="8">
        <v>7.4700000000000003E-2</v>
      </c>
      <c r="H391" s="8">
        <v>9.5399999999999999E-2</v>
      </c>
      <c r="I391">
        <v>0.11475313600000001</v>
      </c>
      <c r="J391">
        <v>0.15283059800000001</v>
      </c>
      <c r="K391">
        <v>0.231863653</v>
      </c>
      <c r="L391">
        <v>0.35095769799999998</v>
      </c>
      <c r="R391">
        <v>0.24840955000000001</v>
      </c>
      <c r="S391">
        <v>0.123610781</v>
      </c>
      <c r="T391" s="8">
        <v>6.0400000000000002E-2</v>
      </c>
      <c r="U391" s="8">
        <v>2.8899999999999999E-2</v>
      </c>
      <c r="V391" s="8">
        <v>1.3899999999999999E-2</v>
      </c>
      <c r="W391" s="8">
        <v>4.9399999999999999E-3</v>
      </c>
      <c r="X391" s="8">
        <v>8.3958052586222895E-3</v>
      </c>
      <c r="Y391" s="8">
        <v>4.2065257696332799E-3</v>
      </c>
      <c r="Z391" s="8">
        <v>2.0863206196175099E-2</v>
      </c>
      <c r="AA391" s="8">
        <v>4.6240459433348598E-2</v>
      </c>
      <c r="AB391">
        <v>0.102372582278355</v>
      </c>
      <c r="AC391">
        <v>0.22104456952929</v>
      </c>
    </row>
    <row r="392" spans="1:29" x14ac:dyDescent="0.55000000000000004">
      <c r="A392">
        <v>575</v>
      </c>
      <c r="B392" s="8">
        <v>7.5399999999999995E-2</v>
      </c>
      <c r="C392" s="8">
        <v>1.41E-3</v>
      </c>
      <c r="D392" s="8">
        <v>1.6500000000000001E-2</v>
      </c>
      <c r="E392" s="8">
        <v>3.56E-2</v>
      </c>
      <c r="F392" s="8">
        <v>5.3999999999999999E-2</v>
      </c>
      <c r="G392" s="8">
        <v>7.3300000000000004E-2</v>
      </c>
      <c r="H392" s="8">
        <v>9.3700000000000006E-2</v>
      </c>
      <c r="I392">
        <v>0.11260705</v>
      </c>
      <c r="J392">
        <v>0.14980396900000001</v>
      </c>
      <c r="K392">
        <v>0.227119815</v>
      </c>
      <c r="L392">
        <v>0.34386297199999999</v>
      </c>
      <c r="R392">
        <v>0.24332712400000001</v>
      </c>
      <c r="S392">
        <v>0.12124860599999999</v>
      </c>
      <c r="T392" s="8">
        <v>5.9200000000000003E-2</v>
      </c>
      <c r="U392">
        <v>2.8511361999999998E-2</v>
      </c>
      <c r="V392" s="8">
        <v>1.38E-2</v>
      </c>
      <c r="W392" s="8">
        <v>5.0499999999999998E-3</v>
      </c>
      <c r="X392" s="8">
        <v>8.3556816145598702E-3</v>
      </c>
      <c r="Y392" s="8">
        <v>4.2648530550838202E-3</v>
      </c>
      <c r="Z392" s="8">
        <v>2.0611630877529201E-2</v>
      </c>
      <c r="AA392">
        <v>4.5488862634897001E-2</v>
      </c>
      <c r="AB392">
        <v>0.10042139574466601</v>
      </c>
      <c r="AC392">
        <v>0.21662519765471</v>
      </c>
    </row>
    <row r="393" spans="1:29" x14ac:dyDescent="0.55000000000000004">
      <c r="A393">
        <v>576</v>
      </c>
      <c r="B393" s="8">
        <v>7.5399999999999995E-2</v>
      </c>
      <c r="C393" s="8">
        <v>1.4E-3</v>
      </c>
      <c r="D393" s="8">
        <v>1.6199999999999999E-2</v>
      </c>
      <c r="E393" s="8">
        <v>3.4799999999999998E-2</v>
      </c>
      <c r="F393" s="8">
        <v>5.2900000000000003E-2</v>
      </c>
      <c r="G393" s="8">
        <v>7.1800000000000003E-2</v>
      </c>
      <c r="H393" s="8">
        <v>9.1700000000000004E-2</v>
      </c>
      <c r="I393">
        <v>0.11027606700000001</v>
      </c>
      <c r="J393">
        <v>0.14657927000000001</v>
      </c>
      <c r="K393">
        <v>0.22239668000000001</v>
      </c>
      <c r="L393">
        <v>0.33643411899999998</v>
      </c>
      <c r="R393">
        <v>0.23808697600000001</v>
      </c>
      <c r="S393">
        <v>0.118588312</v>
      </c>
      <c r="T393" s="8">
        <v>5.8099999999999999E-2</v>
      </c>
      <c r="U393" s="8">
        <v>2.7900000000000001E-2</v>
      </c>
      <c r="V393" s="8">
        <v>1.34E-2</v>
      </c>
      <c r="W393" s="8">
        <v>4.9500000000000004E-3</v>
      </c>
      <c r="X393" s="8">
        <v>8.3660910806783798E-3</v>
      </c>
      <c r="Y393" s="8">
        <v>4.0963509997264096E-3</v>
      </c>
      <c r="Z393" s="8">
        <v>2.01675500836286E-2</v>
      </c>
      <c r="AA393">
        <v>4.4587629767292997E-2</v>
      </c>
      <c r="AB393" s="8">
        <v>9.8289992319834193E-2</v>
      </c>
      <c r="AC393">
        <v>0.21209775175916801</v>
      </c>
    </row>
    <row r="394" spans="1:29" x14ac:dyDescent="0.55000000000000004">
      <c r="A394">
        <v>577</v>
      </c>
      <c r="B394" s="8">
        <v>7.5700000000000003E-2</v>
      </c>
      <c r="C394" s="8">
        <v>1.1999999999999999E-3</v>
      </c>
      <c r="D394" s="8">
        <v>1.5699999999999999E-2</v>
      </c>
      <c r="E394" s="8">
        <v>3.39E-2</v>
      </c>
      <c r="F394">
        <v>5.1658460000000003E-2</v>
      </c>
      <c r="G394" s="8">
        <v>7.0000000000000007E-2</v>
      </c>
      <c r="H394" s="8">
        <v>8.9499999999999996E-2</v>
      </c>
      <c r="I394">
        <v>0.10770384299999999</v>
      </c>
      <c r="J394">
        <v>0.143272855</v>
      </c>
      <c r="K394">
        <v>0.217332312</v>
      </c>
      <c r="L394">
        <v>0.32924410500000001</v>
      </c>
      <c r="R394">
        <v>0.23269342200000001</v>
      </c>
      <c r="S394">
        <v>0.11587278600000001</v>
      </c>
      <c r="T394">
        <v>5.6628027999999997E-2</v>
      </c>
      <c r="U394" s="8">
        <v>2.7300000000000001E-2</v>
      </c>
      <c r="V394" s="8">
        <v>1.2800000000000001E-2</v>
      </c>
      <c r="W394" s="8">
        <v>4.6699999999999997E-3</v>
      </c>
      <c r="X394" s="8">
        <v>8.1783407080848799E-3</v>
      </c>
      <c r="Y394" s="8">
        <v>4.0428523059414401E-3</v>
      </c>
      <c r="Z394" s="8">
        <v>1.98412895370614E-2</v>
      </c>
      <c r="AA394" s="8">
        <v>4.3537135435943501E-2</v>
      </c>
      <c r="AB394" s="8">
        <v>9.5987548645375204E-2</v>
      </c>
      <c r="AC394">
        <v>0.20742109888323601</v>
      </c>
    </row>
    <row r="395" spans="1:29" x14ac:dyDescent="0.55000000000000004">
      <c r="A395">
        <v>578</v>
      </c>
      <c r="B395">
        <v>7.5855629999999993E-2</v>
      </c>
      <c r="C395" s="8">
        <v>1.17E-3</v>
      </c>
      <c r="D395" s="8">
        <v>1.52E-2</v>
      </c>
      <c r="E395" s="8">
        <v>3.32E-2</v>
      </c>
      <c r="F395" s="8">
        <v>5.0299999999999997E-2</v>
      </c>
      <c r="G395">
        <v>6.8464097000000002E-2</v>
      </c>
      <c r="H395">
        <v>8.7525024000000007E-2</v>
      </c>
      <c r="I395">
        <v>0.105181398</v>
      </c>
      <c r="J395">
        <v>0.14002283099999999</v>
      </c>
      <c r="K395">
        <v>0.212360033</v>
      </c>
      <c r="L395">
        <v>0.32171183399999997</v>
      </c>
      <c r="R395">
        <v>0.22741355499999999</v>
      </c>
      <c r="S395">
        <v>0.113289271</v>
      </c>
      <c r="T395" s="8">
        <v>5.5300000000000002E-2</v>
      </c>
      <c r="U395" s="8">
        <v>2.64E-2</v>
      </c>
      <c r="V395" s="8">
        <v>1.26E-2</v>
      </c>
      <c r="W395" s="8">
        <v>4.5399999999999998E-3</v>
      </c>
      <c r="X395" s="8">
        <v>8.0303942841412901E-3</v>
      </c>
      <c r="Y395" s="8">
        <v>4.0540188973831898E-3</v>
      </c>
      <c r="Z395" s="8">
        <v>1.9285438752944299E-2</v>
      </c>
      <c r="AA395" s="8">
        <v>4.2580697027560399E-2</v>
      </c>
      <c r="AB395" s="8">
        <v>9.3782709266157699E-2</v>
      </c>
      <c r="AC395">
        <v>0.20279108435801099</v>
      </c>
    </row>
    <row r="396" spans="1:29" x14ac:dyDescent="0.55000000000000004">
      <c r="A396">
        <v>579</v>
      </c>
      <c r="B396">
        <v>7.6084546000000003E-2</v>
      </c>
      <c r="C396" s="8">
        <v>1.0499999999999999E-3</v>
      </c>
      <c r="D396">
        <v>1.4838235999999999E-2</v>
      </c>
      <c r="E396" s="8">
        <v>3.2199999999999999E-2</v>
      </c>
      <c r="F396" s="8">
        <v>4.9099999999999998E-2</v>
      </c>
      <c r="G396" s="8">
        <v>6.6699999999999995E-2</v>
      </c>
      <c r="H396" s="8">
        <v>8.5300000000000001E-2</v>
      </c>
      <c r="I396">
        <v>0.102686218</v>
      </c>
      <c r="J396">
        <v>0.13660892399999999</v>
      </c>
      <c r="K396">
        <v>0.20744669900000001</v>
      </c>
      <c r="L396">
        <v>0.31423731799999999</v>
      </c>
      <c r="R396">
        <v>0.222304428</v>
      </c>
      <c r="S396">
        <v>0.110649229</v>
      </c>
      <c r="T396" s="8">
        <v>5.3999999999999999E-2</v>
      </c>
      <c r="U396" s="8">
        <v>2.58E-2</v>
      </c>
      <c r="V396">
        <v>1.2240658E-2</v>
      </c>
      <c r="W396" s="8">
        <v>4.3600000000000002E-3</v>
      </c>
      <c r="X396" s="8">
        <v>7.7993676832318398E-3</v>
      </c>
      <c r="Y396" s="8">
        <v>3.7977421200433899E-3</v>
      </c>
      <c r="Z396" s="8">
        <v>1.8806977931080701E-2</v>
      </c>
      <c r="AA396" s="8">
        <v>4.1518830052690199E-2</v>
      </c>
      <c r="AB396" s="8">
        <v>9.1589423309981793E-2</v>
      </c>
      <c r="AC396">
        <v>0.19815296642452501</v>
      </c>
    </row>
    <row r="397" spans="1:29" x14ac:dyDescent="0.55000000000000004">
      <c r="A397">
        <v>580</v>
      </c>
      <c r="B397" s="8">
        <v>7.6300000000000007E-2</v>
      </c>
      <c r="C397" s="8">
        <v>9.2000000000000003E-4</v>
      </c>
      <c r="D397" s="8">
        <v>1.44E-2</v>
      </c>
      <c r="E397" s="8">
        <v>3.1399999999999997E-2</v>
      </c>
      <c r="F397">
        <v>4.7851784000000001E-2</v>
      </c>
      <c r="G397" s="8">
        <v>6.5000000000000002E-2</v>
      </c>
      <c r="H397" s="8">
        <v>8.3299999999999999E-2</v>
      </c>
      <c r="I397">
        <v>0.100151543</v>
      </c>
      <c r="J397">
        <v>0.133258721</v>
      </c>
      <c r="K397">
        <v>0.202403254</v>
      </c>
      <c r="L397">
        <v>0.30673988899999999</v>
      </c>
      <c r="R397">
        <v>0.216915517</v>
      </c>
      <c r="S397">
        <v>0.1079838</v>
      </c>
      <c r="T397" s="8">
        <v>5.2600000000000001E-2</v>
      </c>
      <c r="U397" s="8">
        <v>2.5100000000000001E-2</v>
      </c>
      <c r="V397" s="8">
        <v>1.18E-2</v>
      </c>
      <c r="W397" s="8">
        <v>4.0800000000000003E-3</v>
      </c>
      <c r="X397" s="8">
        <v>7.6740490989443003E-3</v>
      </c>
      <c r="Y397" s="8">
        <v>3.64819242775364E-3</v>
      </c>
      <c r="Z397" s="8">
        <v>1.83205467680671E-2</v>
      </c>
      <c r="AA397" s="8">
        <v>4.0466979587857402E-2</v>
      </c>
      <c r="AB397" s="8">
        <v>8.9413059332655503E-2</v>
      </c>
      <c r="AC397">
        <v>0.19327867144927599</v>
      </c>
    </row>
    <row r="398" spans="1:29" x14ac:dyDescent="0.55000000000000004">
      <c r="A398">
        <v>581</v>
      </c>
      <c r="B398" s="8">
        <v>7.6300000000000007E-2</v>
      </c>
      <c r="C398" s="8">
        <v>1.01E-3</v>
      </c>
      <c r="D398" s="8">
        <v>1.4200000000000001E-2</v>
      </c>
      <c r="E398" s="8">
        <v>3.0700000000000002E-2</v>
      </c>
      <c r="F398" s="8">
        <v>4.6800000000000001E-2</v>
      </c>
      <c r="G398" s="8">
        <v>6.3600000000000004E-2</v>
      </c>
      <c r="H398">
        <v>8.1379076999999994E-2</v>
      </c>
      <c r="I398">
        <v>9.8019913E-2</v>
      </c>
      <c r="J398">
        <v>0.13013915300000001</v>
      </c>
      <c r="K398">
        <v>0.19760353999999999</v>
      </c>
      <c r="L398">
        <v>0.29953654899999999</v>
      </c>
      <c r="R398">
        <v>0.21184683100000001</v>
      </c>
      <c r="S398">
        <v>0.10557695</v>
      </c>
      <c r="T398" s="8">
        <v>5.1499999999999997E-2</v>
      </c>
      <c r="U398" s="8">
        <v>2.47E-2</v>
      </c>
      <c r="V398" s="8">
        <v>1.1599999999999999E-2</v>
      </c>
      <c r="W398" s="8">
        <v>4.1099999999999999E-3</v>
      </c>
      <c r="X398" s="8">
        <v>7.7199485461712401E-3</v>
      </c>
      <c r="Y398" s="8">
        <v>3.78349441533036E-3</v>
      </c>
      <c r="Z398" s="8">
        <v>1.8178494892250902E-2</v>
      </c>
      <c r="AA398" s="8">
        <v>3.9623612485742303E-2</v>
      </c>
      <c r="AB398" s="8">
        <v>8.7373576936703598E-2</v>
      </c>
      <c r="AC398">
        <v>0.18890658379092601</v>
      </c>
    </row>
    <row r="399" spans="1:29" x14ac:dyDescent="0.55000000000000004">
      <c r="A399">
        <v>582</v>
      </c>
      <c r="B399" s="8">
        <v>7.6499999999999999E-2</v>
      </c>
      <c r="C399" s="8">
        <v>8.5800000000000004E-4</v>
      </c>
      <c r="D399" s="8">
        <v>1.37E-2</v>
      </c>
      <c r="E399" s="8">
        <v>2.9899999999999999E-2</v>
      </c>
      <c r="F399" s="8">
        <v>4.5499999999999999E-2</v>
      </c>
      <c r="G399">
        <v>6.1883763000000001E-2</v>
      </c>
      <c r="H399" s="8">
        <v>7.9200000000000007E-2</v>
      </c>
      <c r="I399" s="8">
        <v>9.5500000000000002E-2</v>
      </c>
      <c r="J399">
        <v>0.126904407</v>
      </c>
      <c r="K399">
        <v>0.192558221</v>
      </c>
      <c r="L399">
        <v>0.292045306</v>
      </c>
      <c r="R399">
        <v>0.206596999</v>
      </c>
      <c r="S399">
        <v>0.102749621</v>
      </c>
      <c r="T399" s="8">
        <v>5.0099999999999999E-2</v>
      </c>
      <c r="U399" s="8">
        <v>2.3900000000000001E-2</v>
      </c>
      <c r="V399" s="8">
        <v>1.12E-2</v>
      </c>
      <c r="W399" s="8">
        <v>3.9500000000000004E-3</v>
      </c>
      <c r="X399" s="8">
        <v>7.47072193421041E-3</v>
      </c>
      <c r="Y399" s="8">
        <v>3.6181106833738301E-3</v>
      </c>
      <c r="Z399" s="8">
        <v>1.76916711182264E-2</v>
      </c>
      <c r="AA399" s="8">
        <v>3.8538920822751503E-2</v>
      </c>
      <c r="AB399" s="8">
        <v>8.5086708759758906E-2</v>
      </c>
      <c r="AC399">
        <v>0.18421246467136601</v>
      </c>
    </row>
    <row r="400" spans="1:29" x14ac:dyDescent="0.55000000000000004">
      <c r="A400">
        <v>583</v>
      </c>
      <c r="B400">
        <v>7.6752809000000005E-2</v>
      </c>
      <c r="C400" s="8">
        <v>7.1299999999999998E-4</v>
      </c>
      <c r="D400" s="8">
        <v>1.32E-2</v>
      </c>
      <c r="E400" s="8">
        <v>2.9000000000000001E-2</v>
      </c>
      <c r="F400" s="8">
        <v>4.4200000000000003E-2</v>
      </c>
      <c r="G400" s="8">
        <v>6.0199999999999997E-2</v>
      </c>
      <c r="H400" s="8">
        <v>7.7100000000000002E-2</v>
      </c>
      <c r="I400" s="8">
        <v>9.2999999999999999E-2</v>
      </c>
      <c r="J400">
        <v>0.123571344</v>
      </c>
      <c r="K400">
        <v>0.18767322</v>
      </c>
      <c r="L400">
        <v>0.28460434600000001</v>
      </c>
      <c r="R400">
        <v>0.201168402</v>
      </c>
      <c r="S400">
        <v>0.10000830600000001</v>
      </c>
      <c r="T400" s="8">
        <v>4.8800000000000003E-2</v>
      </c>
      <c r="U400" s="8">
        <v>2.3199999999999998E-2</v>
      </c>
      <c r="V400" s="8">
        <v>1.0800000000000001E-2</v>
      </c>
      <c r="W400" s="8">
        <v>3.7399999999999998E-3</v>
      </c>
      <c r="X400" s="8">
        <v>7.2520415854333302E-3</v>
      </c>
      <c r="Y400" s="8">
        <v>3.4016613880368E-3</v>
      </c>
      <c r="Z400">
        <v>1.7297522617181999E-2</v>
      </c>
      <c r="AA400" s="8">
        <v>3.74400863005276E-2</v>
      </c>
      <c r="AB400" s="8">
        <v>8.2856854324130494E-2</v>
      </c>
      <c r="AC400">
        <v>0.17942759963798699</v>
      </c>
    </row>
    <row r="401" spans="1:29" x14ac:dyDescent="0.55000000000000004">
      <c r="A401">
        <v>584</v>
      </c>
      <c r="B401" s="8">
        <v>7.6899999999999996E-2</v>
      </c>
      <c r="C401" s="8">
        <v>7.0500000000000001E-4</v>
      </c>
      <c r="D401">
        <v>1.2849602999999999E-2</v>
      </c>
      <c r="E401" s="8">
        <v>2.8199999999999999E-2</v>
      </c>
      <c r="F401" s="8">
        <v>4.2999999999999997E-2</v>
      </c>
      <c r="G401">
        <v>5.8513865999999998E-2</v>
      </c>
      <c r="H401" s="8">
        <v>7.51E-2</v>
      </c>
      <c r="I401" s="8">
        <v>9.06E-2</v>
      </c>
      <c r="J401">
        <v>0.120430326</v>
      </c>
      <c r="K401">
        <v>0.18289781499999999</v>
      </c>
      <c r="L401">
        <v>0.27734314500000001</v>
      </c>
      <c r="R401">
        <v>0.196093724</v>
      </c>
      <c r="S401" s="8">
        <v>9.7500000000000003E-2</v>
      </c>
      <c r="T401" s="8">
        <v>4.7600000000000003E-2</v>
      </c>
      <c r="U401" s="8">
        <v>2.2700000000000001E-2</v>
      </c>
      <c r="V401" s="8">
        <v>1.0500000000000001E-2</v>
      </c>
      <c r="W401" s="8">
        <v>3.6600000000000001E-3</v>
      </c>
      <c r="X401" s="8">
        <v>7.1091481322233998E-3</v>
      </c>
      <c r="Y401" s="8">
        <v>3.3513734888834198E-3</v>
      </c>
      <c r="Z401" s="8">
        <v>1.6847086721321101E-2</v>
      </c>
      <c r="AA401" s="8">
        <v>3.6475448721153901E-2</v>
      </c>
      <c r="AB401" s="8">
        <v>8.0776377444870304E-2</v>
      </c>
      <c r="AC401">
        <v>0.174857790412172</v>
      </c>
    </row>
    <row r="402" spans="1:29" x14ac:dyDescent="0.55000000000000004">
      <c r="A402">
        <v>585</v>
      </c>
      <c r="B402" s="8">
        <v>7.6999999999999999E-2</v>
      </c>
      <c r="C402" s="8">
        <v>6.4400000000000004E-4</v>
      </c>
      <c r="D402" s="8">
        <v>1.2500000000000001E-2</v>
      </c>
      <c r="E402">
        <v>2.7428277000000001E-2</v>
      </c>
      <c r="F402" s="8">
        <v>4.1799999999999997E-2</v>
      </c>
      <c r="G402" s="8">
        <v>5.7000000000000002E-2</v>
      </c>
      <c r="H402" s="8">
        <v>7.3099999999999998E-2</v>
      </c>
      <c r="I402" s="8">
        <v>8.8200000000000001E-2</v>
      </c>
      <c r="J402">
        <v>0.11713422</v>
      </c>
      <c r="K402">
        <v>0.17795523599999999</v>
      </c>
      <c r="L402">
        <v>0.269998452</v>
      </c>
      <c r="R402">
        <v>0.19099223700000001</v>
      </c>
      <c r="S402" s="8">
        <v>9.4899999999999998E-2</v>
      </c>
      <c r="T402" s="8">
        <v>4.6100000000000002E-2</v>
      </c>
      <c r="U402" s="8">
        <v>2.2100000000000002E-2</v>
      </c>
      <c r="V402" s="8">
        <v>1.01E-2</v>
      </c>
      <c r="W402">
        <v>3.5454570000000001E-3</v>
      </c>
      <c r="X402" s="8">
        <v>7.00740830575946E-3</v>
      </c>
      <c r="Y402" s="8">
        <v>3.3088158275815802E-3</v>
      </c>
      <c r="Z402" s="8">
        <v>1.6463350717519701E-2</v>
      </c>
      <c r="AA402" s="8">
        <v>3.5530377304808701E-2</v>
      </c>
      <c r="AB402" s="8">
        <v>7.8634991178999095E-2</v>
      </c>
      <c r="AC402">
        <v>0.17029519025755599</v>
      </c>
    </row>
    <row r="403" spans="1:29" x14ac:dyDescent="0.55000000000000004">
      <c r="A403">
        <v>586</v>
      </c>
      <c r="B403" s="8">
        <v>7.7200000000000005E-2</v>
      </c>
      <c r="C403" s="8">
        <v>5.9199999999999997E-4</v>
      </c>
      <c r="D403" s="8">
        <v>1.21E-2</v>
      </c>
      <c r="E403" s="8">
        <v>2.6700000000000002E-2</v>
      </c>
      <c r="F403" s="8">
        <v>4.0599999999999997E-2</v>
      </c>
      <c r="G403" s="8">
        <v>5.5399999999999998E-2</v>
      </c>
      <c r="H403" s="8">
        <v>7.1099999999999997E-2</v>
      </c>
      <c r="I403" s="8">
        <v>8.5699999999999998E-2</v>
      </c>
      <c r="J403">
        <v>0.113921431</v>
      </c>
      <c r="K403">
        <v>0.173171619</v>
      </c>
      <c r="L403">
        <v>0.26270581900000001</v>
      </c>
      <c r="R403">
        <v>0.185871013</v>
      </c>
      <c r="S403">
        <v>9.2337094999999994E-2</v>
      </c>
      <c r="T403" s="8">
        <v>4.48E-2</v>
      </c>
      <c r="U403" s="8">
        <v>2.1499999999999998E-2</v>
      </c>
      <c r="V403" s="8">
        <v>9.8099999999999993E-3</v>
      </c>
      <c r="W403" s="8">
        <v>3.4099999999999998E-3</v>
      </c>
      <c r="X403" s="8">
        <v>6.9663399084960399E-3</v>
      </c>
      <c r="Y403" s="8">
        <v>3.18212162906868E-3</v>
      </c>
      <c r="Z403" s="8">
        <v>1.6125851671885599E-2</v>
      </c>
      <c r="AA403" s="8">
        <v>3.45993285233984E-2</v>
      </c>
      <c r="AB403" s="8">
        <v>7.6500747226454599E-2</v>
      </c>
      <c r="AC403">
        <v>0.165730918963607</v>
      </c>
    </row>
    <row r="404" spans="1:29" x14ac:dyDescent="0.55000000000000004">
      <c r="A404">
        <v>587</v>
      </c>
      <c r="B404" s="8">
        <v>7.7299999999999994E-2</v>
      </c>
      <c r="C404" s="8">
        <v>5.7899999999999998E-4</v>
      </c>
      <c r="D404" s="8">
        <v>1.18E-2</v>
      </c>
      <c r="E404">
        <v>2.5940721E-2</v>
      </c>
      <c r="F404" s="8">
        <v>3.95E-2</v>
      </c>
      <c r="G404" s="8">
        <v>5.3900000000000003E-2</v>
      </c>
      <c r="H404" s="8">
        <v>6.9099999999999995E-2</v>
      </c>
      <c r="I404" s="8">
        <v>8.3400000000000002E-2</v>
      </c>
      <c r="J404">
        <v>0.110777607</v>
      </c>
      <c r="K404">
        <v>0.16846889000000001</v>
      </c>
      <c r="L404">
        <v>0.25550717699999997</v>
      </c>
      <c r="R404">
        <v>0.18084964000000001</v>
      </c>
      <c r="S404" s="8">
        <v>8.9899999999999994E-2</v>
      </c>
      <c r="T404" s="8">
        <v>4.36E-2</v>
      </c>
      <c r="U404" s="8">
        <v>2.0899999999999998E-2</v>
      </c>
      <c r="V404" s="8">
        <v>9.5700000000000004E-3</v>
      </c>
      <c r="W404" s="8">
        <v>3.31E-3</v>
      </c>
      <c r="X404" s="8">
        <v>6.9695974992592096E-3</v>
      </c>
      <c r="Y404" s="8">
        <v>3.1029588555016099E-3</v>
      </c>
      <c r="Z404" s="8">
        <v>1.56662365532029E-2</v>
      </c>
      <c r="AA404" s="8">
        <v>3.3747353822164497E-2</v>
      </c>
      <c r="AB404" s="8">
        <v>7.4413615711224096E-2</v>
      </c>
      <c r="AC404">
        <v>0.161309533470371</v>
      </c>
    </row>
    <row r="405" spans="1:29" x14ac:dyDescent="0.55000000000000004">
      <c r="A405">
        <v>588</v>
      </c>
      <c r="B405" s="8">
        <v>7.7499999999999999E-2</v>
      </c>
      <c r="C405" s="8">
        <v>4.9399999999999997E-4</v>
      </c>
      <c r="D405">
        <v>1.1355263000000001E-2</v>
      </c>
      <c r="E405" s="8">
        <v>2.5100000000000001E-2</v>
      </c>
      <c r="F405">
        <v>3.8192379999999998E-2</v>
      </c>
      <c r="G405" s="8">
        <v>5.2299999999999999E-2</v>
      </c>
      <c r="H405" s="8">
        <v>6.7000000000000004E-2</v>
      </c>
      <c r="I405" s="8">
        <v>8.1000000000000003E-2</v>
      </c>
      <c r="J405">
        <v>0.10763492199999999</v>
      </c>
      <c r="K405">
        <v>0.163747274</v>
      </c>
      <c r="L405">
        <v>0.24836792399999999</v>
      </c>
      <c r="R405">
        <v>0.1757483</v>
      </c>
      <c r="S405" s="8">
        <v>8.7300000000000003E-2</v>
      </c>
      <c r="T405">
        <v>4.2344719000000003E-2</v>
      </c>
      <c r="U405" s="8">
        <v>2.0199999999999999E-2</v>
      </c>
      <c r="V405" s="8">
        <v>9.2399999999999999E-3</v>
      </c>
      <c r="W405">
        <v>3.1387020000000002E-3</v>
      </c>
      <c r="X405" s="8">
        <v>6.8244850847785799E-3</v>
      </c>
      <c r="Y405" s="8">
        <v>2.89673412745137E-3</v>
      </c>
      <c r="Z405" s="8">
        <v>1.52829363488147E-2</v>
      </c>
      <c r="AA405" s="8">
        <v>3.2779188956661098E-2</v>
      </c>
      <c r="AB405">
        <v>7.2245321118005995E-2</v>
      </c>
      <c r="AC405">
        <v>0.15674249307458499</v>
      </c>
    </row>
    <row r="406" spans="1:29" x14ac:dyDescent="0.55000000000000004">
      <c r="A406">
        <v>589</v>
      </c>
      <c r="B406" s="8">
        <v>7.7600000000000002E-2</v>
      </c>
      <c r="C406" s="8">
        <v>4.4700000000000002E-4</v>
      </c>
      <c r="D406" s="8">
        <v>1.09E-2</v>
      </c>
      <c r="E406" s="8">
        <v>2.4299999999999999E-2</v>
      </c>
      <c r="F406" s="8">
        <v>3.6999999999999998E-2</v>
      </c>
      <c r="G406" s="8">
        <v>5.0700000000000002E-2</v>
      </c>
      <c r="H406" s="8">
        <v>6.5000000000000002E-2</v>
      </c>
      <c r="I406">
        <v>7.8613445000000004E-2</v>
      </c>
      <c r="J406">
        <v>0.10459420699999999</v>
      </c>
      <c r="K406">
        <v>0.15898335999999999</v>
      </c>
      <c r="L406">
        <v>0.24128192900000001</v>
      </c>
      <c r="R406">
        <v>0.17066097099999999</v>
      </c>
      <c r="S406" s="8">
        <v>8.48E-2</v>
      </c>
      <c r="T406" s="8">
        <v>4.1099999999999998E-2</v>
      </c>
      <c r="U406" s="8">
        <v>1.9599999999999999E-2</v>
      </c>
      <c r="V406" s="8">
        <v>8.9300000000000004E-3</v>
      </c>
      <c r="W406" s="8">
        <v>3.0200000000000001E-3</v>
      </c>
      <c r="X406" s="8">
        <v>6.6506277374044197E-3</v>
      </c>
      <c r="Y406" s="8">
        <v>2.8797004275930901E-3</v>
      </c>
      <c r="Z406" s="8">
        <v>1.49917242244053E-2</v>
      </c>
      <c r="AA406" s="8">
        <v>3.1867641605371401E-2</v>
      </c>
      <c r="AB406" s="8">
        <v>7.0209379487222806E-2</v>
      </c>
      <c r="AC406">
        <v>0.15220050808722199</v>
      </c>
    </row>
    <row r="407" spans="1:29" x14ac:dyDescent="0.55000000000000004">
      <c r="A407">
        <v>590</v>
      </c>
      <c r="B407" s="8">
        <v>7.7799999999999994E-2</v>
      </c>
      <c r="C407" s="8">
        <v>3.8400000000000001E-4</v>
      </c>
      <c r="D407" s="8">
        <v>1.06E-2</v>
      </c>
      <c r="E407" s="8">
        <v>2.35E-2</v>
      </c>
      <c r="F407">
        <v>3.5902865999999999E-2</v>
      </c>
      <c r="G407" s="8">
        <v>4.9099999999999998E-2</v>
      </c>
      <c r="H407" s="8">
        <v>6.3200000000000006E-2</v>
      </c>
      <c r="I407" s="8">
        <v>7.6300000000000007E-2</v>
      </c>
      <c r="J407">
        <v>0.10141676299999999</v>
      </c>
      <c r="K407">
        <v>0.15415130399999999</v>
      </c>
      <c r="L407">
        <v>0.23418449599999999</v>
      </c>
      <c r="R407">
        <v>0.165668766</v>
      </c>
      <c r="S407" s="8">
        <v>8.2199999999999995E-2</v>
      </c>
      <c r="T407" s="8">
        <v>3.9800000000000002E-2</v>
      </c>
      <c r="U407" s="8">
        <v>1.9E-2</v>
      </c>
      <c r="V407" s="8">
        <v>8.6499999999999997E-3</v>
      </c>
      <c r="W407" s="8">
        <v>2.9299999999999999E-3</v>
      </c>
      <c r="X407" s="8">
        <v>6.4629378375582304E-3</v>
      </c>
      <c r="Y407" s="8">
        <v>2.8385325110386801E-3</v>
      </c>
      <c r="Z407" s="8">
        <v>1.45614283951375E-2</v>
      </c>
      <c r="AA407" s="8">
        <v>3.0922641819439201E-2</v>
      </c>
      <c r="AB407" s="8">
        <v>6.8090798856602505E-2</v>
      </c>
      <c r="AC407">
        <v>0.14781379346875201</v>
      </c>
    </row>
    <row r="408" spans="1:29" x14ac:dyDescent="0.55000000000000004">
      <c r="A408">
        <v>591</v>
      </c>
      <c r="B408" s="8">
        <v>7.8E-2</v>
      </c>
      <c r="C408" s="8">
        <v>3.2600000000000001E-4</v>
      </c>
      <c r="D408" s="8">
        <v>1.0200000000000001E-2</v>
      </c>
      <c r="E408" s="8">
        <v>2.2700000000000001E-2</v>
      </c>
      <c r="F408" s="8">
        <v>3.4700000000000002E-2</v>
      </c>
      <c r="G408" s="8">
        <v>4.7500000000000001E-2</v>
      </c>
      <c r="H408" s="8">
        <v>6.1100000000000002E-2</v>
      </c>
      <c r="I408" s="8">
        <v>7.3899999999999993E-2</v>
      </c>
      <c r="J408" s="8">
        <v>9.8400000000000001E-2</v>
      </c>
      <c r="K408">
        <v>0.14935375000000001</v>
      </c>
      <c r="L408">
        <v>0.22714464000000001</v>
      </c>
      <c r="R408">
        <v>0.16068254400000001</v>
      </c>
      <c r="S408" s="8">
        <v>7.9699999999999993E-2</v>
      </c>
      <c r="T408" s="8">
        <v>3.8600000000000002E-2</v>
      </c>
      <c r="U408" s="8">
        <v>1.84E-2</v>
      </c>
      <c r="V408" s="8">
        <v>8.26E-3</v>
      </c>
      <c r="W408" s="8">
        <v>2.7899999999999999E-3</v>
      </c>
      <c r="X408" s="8">
        <v>6.3578823007686804E-3</v>
      </c>
      <c r="Y408" s="8">
        <v>2.6565939541945498E-3</v>
      </c>
      <c r="Z408" s="8">
        <v>1.41994841995743E-2</v>
      </c>
      <c r="AA408" s="8">
        <v>2.9927654140750701E-2</v>
      </c>
      <c r="AB408" s="8">
        <v>6.6025841434375801E-2</v>
      </c>
      <c r="AC408">
        <v>0.14336091521441199</v>
      </c>
    </row>
    <row r="409" spans="1:29" x14ac:dyDescent="0.55000000000000004">
      <c r="A409">
        <v>592</v>
      </c>
      <c r="B409" s="8">
        <v>7.8E-2</v>
      </c>
      <c r="C409" s="8">
        <v>3.5500000000000001E-4</v>
      </c>
      <c r="D409" s="8">
        <v>9.8700000000000003E-3</v>
      </c>
      <c r="E409" s="8">
        <v>2.2100000000000002E-2</v>
      </c>
      <c r="F409">
        <v>3.3672568E-2</v>
      </c>
      <c r="G409">
        <v>4.6135247999999997E-2</v>
      </c>
      <c r="H409" s="8">
        <v>5.9200000000000003E-2</v>
      </c>
      <c r="I409" s="8">
        <v>7.17E-2</v>
      </c>
      <c r="J409" s="8">
        <v>9.5299999999999996E-2</v>
      </c>
      <c r="K409">
        <v>0.14484548</v>
      </c>
      <c r="L409">
        <v>0.22027224300000001</v>
      </c>
      <c r="R409">
        <v>0.155914091</v>
      </c>
      <c r="S409" s="8">
        <v>7.7299999999999994E-2</v>
      </c>
      <c r="T409" s="8">
        <v>3.7400000000000003E-2</v>
      </c>
      <c r="U409" s="8">
        <v>1.7899999999999999E-2</v>
      </c>
      <c r="V409" s="8">
        <v>7.9799999999999992E-3</v>
      </c>
      <c r="W409" s="8">
        <v>2.8E-3</v>
      </c>
      <c r="X409" s="8">
        <v>6.3983500447756499E-3</v>
      </c>
      <c r="Y409" s="8">
        <v>2.6400243415967998E-3</v>
      </c>
      <c r="Z409" s="8">
        <v>1.3879791637622201E-2</v>
      </c>
      <c r="AA409" s="8">
        <v>2.9160093895423601E-2</v>
      </c>
      <c r="AB409" s="8">
        <v>6.4159287904537607E-2</v>
      </c>
      <c r="AC409">
        <v>0.13903512102537599</v>
      </c>
    </row>
    <row r="410" spans="1:29" x14ac:dyDescent="0.55000000000000004">
      <c r="A410">
        <v>593</v>
      </c>
      <c r="B410" s="8">
        <v>7.8200000000000006E-2</v>
      </c>
      <c r="C410" s="8">
        <v>3.7800000000000003E-4</v>
      </c>
      <c r="D410" s="8">
        <v>9.4999999999999998E-3</v>
      </c>
      <c r="E410" s="8">
        <v>2.1399999999999999E-2</v>
      </c>
      <c r="F410">
        <v>3.2579187000000003E-2</v>
      </c>
      <c r="G410" s="8">
        <v>4.4699999999999997E-2</v>
      </c>
      <c r="H410" s="8">
        <v>5.7299999999999997E-2</v>
      </c>
      <c r="I410" s="8">
        <v>6.9500000000000006E-2</v>
      </c>
      <c r="J410" s="8">
        <v>9.2399999999999996E-2</v>
      </c>
      <c r="K410">
        <v>0.140261997</v>
      </c>
      <c r="L410">
        <v>0.213334831</v>
      </c>
      <c r="R410">
        <v>0.15102967</v>
      </c>
      <c r="S410" s="8">
        <v>7.4899999999999994E-2</v>
      </c>
      <c r="T410" s="8">
        <v>3.6200000000000003E-2</v>
      </c>
      <c r="U410" s="8">
        <v>1.7299999999999999E-2</v>
      </c>
      <c r="V410" s="8">
        <v>7.79E-3</v>
      </c>
      <c r="W410" s="8">
        <v>2.5899999999999999E-3</v>
      </c>
      <c r="X410" s="8">
        <v>6.2738091324887196E-3</v>
      </c>
      <c r="Y410" s="8">
        <v>2.5084853045492001E-3</v>
      </c>
      <c r="Z410" s="8">
        <v>1.35651403835239E-2</v>
      </c>
      <c r="AA410" s="8">
        <v>2.8203141541295901E-2</v>
      </c>
      <c r="AB410" s="8">
        <v>6.2086507659925697E-2</v>
      </c>
      <c r="AC410">
        <v>0.134713963944918</v>
      </c>
    </row>
    <row r="411" spans="1:29" x14ac:dyDescent="0.55000000000000004">
      <c r="A411">
        <v>594</v>
      </c>
      <c r="B411">
        <v>7.8403324999999996E-2</v>
      </c>
      <c r="C411" s="8">
        <v>2.4699999999999999E-4</v>
      </c>
      <c r="D411" s="8">
        <v>9.0500000000000008E-3</v>
      </c>
      <c r="E411" s="8">
        <v>2.0500000000000001E-2</v>
      </c>
      <c r="F411" s="8">
        <v>3.1399999999999997E-2</v>
      </c>
      <c r="G411" s="8">
        <v>4.3099999999999999E-2</v>
      </c>
      <c r="H411" s="8">
        <v>5.5500000000000001E-2</v>
      </c>
      <c r="I411" s="8">
        <v>6.7100000000000007E-2</v>
      </c>
      <c r="J411" s="8">
        <v>8.9300000000000004E-2</v>
      </c>
      <c r="K411">
        <v>0.135724028</v>
      </c>
      <c r="L411">
        <v>0.20631065800000001</v>
      </c>
      <c r="R411">
        <v>0.14606237</v>
      </c>
      <c r="S411" s="8">
        <v>7.2400000000000006E-2</v>
      </c>
      <c r="T411" s="8">
        <v>3.5000000000000003E-2</v>
      </c>
      <c r="U411" s="8">
        <v>1.66E-2</v>
      </c>
      <c r="V411" s="8">
        <v>7.3699999999999998E-3</v>
      </c>
      <c r="W411" s="8">
        <v>2.31E-3</v>
      </c>
      <c r="X411" s="8">
        <v>6.0688483032962197E-3</v>
      </c>
      <c r="Y411" s="8">
        <v>2.3962313157993801E-3</v>
      </c>
      <c r="Z411" s="8">
        <v>1.3092351728224601E-2</v>
      </c>
      <c r="AA411" s="8">
        <v>2.72408628809955E-2</v>
      </c>
      <c r="AB411" s="8">
        <v>5.9982620090518503E-2</v>
      </c>
      <c r="AC411">
        <v>0.130479352952724</v>
      </c>
    </row>
    <row r="412" spans="1:29" x14ac:dyDescent="0.55000000000000004">
      <c r="A412">
        <v>595</v>
      </c>
      <c r="B412" s="8">
        <v>7.8600000000000003E-2</v>
      </c>
      <c r="C412" s="8">
        <v>7.6799999999999997E-5</v>
      </c>
      <c r="D412" s="8">
        <v>8.7299999999999999E-3</v>
      </c>
      <c r="E412" s="8">
        <v>1.9699999999999999E-2</v>
      </c>
      <c r="F412" s="8">
        <v>3.0200000000000001E-2</v>
      </c>
      <c r="G412" s="8">
        <v>4.1599999999999998E-2</v>
      </c>
      <c r="H412" s="8">
        <v>5.3499999999999999E-2</v>
      </c>
      <c r="I412" s="8">
        <v>6.4899999999999999E-2</v>
      </c>
      <c r="J412" s="8">
        <v>8.6199999999999999E-2</v>
      </c>
      <c r="K412">
        <v>0.13114457299999999</v>
      </c>
      <c r="L412">
        <v>0.19942359500000001</v>
      </c>
      <c r="R412">
        <v>0.14122695599999999</v>
      </c>
      <c r="S412" s="8">
        <v>7.0000000000000007E-2</v>
      </c>
      <c r="T412" s="8">
        <v>3.3700000000000001E-2</v>
      </c>
      <c r="U412" s="8">
        <v>1.6E-2</v>
      </c>
      <c r="V412" s="8">
        <v>7.0299999999999998E-3</v>
      </c>
      <c r="W412" s="8">
        <v>2.2499999999999998E-3</v>
      </c>
      <c r="X412" s="8">
        <v>5.9036214357565198E-3</v>
      </c>
      <c r="Y412" s="8">
        <v>2.2512308101268201E-3</v>
      </c>
      <c r="Z412">
        <v>1.2669680091504E-2</v>
      </c>
      <c r="AA412" s="8">
        <v>2.6393676208142799E-2</v>
      </c>
      <c r="AB412" s="8">
        <v>5.8077327736098597E-2</v>
      </c>
      <c r="AC412">
        <v>0.12610690633317301</v>
      </c>
    </row>
    <row r="413" spans="1:29" x14ac:dyDescent="0.55000000000000004">
      <c r="A413">
        <v>596</v>
      </c>
      <c r="B413" s="8">
        <v>7.8700000000000006E-2</v>
      </c>
      <c r="C413" s="8">
        <v>-8.4099999999999997E-7</v>
      </c>
      <c r="D413" s="8">
        <v>8.4100000000000008E-3</v>
      </c>
      <c r="E413" s="8">
        <v>1.9E-2</v>
      </c>
      <c r="F413" s="8">
        <v>2.92E-2</v>
      </c>
      <c r="G413" s="8">
        <v>4.0099999999999997E-2</v>
      </c>
      <c r="H413" s="8">
        <v>5.1700000000000003E-2</v>
      </c>
      <c r="I413" s="8">
        <v>6.2600000000000003E-2</v>
      </c>
      <c r="J413" s="8">
        <v>8.3400000000000002E-2</v>
      </c>
      <c r="K413">
        <v>0.126805638</v>
      </c>
      <c r="L413">
        <v>0.19287027100000001</v>
      </c>
      <c r="R413">
        <v>0.136542003</v>
      </c>
      <c r="S413" s="8">
        <v>6.7699999999999996E-2</v>
      </c>
      <c r="T413" s="8">
        <v>3.2599999999999997E-2</v>
      </c>
      <c r="U413">
        <v>1.5397114E-2</v>
      </c>
      <c r="V413" s="8">
        <v>6.8500000000000002E-3</v>
      </c>
      <c r="W413" s="8">
        <v>2.1800000000000001E-3</v>
      </c>
      <c r="X413" s="8">
        <v>5.7987862255488897E-3</v>
      </c>
      <c r="Y413" s="8">
        <v>2.1497450291699301E-3</v>
      </c>
      <c r="Z413" s="8">
        <v>1.2376342120486701E-2</v>
      </c>
      <c r="AA413" s="8">
        <v>2.55917890592612E-2</v>
      </c>
      <c r="AB413" s="8">
        <v>5.6095657383945702E-2</v>
      </c>
      <c r="AC413">
        <v>0.121890183858425</v>
      </c>
    </row>
    <row r="414" spans="1:29" x14ac:dyDescent="0.55000000000000004">
      <c r="A414">
        <v>597</v>
      </c>
      <c r="B414" s="8">
        <v>7.8700000000000006E-2</v>
      </c>
      <c r="C414" s="8">
        <v>1.0399999999999999E-4</v>
      </c>
      <c r="D414" s="8">
        <v>8.1700000000000002E-3</v>
      </c>
      <c r="E414" s="8">
        <v>1.8499999999999999E-2</v>
      </c>
      <c r="F414" s="8">
        <v>2.8299999999999999E-2</v>
      </c>
      <c r="G414">
        <v>3.8668840000000003E-2</v>
      </c>
      <c r="H414" s="8">
        <v>5.0099999999999999E-2</v>
      </c>
      <c r="I414" s="8">
        <v>6.0600000000000001E-2</v>
      </c>
      <c r="J414" s="8">
        <v>8.0600000000000005E-2</v>
      </c>
      <c r="K414">
        <v>0.122469289</v>
      </c>
      <c r="L414">
        <v>0.18646721499999999</v>
      </c>
      <c r="R414">
        <v>0.13204120999999999</v>
      </c>
      <c r="S414" s="8">
        <v>6.5500000000000003E-2</v>
      </c>
      <c r="T414" s="8">
        <v>3.1600000000000003E-2</v>
      </c>
      <c r="U414" s="8">
        <v>1.4999999999999999E-2</v>
      </c>
      <c r="V414" s="8">
        <v>6.6600000000000001E-3</v>
      </c>
      <c r="W414" s="8">
        <v>2.1299999999999999E-3</v>
      </c>
      <c r="X414" s="8">
        <v>5.7717518370896002E-3</v>
      </c>
      <c r="Y414" s="8">
        <v>2.2227140948788602E-3</v>
      </c>
      <c r="Z414" s="8">
        <v>1.2092356836404101E-2</v>
      </c>
      <c r="AA414" s="8">
        <v>2.48789621993433E-2</v>
      </c>
      <c r="AB414" s="8">
        <v>5.4264384346521297E-2</v>
      </c>
      <c r="AC414">
        <v>0.117823419436975</v>
      </c>
    </row>
    <row r="415" spans="1:29" x14ac:dyDescent="0.55000000000000004">
      <c r="A415">
        <v>598</v>
      </c>
      <c r="B415" s="8">
        <v>7.9000000000000001E-2</v>
      </c>
      <c r="C415" s="8">
        <v>-7.4999999999999993E-5</v>
      </c>
      <c r="D415" s="8">
        <v>7.6499999999999997E-3</v>
      </c>
      <c r="E415" s="8">
        <v>1.7600000000000001E-2</v>
      </c>
      <c r="F415" s="8">
        <v>2.7E-2</v>
      </c>
      <c r="G415" s="8">
        <v>3.7199999999999997E-2</v>
      </c>
      <c r="H415" s="8">
        <v>4.82E-2</v>
      </c>
      <c r="I415" s="8">
        <v>5.8299999999999998E-2</v>
      </c>
      <c r="J415" s="8">
        <v>7.7700000000000005E-2</v>
      </c>
      <c r="K415">
        <v>0.118091338</v>
      </c>
      <c r="L415">
        <v>0.17977894699999999</v>
      </c>
      <c r="R415">
        <v>0.127374934</v>
      </c>
      <c r="S415" s="8">
        <v>6.3E-2</v>
      </c>
      <c r="T415" s="8">
        <v>3.0200000000000001E-2</v>
      </c>
      <c r="U415" s="8">
        <v>1.43E-2</v>
      </c>
      <c r="V415" s="8">
        <v>6.1999999999999998E-3</v>
      </c>
      <c r="W415" s="8">
        <v>1.8400000000000001E-3</v>
      </c>
      <c r="X415" s="8">
        <v>5.55520517118532E-3</v>
      </c>
      <c r="Y415" s="8">
        <v>1.98103634393572E-3</v>
      </c>
      <c r="Z415" s="8">
        <v>1.1537749610121099E-2</v>
      </c>
      <c r="AA415" s="8">
        <v>2.3707051840120199E-2</v>
      </c>
      <c r="AB415" s="8">
        <v>5.21761928029289E-2</v>
      </c>
      <c r="AC415">
        <v>0.113539869285687</v>
      </c>
    </row>
    <row r="416" spans="1:29" x14ac:dyDescent="0.55000000000000004">
      <c r="A416">
        <v>599</v>
      </c>
      <c r="B416" s="8">
        <v>7.9200000000000007E-2</v>
      </c>
      <c r="C416" s="8">
        <v>-3.8699999999999999E-5</v>
      </c>
      <c r="D416" s="8">
        <v>7.3600000000000002E-3</v>
      </c>
      <c r="E416" s="8">
        <v>1.6899999999999998E-2</v>
      </c>
      <c r="F416" s="8">
        <v>2.5999999999999999E-2</v>
      </c>
      <c r="G416" s="8">
        <v>3.5799999999999998E-2</v>
      </c>
      <c r="H416" s="8">
        <v>4.6399999999999997E-2</v>
      </c>
      <c r="I416" s="8">
        <v>5.6099999999999997E-2</v>
      </c>
      <c r="J416" s="8">
        <v>7.4800000000000005E-2</v>
      </c>
      <c r="K416">
        <v>0.113818818</v>
      </c>
      <c r="L416">
        <v>0.17323450400000001</v>
      </c>
      <c r="R416">
        <v>0.122721183</v>
      </c>
      <c r="S416" s="8">
        <v>6.0699999999999997E-2</v>
      </c>
      <c r="T416" s="8">
        <v>2.92E-2</v>
      </c>
      <c r="U416" s="8">
        <v>1.37E-2</v>
      </c>
      <c r="V416" s="8">
        <v>6.0200000000000002E-3</v>
      </c>
      <c r="W416" s="8">
        <v>1.7700000000000001E-3</v>
      </c>
      <c r="X416" s="8">
        <v>5.5758865751243496E-3</v>
      </c>
      <c r="Y416" s="8">
        <v>1.9047982013489699E-3</v>
      </c>
      <c r="Z416">
        <v>1.1354857743188999E-2</v>
      </c>
      <c r="AA416">
        <v>2.2729723155611999E-2</v>
      </c>
      <c r="AB416" s="8">
        <v>5.0309923548361501E-2</v>
      </c>
      <c r="AC416">
        <v>0.109550538515434</v>
      </c>
    </row>
    <row r="417" spans="1:29" x14ac:dyDescent="0.55000000000000004">
      <c r="A417">
        <v>600</v>
      </c>
      <c r="B417" s="8">
        <v>7.9299999999999995E-2</v>
      </c>
      <c r="C417" s="8">
        <v>-1.7899999999999999E-4</v>
      </c>
      <c r="D417" s="8">
        <v>6.96E-3</v>
      </c>
      <c r="E417" s="8">
        <v>1.6199999999999999E-2</v>
      </c>
      <c r="F417" s="8">
        <v>2.4899999999999999E-2</v>
      </c>
      <c r="G417">
        <v>3.4275684000000001E-2</v>
      </c>
      <c r="H417" s="8">
        <v>4.4600000000000001E-2</v>
      </c>
      <c r="I417" s="8">
        <v>5.4100000000000002E-2</v>
      </c>
      <c r="J417" s="8">
        <v>7.2099999999999997E-2</v>
      </c>
      <c r="K417">
        <v>0.109531247</v>
      </c>
      <c r="L417">
        <v>0.166879416</v>
      </c>
      <c r="R417">
        <v>0.118236329</v>
      </c>
      <c r="S417" s="8">
        <v>5.8400000000000001E-2</v>
      </c>
      <c r="T417" s="8">
        <v>2.8000000000000001E-2</v>
      </c>
      <c r="U417" s="8">
        <v>1.32E-2</v>
      </c>
      <c r="V417" s="8">
        <v>5.6899999999999997E-3</v>
      </c>
      <c r="W417" s="8">
        <v>1.5399999999999999E-3</v>
      </c>
      <c r="X417" s="8">
        <v>5.3810098098470904E-3</v>
      </c>
      <c r="Y417">
        <v>1.7535951272459999E-3</v>
      </c>
      <c r="Z417" s="8">
        <v>1.0949769295983101E-2</v>
      </c>
      <c r="AA417">
        <v>2.2005146986715001E-2</v>
      </c>
      <c r="AB417">
        <v>4.8495368360266002E-2</v>
      </c>
      <c r="AC417">
        <v>0.105535927591523</v>
      </c>
    </row>
    <row r="418" spans="1:29" x14ac:dyDescent="0.55000000000000004">
      <c r="A418">
        <v>601</v>
      </c>
      <c r="B418">
        <v>7.9595926999999997E-2</v>
      </c>
      <c r="C418" s="8">
        <v>-3.68E-4</v>
      </c>
      <c r="D418" s="8">
        <v>6.5900000000000004E-3</v>
      </c>
      <c r="E418" s="8">
        <v>1.55E-2</v>
      </c>
      <c r="F418" s="8">
        <v>2.3800000000000002E-2</v>
      </c>
      <c r="G418" s="8">
        <v>3.2800000000000003E-2</v>
      </c>
      <c r="H418" s="8">
        <v>4.2700000000000002E-2</v>
      </c>
      <c r="I418" s="8">
        <v>5.1999999999999998E-2</v>
      </c>
      <c r="J418" s="8">
        <v>6.9099999999999995E-2</v>
      </c>
      <c r="K418">
        <v>0.105081233</v>
      </c>
      <c r="L418">
        <v>0.160411998</v>
      </c>
      <c r="R418">
        <v>0.113729996</v>
      </c>
      <c r="S418">
        <v>5.5942515999999998E-2</v>
      </c>
      <c r="T418" s="8">
        <v>2.6800000000000001E-2</v>
      </c>
      <c r="U418">
        <v>1.2529841E-2</v>
      </c>
      <c r="V418" s="8">
        <v>5.3400000000000001E-3</v>
      </c>
      <c r="W418" s="8">
        <v>1.2600000000000001E-3</v>
      </c>
      <c r="X418" s="8">
        <v>5.0918598175171701E-3</v>
      </c>
      <c r="Y418" s="8">
        <v>1.54546735101929E-3</v>
      </c>
      <c r="Z418" s="8">
        <v>1.05784189744468E-2</v>
      </c>
      <c r="AA418" s="8">
        <v>2.1127460181890202E-2</v>
      </c>
      <c r="AB418" s="8">
        <v>4.6493150638871897E-2</v>
      </c>
      <c r="AC418">
        <v>0.101352770535359</v>
      </c>
    </row>
    <row r="419" spans="1:29" x14ac:dyDescent="0.55000000000000004">
      <c r="A419">
        <v>602</v>
      </c>
      <c r="B419" s="8">
        <v>7.9699999999999993E-2</v>
      </c>
      <c r="C419" s="8">
        <v>-3.5100000000000002E-4</v>
      </c>
      <c r="D419" s="8">
        <v>6.2599999999999999E-3</v>
      </c>
      <c r="E419" s="8">
        <v>1.47E-2</v>
      </c>
      <c r="F419" s="8">
        <v>2.2800000000000001E-2</v>
      </c>
      <c r="G419" s="8">
        <v>3.1399999999999997E-2</v>
      </c>
      <c r="H419" s="8">
        <v>4.1099999999999998E-2</v>
      </c>
      <c r="I419" s="8">
        <v>4.99E-2</v>
      </c>
      <c r="J419" s="8">
        <v>6.6500000000000004E-2</v>
      </c>
      <c r="K419">
        <v>0.10113061399999999</v>
      </c>
      <c r="L419">
        <v>0.15407369100000001</v>
      </c>
      <c r="R419">
        <v>0.10934511800000001</v>
      </c>
      <c r="S419" s="8">
        <v>5.3900000000000003E-2</v>
      </c>
      <c r="T419" s="8">
        <v>2.5600000000000001E-2</v>
      </c>
      <c r="U419" s="8">
        <v>1.2E-2</v>
      </c>
      <c r="V419" s="8">
        <v>5.0299999999999997E-3</v>
      </c>
      <c r="W419" s="8">
        <v>1.2199999999999999E-3</v>
      </c>
      <c r="X419" s="8">
        <v>5.0582118599030897E-3</v>
      </c>
      <c r="Y419" s="8">
        <v>1.4953636263972899E-3</v>
      </c>
      <c r="Z419" s="8">
        <v>1.0294149302920899E-2</v>
      </c>
      <c r="AA419" s="8">
        <v>2.0290383642297599E-2</v>
      </c>
      <c r="AB419" s="8">
        <v>4.4726410761362301E-2</v>
      </c>
      <c r="AC419" s="8">
        <v>9.7570993125202704E-2</v>
      </c>
    </row>
    <row r="420" spans="1:29" x14ac:dyDescent="0.55000000000000004">
      <c r="A420">
        <v>603</v>
      </c>
      <c r="B420" s="8">
        <v>7.9799999999999996E-2</v>
      </c>
      <c r="C420" s="8">
        <v>-3.4000000000000002E-4</v>
      </c>
      <c r="D420" s="8">
        <v>6.0499999999999998E-3</v>
      </c>
      <c r="E420" s="8">
        <v>1.4200000000000001E-2</v>
      </c>
      <c r="F420" s="8">
        <v>2.1899999999999999E-2</v>
      </c>
      <c r="G420" s="8">
        <v>3.0300000000000001E-2</v>
      </c>
      <c r="H420">
        <v>3.9534760000000002E-2</v>
      </c>
      <c r="I420" s="8">
        <v>4.8099999999999997E-2</v>
      </c>
      <c r="J420" s="8">
        <v>6.3899999999999998E-2</v>
      </c>
      <c r="K420" s="8">
        <v>9.7100000000000006E-2</v>
      </c>
      <c r="L420">
        <v>0.14817537</v>
      </c>
      <c r="R420">
        <v>0.105159562</v>
      </c>
      <c r="S420" s="8">
        <v>5.1700000000000003E-2</v>
      </c>
      <c r="T420" s="8">
        <v>2.47E-2</v>
      </c>
      <c r="U420" s="8">
        <v>1.1599999999999999E-2</v>
      </c>
      <c r="V420" s="8">
        <v>5.0099999999999997E-3</v>
      </c>
      <c r="W420" s="8">
        <v>1.1199999999999999E-3</v>
      </c>
      <c r="X420" s="8">
        <v>5.1505755967153196E-3</v>
      </c>
      <c r="Y420" s="8">
        <v>1.4731706422329101E-3</v>
      </c>
      <c r="Z420" s="8">
        <v>9.9514504246395203E-3</v>
      </c>
      <c r="AA420" s="8">
        <v>1.9650001221578201E-2</v>
      </c>
      <c r="AB420" s="8">
        <v>4.2983953250635601E-2</v>
      </c>
      <c r="AC420" s="8">
        <v>9.3744106723411602E-2</v>
      </c>
    </row>
    <row r="421" spans="1:29" x14ac:dyDescent="0.55000000000000004">
      <c r="A421">
        <v>604</v>
      </c>
      <c r="B421" s="8">
        <v>8.0100000000000005E-2</v>
      </c>
      <c r="C421" s="8">
        <v>-5.2499999999999997E-4</v>
      </c>
      <c r="D421" s="8">
        <v>5.5399999999999998E-3</v>
      </c>
      <c r="E421" s="8">
        <v>1.35E-2</v>
      </c>
      <c r="F421" s="8">
        <v>2.0899999999999998E-2</v>
      </c>
      <c r="G421" s="8">
        <v>2.8799999999999999E-2</v>
      </c>
      <c r="H421" s="8">
        <v>3.7699999999999997E-2</v>
      </c>
      <c r="I421" s="8">
        <v>4.5900000000000003E-2</v>
      </c>
      <c r="J421" s="8">
        <v>6.1100000000000002E-2</v>
      </c>
      <c r="K421" s="8">
        <v>9.3100000000000002E-2</v>
      </c>
      <c r="L421">
        <v>0.141964326</v>
      </c>
      <c r="R421">
        <v>0.100745529</v>
      </c>
      <c r="S421" s="8">
        <v>4.9299999999999997E-2</v>
      </c>
      <c r="T421" s="8">
        <v>2.35E-2</v>
      </c>
      <c r="U421" s="8">
        <v>1.09E-2</v>
      </c>
      <c r="V421" s="8">
        <v>4.5399999999999998E-3</v>
      </c>
      <c r="W421" s="8">
        <v>8.25E-4</v>
      </c>
      <c r="X421" s="8">
        <v>4.7744180776881804E-3</v>
      </c>
      <c r="Y421" s="8">
        <v>1.30082794864904E-3</v>
      </c>
      <c r="Z421" s="8">
        <v>9.4308545813615707E-3</v>
      </c>
      <c r="AA421" s="8">
        <v>1.8578394274773601E-2</v>
      </c>
      <c r="AB421" s="8">
        <v>4.1008694693795603E-2</v>
      </c>
      <c r="AC421" s="8">
        <v>8.9633441276185694E-2</v>
      </c>
    </row>
    <row r="422" spans="1:29" x14ac:dyDescent="0.55000000000000004">
      <c r="A422">
        <v>605</v>
      </c>
      <c r="B422" s="8">
        <v>8.0100000000000005E-2</v>
      </c>
      <c r="C422" s="8">
        <v>-3.5599999999999998E-4</v>
      </c>
      <c r="D422" s="8">
        <v>5.5100000000000001E-3</v>
      </c>
      <c r="E422" s="8">
        <v>1.2999999999999999E-2</v>
      </c>
      <c r="F422" s="8">
        <v>0.02</v>
      </c>
      <c r="G422" s="8">
        <v>2.7699999999999999E-2</v>
      </c>
      <c r="H422" s="8">
        <v>3.6299999999999999E-2</v>
      </c>
      <c r="I422" s="8">
        <v>4.41E-2</v>
      </c>
      <c r="J422" s="8">
        <v>5.8700000000000002E-2</v>
      </c>
      <c r="K422" s="8">
        <v>8.9499999999999996E-2</v>
      </c>
      <c r="L422">
        <v>0.13627404800000001</v>
      </c>
      <c r="R422" s="8">
        <v>9.6799999999999997E-2</v>
      </c>
      <c r="S422" s="8">
        <v>4.7399999999999998E-2</v>
      </c>
      <c r="T422" s="8">
        <v>2.2700000000000001E-2</v>
      </c>
      <c r="U422" s="8">
        <v>1.06E-2</v>
      </c>
      <c r="V422" s="8">
        <v>4.6600000000000001E-3</v>
      </c>
      <c r="W422" s="8">
        <v>8.0199999999999998E-4</v>
      </c>
      <c r="X422" s="8">
        <v>4.9387910573520204E-3</v>
      </c>
      <c r="Y422" s="8">
        <v>1.3897576079988201E-3</v>
      </c>
      <c r="Z422" s="8">
        <v>9.3843371856867693E-3</v>
      </c>
      <c r="AA422" s="8">
        <v>1.8001545065688299E-2</v>
      </c>
      <c r="AB422" s="8">
        <v>3.9585397241821703E-2</v>
      </c>
      <c r="AC422" s="8">
        <v>8.6157128364951693E-2</v>
      </c>
    </row>
    <row r="423" spans="1:29" x14ac:dyDescent="0.55000000000000004">
      <c r="A423">
        <v>606</v>
      </c>
      <c r="B423" s="8">
        <v>8.0299999999999996E-2</v>
      </c>
      <c r="C423" s="8">
        <v>-4.4200000000000001E-4</v>
      </c>
      <c r="D423" s="8">
        <v>5.0200000000000002E-3</v>
      </c>
      <c r="E423" s="8">
        <v>1.2200000000000001E-2</v>
      </c>
      <c r="F423" s="8">
        <v>1.8800000000000001E-2</v>
      </c>
      <c r="G423" s="8">
        <v>2.6200000000000001E-2</v>
      </c>
      <c r="H423" s="8">
        <v>3.4700000000000002E-2</v>
      </c>
      <c r="I423" s="8">
        <v>4.2099999999999999E-2</v>
      </c>
      <c r="J423" s="8">
        <v>5.6000000000000001E-2</v>
      </c>
      <c r="K423" s="8">
        <v>8.5400000000000004E-2</v>
      </c>
      <c r="L423">
        <v>0.130433834</v>
      </c>
      <c r="R423" s="8">
        <v>9.2600000000000002E-2</v>
      </c>
      <c r="S423" s="8">
        <v>4.53E-2</v>
      </c>
      <c r="T423" s="8">
        <v>2.1600000000000001E-2</v>
      </c>
      <c r="U423" s="8">
        <v>9.9500000000000005E-3</v>
      </c>
      <c r="V423" s="8">
        <v>4.1399999999999996E-3</v>
      </c>
      <c r="W423" s="8">
        <v>6.5300000000000004E-4</v>
      </c>
      <c r="X423" s="8">
        <v>4.7060680515649198E-3</v>
      </c>
      <c r="Y423" s="8">
        <v>1.2015523290976101E-3</v>
      </c>
      <c r="Z423" s="8">
        <v>8.8967227798486207E-3</v>
      </c>
      <c r="AA423" s="8">
        <v>1.7137070842613199E-2</v>
      </c>
      <c r="AB423" s="8">
        <v>3.7789772218620801E-2</v>
      </c>
      <c r="AC423">
        <v>8.2468352940331002E-2</v>
      </c>
    </row>
    <row r="424" spans="1:29" x14ac:dyDescent="0.55000000000000004">
      <c r="A424">
        <v>607</v>
      </c>
      <c r="B424" s="8">
        <v>8.0500000000000002E-2</v>
      </c>
      <c r="C424" s="8">
        <v>-4.9200000000000003E-4</v>
      </c>
      <c r="D424" s="8">
        <v>4.6699999999999997E-3</v>
      </c>
      <c r="E424" s="8">
        <v>1.17E-2</v>
      </c>
      <c r="F424" s="8">
        <v>1.7999999999999999E-2</v>
      </c>
      <c r="G424" s="8">
        <v>2.52E-2</v>
      </c>
      <c r="H424" s="8">
        <v>3.3099999999999997E-2</v>
      </c>
      <c r="I424" s="8">
        <v>4.0300000000000002E-2</v>
      </c>
      <c r="J424" s="8">
        <v>5.3400000000000003E-2</v>
      </c>
      <c r="K424" s="8">
        <v>8.1799999999999998E-2</v>
      </c>
      <c r="L424">
        <v>0.12482425799999999</v>
      </c>
      <c r="R424">
        <v>8.8600518000000003E-2</v>
      </c>
      <c r="S424" s="8">
        <v>4.3299999999999998E-2</v>
      </c>
      <c r="T424" s="8">
        <v>2.07E-2</v>
      </c>
      <c r="U424" s="8">
        <v>9.5099999999999994E-3</v>
      </c>
      <c r="V424" s="8">
        <v>3.9399999999999999E-3</v>
      </c>
      <c r="W424" s="8">
        <v>5.7899999999999998E-4</v>
      </c>
      <c r="X424" s="8">
        <v>4.74990349806125E-3</v>
      </c>
      <c r="Y424" s="8">
        <v>1.11304178629875E-3</v>
      </c>
      <c r="Z424" s="8">
        <v>8.6273400788798305E-3</v>
      </c>
      <c r="AA424" s="8">
        <v>1.63735452398787E-2</v>
      </c>
      <c r="AB424" s="8">
        <v>3.6209061056834697E-2</v>
      </c>
      <c r="AC424" s="8">
        <v>7.89170918490575E-2</v>
      </c>
    </row>
    <row r="425" spans="1:29" x14ac:dyDescent="0.55000000000000004">
      <c r="A425">
        <v>608</v>
      </c>
      <c r="B425" s="8">
        <v>8.0600000000000005E-2</v>
      </c>
      <c r="C425" s="8">
        <v>-5.9599999999999996E-4</v>
      </c>
      <c r="D425" s="8">
        <v>4.4999999999999997E-3</v>
      </c>
      <c r="E425" s="8">
        <v>1.0999999999999999E-2</v>
      </c>
      <c r="F425" s="8">
        <v>1.72E-2</v>
      </c>
      <c r="G425" s="8">
        <v>2.3800000000000002E-2</v>
      </c>
      <c r="H425" s="8">
        <v>3.1600000000000003E-2</v>
      </c>
      <c r="I425" s="8">
        <v>3.8399999999999997E-2</v>
      </c>
      <c r="J425">
        <v>5.1196772000000002E-2</v>
      </c>
      <c r="K425" s="8">
        <v>7.8100000000000003E-2</v>
      </c>
      <c r="L425">
        <v>0.11916070199999999</v>
      </c>
      <c r="R425">
        <v>8.4571213000000006E-2</v>
      </c>
      <c r="S425" s="8">
        <v>4.1300000000000003E-2</v>
      </c>
      <c r="T425" s="8">
        <v>1.9699999999999999E-2</v>
      </c>
      <c r="U425" s="8">
        <v>9.0200000000000002E-3</v>
      </c>
      <c r="V425" s="8">
        <v>3.8E-3</v>
      </c>
      <c r="W425" s="8">
        <v>5.7700000000000004E-4</v>
      </c>
      <c r="X425" s="8">
        <v>4.6034170740065598E-3</v>
      </c>
      <c r="Y425" s="8">
        <v>1.1549198524284799E-3</v>
      </c>
      <c r="Z425" s="8">
        <v>8.2621842186277293E-3</v>
      </c>
      <c r="AA425" s="8">
        <v>1.56651191157271E-2</v>
      </c>
      <c r="AB425" s="8">
        <v>3.45838394797486E-2</v>
      </c>
      <c r="AC425" s="8">
        <v>7.5262568507792796E-2</v>
      </c>
    </row>
    <row r="426" spans="1:29" x14ac:dyDescent="0.55000000000000004">
      <c r="A426">
        <v>609</v>
      </c>
      <c r="B426" s="8">
        <v>8.0799999999999997E-2</v>
      </c>
      <c r="C426" s="8">
        <v>-5.71E-4</v>
      </c>
      <c r="D426" s="8">
        <v>4.2399999999999998E-3</v>
      </c>
      <c r="E426" s="8">
        <v>1.04E-2</v>
      </c>
      <c r="F426" s="8">
        <v>1.6199999999999999E-2</v>
      </c>
      <c r="G426" s="8">
        <v>2.2700000000000001E-2</v>
      </c>
      <c r="H426" s="8">
        <v>3.0099999999999998E-2</v>
      </c>
      <c r="I426" s="8">
        <v>3.6700000000000003E-2</v>
      </c>
      <c r="J426">
        <v>4.8688904999999998E-2</v>
      </c>
      <c r="K426" s="8">
        <v>7.4399999999999994E-2</v>
      </c>
      <c r="L426">
        <v>0.113584328</v>
      </c>
      <c r="R426" s="8">
        <v>8.0799999999999997E-2</v>
      </c>
      <c r="S426">
        <v>3.9309523999999998E-2</v>
      </c>
      <c r="T426" s="8">
        <v>1.8800000000000001E-2</v>
      </c>
      <c r="U426" s="8">
        <v>8.5400000000000007E-3</v>
      </c>
      <c r="V426">
        <v>3.4944300000000002E-3</v>
      </c>
      <c r="W426" s="8">
        <v>3.48E-4</v>
      </c>
      <c r="X426" s="8">
        <v>4.4824750281118103E-3</v>
      </c>
      <c r="Y426" s="8">
        <v>1.0814393060994301E-3</v>
      </c>
      <c r="Z426" s="8">
        <v>7.9096669436667898E-3</v>
      </c>
      <c r="AA426" s="8">
        <v>1.48996890405964E-2</v>
      </c>
      <c r="AB426" s="8">
        <v>3.2937947338994397E-2</v>
      </c>
      <c r="AC426" s="8">
        <v>7.1940181244372806E-2</v>
      </c>
    </row>
    <row r="427" spans="1:29" x14ac:dyDescent="0.55000000000000004">
      <c r="A427">
        <v>610</v>
      </c>
      <c r="B427" s="8">
        <v>8.1000000000000003E-2</v>
      </c>
      <c r="C427" s="8">
        <v>-7.27E-4</v>
      </c>
      <c r="D427" s="8">
        <v>3.8999999999999998E-3</v>
      </c>
      <c r="E427" s="8">
        <v>9.8600000000000007E-3</v>
      </c>
      <c r="F427" s="8">
        <v>1.5299999999999999E-2</v>
      </c>
      <c r="G427" s="8">
        <v>2.1399999999999999E-2</v>
      </c>
      <c r="H427" s="8">
        <v>2.8500000000000001E-2</v>
      </c>
      <c r="I427" s="8">
        <v>3.4799999999999998E-2</v>
      </c>
      <c r="J427" s="8">
        <v>4.6300000000000001E-2</v>
      </c>
      <c r="K427" s="8">
        <v>7.0900000000000005E-2</v>
      </c>
      <c r="L427">
        <v>0.10812211100000001</v>
      </c>
      <c r="R427" s="8">
        <v>7.6899999999999996E-2</v>
      </c>
      <c r="S427" s="8">
        <v>3.7400000000000003E-2</v>
      </c>
      <c r="T427" s="8">
        <v>1.77E-2</v>
      </c>
      <c r="U427" s="8">
        <v>7.9699999999999997E-3</v>
      </c>
      <c r="V427" s="8">
        <v>3.15E-3</v>
      </c>
      <c r="W427" s="8">
        <v>1.01E-4</v>
      </c>
      <c r="X427" s="8">
        <v>4.3069206434628304E-3</v>
      </c>
      <c r="Y427" s="8">
        <v>9.2558522646841003E-4</v>
      </c>
      <c r="Z427" s="8">
        <v>7.6613041330914804E-3</v>
      </c>
      <c r="AA427" s="8">
        <v>1.41523742836765E-2</v>
      </c>
      <c r="AB427" s="8">
        <v>3.1241450818414299E-2</v>
      </c>
      <c r="AC427" s="8">
        <v>6.8605422618515294E-2</v>
      </c>
    </row>
    <row r="428" spans="1:29" x14ac:dyDescent="0.55000000000000004">
      <c r="A428">
        <v>611</v>
      </c>
      <c r="B428" s="8">
        <v>8.1100000000000005E-2</v>
      </c>
      <c r="C428" s="8">
        <v>-6.8900000000000005E-4</v>
      </c>
      <c r="D428" s="8">
        <v>3.6900000000000001E-3</v>
      </c>
      <c r="E428" s="8">
        <v>9.3500000000000007E-3</v>
      </c>
      <c r="F428" s="8">
        <v>1.4500000000000001E-2</v>
      </c>
      <c r="G428" s="8">
        <v>2.0299999999999999E-2</v>
      </c>
      <c r="H428" s="8">
        <v>2.7199999999999998E-2</v>
      </c>
      <c r="I428" s="8">
        <v>3.32E-2</v>
      </c>
      <c r="J428" s="8">
        <v>4.3999999999999997E-2</v>
      </c>
      <c r="K428">
        <v>6.7462922999999994E-2</v>
      </c>
      <c r="L428">
        <v>0.102868946</v>
      </c>
      <c r="R428" s="8">
        <v>7.3300000000000004E-2</v>
      </c>
      <c r="S428" s="8">
        <v>3.56E-2</v>
      </c>
      <c r="T428" s="8">
        <v>1.6799999999999999E-2</v>
      </c>
      <c r="U428" s="8">
        <v>7.62E-3</v>
      </c>
      <c r="V428" s="8">
        <v>3.0500000000000002E-3</v>
      </c>
      <c r="W428" s="8">
        <v>9.6100000000000005E-5</v>
      </c>
      <c r="X428" s="8">
        <v>4.3136592577349298E-3</v>
      </c>
      <c r="Y428" s="8">
        <v>8.6183167961313798E-4</v>
      </c>
      <c r="Z428" s="8">
        <v>7.4315338901583903E-3</v>
      </c>
      <c r="AA428" s="8">
        <v>1.3477727128926699E-2</v>
      </c>
      <c r="AB428" s="8">
        <v>2.97466813630013E-2</v>
      </c>
      <c r="AC428" s="8">
        <v>6.5338686804058396E-2</v>
      </c>
    </row>
    <row r="429" spans="1:29" x14ac:dyDescent="0.55000000000000004">
      <c r="A429">
        <v>612</v>
      </c>
      <c r="B429" s="8">
        <v>8.1299999999999997E-2</v>
      </c>
      <c r="C429" s="8">
        <v>-6.8199999999999999E-4</v>
      </c>
      <c r="D429" s="8">
        <v>3.3700000000000002E-3</v>
      </c>
      <c r="E429" s="8">
        <v>8.7600000000000004E-3</v>
      </c>
      <c r="F429" s="8">
        <v>1.3599999999999999E-2</v>
      </c>
      <c r="G429" s="8">
        <v>1.9300000000000001E-2</v>
      </c>
      <c r="H429" s="8">
        <v>2.5700000000000001E-2</v>
      </c>
      <c r="I429" s="8">
        <v>3.1600000000000003E-2</v>
      </c>
      <c r="J429" s="8">
        <v>4.1700000000000001E-2</v>
      </c>
      <c r="K429" s="8">
        <v>6.4199999999999993E-2</v>
      </c>
      <c r="L429" s="8">
        <v>9.7799999999999998E-2</v>
      </c>
      <c r="M429" s="8"/>
      <c r="N429" s="8"/>
      <c r="O429" s="8"/>
      <c r="P429" s="8"/>
      <c r="Q429" s="8"/>
      <c r="R429" s="8">
        <v>6.9500000000000006E-2</v>
      </c>
      <c r="S429" s="8">
        <v>3.3599999999999998E-2</v>
      </c>
      <c r="T429" s="8">
        <v>1.5900000000000001E-2</v>
      </c>
      <c r="U429" s="8">
        <v>7.1599999999999997E-3</v>
      </c>
      <c r="V429" s="8">
        <v>2.7100000000000002E-3</v>
      </c>
      <c r="W429" s="8">
        <v>-4.74E-5</v>
      </c>
      <c r="X429" s="8">
        <v>4.1152024726323301E-3</v>
      </c>
      <c r="Y429" s="8">
        <v>7.3762046553268697E-4</v>
      </c>
      <c r="Z429" s="8">
        <v>7.1484456267427304E-3</v>
      </c>
      <c r="AA429">
        <v>1.2825442000062999E-2</v>
      </c>
      <c r="AB429" s="8">
        <v>2.8199836565068699E-2</v>
      </c>
      <c r="AC429" s="8">
        <v>6.2058735321260501E-2</v>
      </c>
    </row>
    <row r="430" spans="1:29" x14ac:dyDescent="0.55000000000000004">
      <c r="A430">
        <v>613</v>
      </c>
      <c r="B430">
        <v>8.1569757000000007E-2</v>
      </c>
      <c r="C430" s="8">
        <v>-8.2399999999999997E-4</v>
      </c>
      <c r="D430" s="8">
        <v>3.0400000000000002E-3</v>
      </c>
      <c r="E430" s="8">
        <v>8.1300000000000001E-3</v>
      </c>
      <c r="F430" s="8">
        <v>1.2699999999999999E-2</v>
      </c>
      <c r="G430" s="8">
        <v>1.7999999999999999E-2</v>
      </c>
      <c r="H430" s="8">
        <v>2.4199999999999999E-2</v>
      </c>
      <c r="I430" s="8">
        <v>2.98E-2</v>
      </c>
      <c r="J430" s="8">
        <v>3.95E-2</v>
      </c>
      <c r="K430" s="8">
        <v>6.0699999999999997E-2</v>
      </c>
      <c r="L430" s="8">
        <v>9.2700000000000005E-2</v>
      </c>
      <c r="M430" s="8"/>
      <c r="N430" s="8"/>
      <c r="O430" s="8"/>
      <c r="P430" s="8"/>
      <c r="Q430" s="8"/>
      <c r="R430" s="8">
        <v>6.5799999999999997E-2</v>
      </c>
      <c r="S430" s="8">
        <v>3.1800000000000002E-2</v>
      </c>
      <c r="T430">
        <v>1.5002377000000001E-2</v>
      </c>
      <c r="U430" s="8">
        <v>6.5500000000000003E-3</v>
      </c>
      <c r="V430" s="8">
        <v>2.48E-3</v>
      </c>
      <c r="W430" s="8">
        <v>-2.4699999999999999E-4</v>
      </c>
      <c r="X430" s="8">
        <v>3.9574911994631002E-3</v>
      </c>
      <c r="Y430" s="8">
        <v>6.5517953925437096E-4</v>
      </c>
      <c r="Z430" s="8">
        <v>6.7353394309576601E-3</v>
      </c>
      <c r="AA430" s="8">
        <v>1.2117262983845099E-2</v>
      </c>
      <c r="AB430" s="8">
        <v>2.6622042970380198E-2</v>
      </c>
      <c r="AC430" s="8">
        <v>5.8705397619451198E-2</v>
      </c>
    </row>
    <row r="431" spans="1:29" x14ac:dyDescent="0.55000000000000004">
      <c r="A431">
        <v>614</v>
      </c>
      <c r="B431" s="8">
        <v>8.1600000000000006E-2</v>
      </c>
      <c r="C431" s="8">
        <v>-7.4600000000000003E-4</v>
      </c>
      <c r="D431" s="8">
        <v>2.8800000000000002E-3</v>
      </c>
      <c r="E431" s="8">
        <v>7.6800000000000002E-3</v>
      </c>
      <c r="F431" s="8">
        <v>1.1900000000000001E-2</v>
      </c>
      <c r="G431" s="8">
        <v>1.7000000000000001E-2</v>
      </c>
      <c r="H431" s="8">
        <v>2.3E-2</v>
      </c>
      <c r="I431" s="8">
        <v>2.8299999999999999E-2</v>
      </c>
      <c r="J431" s="8">
        <v>3.7400000000000003E-2</v>
      </c>
      <c r="K431" s="8">
        <v>5.7599999999999998E-2</v>
      </c>
      <c r="L431" s="8">
        <v>8.7900000000000006E-2</v>
      </c>
      <c r="M431" s="8"/>
      <c r="N431" s="8"/>
      <c r="O431" s="8"/>
      <c r="P431" s="8"/>
      <c r="Q431" s="8"/>
      <c r="R431" s="8">
        <v>6.2399999999999997E-2</v>
      </c>
      <c r="S431" s="8">
        <v>3.0200000000000001E-2</v>
      </c>
      <c r="T431" s="8">
        <v>1.43E-2</v>
      </c>
      <c r="U431" s="8">
        <v>6.2500000000000003E-3</v>
      </c>
      <c r="V431" s="8">
        <v>2.3500000000000001E-3</v>
      </c>
      <c r="W431" s="8">
        <v>-1.76E-4</v>
      </c>
      <c r="X431" s="8">
        <v>4.0059374342999304E-3</v>
      </c>
      <c r="Y431" s="8">
        <v>7.25622580785893E-4</v>
      </c>
      <c r="Z431" s="8">
        <v>6.5548567483391697E-3</v>
      </c>
      <c r="AA431" s="8">
        <v>1.1589891787292099E-2</v>
      </c>
      <c r="AB431" s="8">
        <v>2.5279912914434599E-2</v>
      </c>
      <c r="AC431" s="8">
        <v>5.5662095744226099E-2</v>
      </c>
    </row>
    <row r="432" spans="1:29" x14ac:dyDescent="0.55000000000000004">
      <c r="A432">
        <v>615</v>
      </c>
      <c r="B432" s="8">
        <v>8.1799999999999998E-2</v>
      </c>
      <c r="C432" s="8">
        <v>-8.43E-4</v>
      </c>
      <c r="D432" s="8">
        <v>2.5500000000000002E-3</v>
      </c>
      <c r="E432" s="8">
        <v>7.0699999999999999E-3</v>
      </c>
      <c r="F432" s="8">
        <v>1.11E-2</v>
      </c>
      <c r="G432" s="8">
        <v>1.5900000000000001E-2</v>
      </c>
      <c r="H432" s="8">
        <v>2.1600000000000001E-2</v>
      </c>
      <c r="I432">
        <v>2.6646673999999999E-2</v>
      </c>
      <c r="J432" s="8">
        <v>3.5200000000000002E-2</v>
      </c>
      <c r="K432" s="8">
        <v>5.4399999999999997E-2</v>
      </c>
      <c r="L432" s="8">
        <v>8.3000000000000004E-2</v>
      </c>
      <c r="M432" s="8"/>
      <c r="N432" s="8"/>
      <c r="O432" s="8"/>
      <c r="P432" s="8"/>
      <c r="Q432" s="8"/>
      <c r="R432" s="8">
        <v>5.8900000000000001E-2</v>
      </c>
      <c r="S432" s="8">
        <v>2.8299999999999999E-2</v>
      </c>
      <c r="T432" s="8">
        <v>1.34E-2</v>
      </c>
      <c r="U432" s="8">
        <v>5.7400000000000003E-3</v>
      </c>
      <c r="V432" s="8">
        <v>2.1299999999999999E-3</v>
      </c>
      <c r="W432" s="8">
        <v>-2.9599999999999998E-4</v>
      </c>
      <c r="X432" s="8">
        <v>3.8775513404974401E-3</v>
      </c>
      <c r="Y432" s="8">
        <v>6.3421551567471098E-4</v>
      </c>
      <c r="Z432" s="8">
        <v>6.2425791529348096E-3</v>
      </c>
      <c r="AA432" s="8">
        <v>1.09141193706915E-2</v>
      </c>
      <c r="AB432" s="8">
        <v>2.3837622248578501E-2</v>
      </c>
      <c r="AC432" s="8">
        <v>5.2611370109457302E-2</v>
      </c>
    </row>
    <row r="433" spans="1:29" x14ac:dyDescent="0.55000000000000004">
      <c r="A433">
        <v>616</v>
      </c>
      <c r="B433" s="8">
        <v>8.2000000000000003E-2</v>
      </c>
      <c r="C433" s="8">
        <v>-8.7799999999999998E-4</v>
      </c>
      <c r="D433" s="8">
        <v>2.3700000000000001E-3</v>
      </c>
      <c r="E433" s="8">
        <v>6.5900000000000004E-3</v>
      </c>
      <c r="F433" s="8">
        <v>1.04E-2</v>
      </c>
      <c r="G433" s="8">
        <v>1.4999999999999999E-2</v>
      </c>
      <c r="H433" s="8">
        <v>2.0199999999999999E-2</v>
      </c>
      <c r="I433" s="8">
        <v>2.5100000000000001E-2</v>
      </c>
      <c r="J433" s="8">
        <v>3.32E-2</v>
      </c>
      <c r="K433" s="8">
        <v>5.1200000000000002E-2</v>
      </c>
      <c r="L433" s="8">
        <v>7.8200000000000006E-2</v>
      </c>
      <c r="M433" s="8"/>
      <c r="N433" s="8"/>
      <c r="O433" s="8"/>
      <c r="P433" s="8"/>
      <c r="Q433" s="8"/>
      <c r="R433" s="8">
        <v>5.57E-2</v>
      </c>
      <c r="S433">
        <v>2.6576849999999999E-2</v>
      </c>
      <c r="T433" s="8">
        <v>1.2500000000000001E-2</v>
      </c>
      <c r="U433" s="8">
        <v>5.28E-3</v>
      </c>
      <c r="V433" s="8">
        <v>1.9599999999999999E-3</v>
      </c>
      <c r="W433" s="8">
        <v>-3.6200000000000002E-4</v>
      </c>
      <c r="X433" s="8">
        <v>3.8338863848647099E-3</v>
      </c>
      <c r="Y433" s="8">
        <v>5.8096833741302695E-4</v>
      </c>
      <c r="Z433" s="8">
        <v>6.0231951106457203E-3</v>
      </c>
      <c r="AA433" s="8">
        <v>1.02682192526997E-2</v>
      </c>
      <c r="AB433" s="8">
        <v>2.24686164077906E-2</v>
      </c>
      <c r="AC433" s="8">
        <v>4.96475155416949E-2</v>
      </c>
    </row>
    <row r="434" spans="1:29" x14ac:dyDescent="0.55000000000000004">
      <c r="A434">
        <v>617</v>
      </c>
      <c r="B434" s="8">
        <v>8.2199999999999995E-2</v>
      </c>
      <c r="C434" s="8">
        <v>-9.7199999999999999E-4</v>
      </c>
      <c r="D434" s="8">
        <v>2.0400000000000001E-3</v>
      </c>
      <c r="E434" s="8">
        <v>6.0299999999999998E-3</v>
      </c>
      <c r="F434" s="8">
        <v>9.5600000000000008E-3</v>
      </c>
      <c r="G434" s="8">
        <v>1.38E-2</v>
      </c>
      <c r="H434" s="8">
        <v>1.89E-2</v>
      </c>
      <c r="I434" s="8">
        <v>2.3400000000000001E-2</v>
      </c>
      <c r="J434" s="8">
        <v>3.1099999999999999E-2</v>
      </c>
      <c r="K434">
        <v>4.8004515999999997E-2</v>
      </c>
      <c r="L434" s="8">
        <v>7.3300000000000004E-2</v>
      </c>
      <c r="M434" s="8"/>
      <c r="N434" s="8"/>
      <c r="O434" s="8"/>
      <c r="P434" s="8"/>
      <c r="Q434" s="8"/>
      <c r="R434" s="8">
        <v>5.2200000000000003E-2</v>
      </c>
      <c r="S434" s="8">
        <v>2.4899999999999999E-2</v>
      </c>
      <c r="T434" s="8">
        <v>1.1599999999999999E-2</v>
      </c>
      <c r="U434" s="8">
        <v>4.7999999999999996E-3</v>
      </c>
      <c r="V434" s="8">
        <v>1.72E-3</v>
      </c>
      <c r="W434" s="8">
        <v>-5.3700000000000004E-4</v>
      </c>
      <c r="X434" s="8">
        <v>3.6250202735996799E-3</v>
      </c>
      <c r="Y434" s="8">
        <v>4.2423075004419802E-4</v>
      </c>
      <c r="Z434" s="8">
        <v>5.6812088975486397E-3</v>
      </c>
      <c r="AA434" s="8">
        <v>9.5664392557874792E-3</v>
      </c>
      <c r="AB434" s="8">
        <v>2.0998064047560602E-2</v>
      </c>
      <c r="AC434" s="8">
        <v>4.6673669743761699E-2</v>
      </c>
    </row>
    <row r="435" spans="1:29" x14ac:dyDescent="0.55000000000000004">
      <c r="A435">
        <v>618</v>
      </c>
      <c r="B435" s="8">
        <v>8.2400000000000001E-2</v>
      </c>
      <c r="C435" s="8">
        <v>-1.0300000000000001E-3</v>
      </c>
      <c r="D435" s="8">
        <v>1.8600000000000001E-3</v>
      </c>
      <c r="E435" s="8">
        <v>5.5599999999999998E-3</v>
      </c>
      <c r="F435" s="8">
        <v>8.8100000000000001E-3</v>
      </c>
      <c r="G435" s="8">
        <v>1.2699999999999999E-2</v>
      </c>
      <c r="H435" s="8">
        <v>1.7600000000000001E-2</v>
      </c>
      <c r="I435" s="8">
        <v>2.1999999999999999E-2</v>
      </c>
      <c r="J435" s="8">
        <v>2.9100000000000001E-2</v>
      </c>
      <c r="K435" s="8">
        <v>4.4900000000000002E-2</v>
      </c>
      <c r="L435" s="8">
        <v>6.8699999999999997E-2</v>
      </c>
      <c r="M435" s="8"/>
      <c r="N435" s="8"/>
      <c r="O435" s="8"/>
      <c r="P435" s="8"/>
      <c r="Q435" s="8"/>
      <c r="R435" s="8">
        <v>4.8899999999999999E-2</v>
      </c>
      <c r="S435" s="8">
        <v>2.3199999999999998E-2</v>
      </c>
      <c r="T435" s="8">
        <v>1.0800000000000001E-2</v>
      </c>
      <c r="U435" s="8">
        <v>4.4400000000000004E-3</v>
      </c>
      <c r="V435" s="8">
        <v>1.49E-3</v>
      </c>
      <c r="W435" s="8">
        <v>-5.44E-4</v>
      </c>
      <c r="X435" s="8">
        <v>3.57561951322627E-3</v>
      </c>
      <c r="Y435" s="8">
        <v>2.8714577071582801E-4</v>
      </c>
      <c r="Z435" s="8">
        <v>5.3974650314680597E-3</v>
      </c>
      <c r="AA435" s="8">
        <v>8.9188765718953202E-3</v>
      </c>
      <c r="AB435" s="8">
        <v>1.96104073035679E-2</v>
      </c>
      <c r="AC435" s="8">
        <v>4.3668582391927099E-2</v>
      </c>
    </row>
    <row r="436" spans="1:29" x14ac:dyDescent="0.55000000000000004">
      <c r="A436">
        <v>619</v>
      </c>
      <c r="B436">
        <v>8.2584109000000003E-2</v>
      </c>
      <c r="C436">
        <v>-1.073992E-3</v>
      </c>
      <c r="D436" s="8">
        <v>1.6299999999999999E-3</v>
      </c>
      <c r="E436" s="8">
        <v>5.0600000000000003E-3</v>
      </c>
      <c r="F436" s="8">
        <v>8.0700000000000008E-3</v>
      </c>
      <c r="G436">
        <v>1.1722623999999999E-2</v>
      </c>
      <c r="H436" s="8">
        <v>1.6400000000000001E-2</v>
      </c>
      <c r="I436" s="8">
        <v>2.0500000000000001E-2</v>
      </c>
      <c r="J436" s="8">
        <v>2.7199999999999998E-2</v>
      </c>
      <c r="K436" s="8">
        <v>4.19E-2</v>
      </c>
      <c r="L436">
        <v>6.4260233E-2</v>
      </c>
      <c r="R436" s="8">
        <v>4.5699999999999998E-2</v>
      </c>
      <c r="S436" s="8">
        <v>2.1600000000000001E-2</v>
      </c>
      <c r="T436" s="8">
        <v>0.01</v>
      </c>
      <c r="U436" s="8">
        <v>4.0699999999999998E-3</v>
      </c>
      <c r="V436" s="8">
        <v>1.2700000000000001E-3</v>
      </c>
      <c r="W436" s="8">
        <v>-5.9199999999999997E-4</v>
      </c>
      <c r="X436" s="8">
        <v>3.5304038983624301E-3</v>
      </c>
      <c r="Y436" s="8">
        <v>2.5186801870219098E-4</v>
      </c>
      <c r="Z436" s="8">
        <v>5.14011651537694E-3</v>
      </c>
      <c r="AA436" s="8">
        <v>8.3495372283720806E-3</v>
      </c>
      <c r="AB436" s="8">
        <v>1.83098434802524E-2</v>
      </c>
      <c r="AC436" s="8">
        <v>4.0788697844554397E-2</v>
      </c>
    </row>
    <row r="437" spans="1:29" x14ac:dyDescent="0.55000000000000004">
      <c r="A437">
        <v>620</v>
      </c>
      <c r="B437" s="8">
        <v>8.2699999999999996E-2</v>
      </c>
      <c r="C437" s="8">
        <v>-1.1100000000000001E-3</v>
      </c>
      <c r="D437" s="8">
        <v>1.39E-3</v>
      </c>
      <c r="E437" s="8">
        <v>4.7200000000000002E-3</v>
      </c>
      <c r="F437" s="8">
        <v>7.4599999999999996E-3</v>
      </c>
      <c r="G437" s="8">
        <v>1.0800000000000001E-2</v>
      </c>
      <c r="H437" s="8">
        <v>1.52E-2</v>
      </c>
      <c r="I437" s="8">
        <v>1.9099999999999999E-2</v>
      </c>
      <c r="J437" s="8">
        <v>2.52E-2</v>
      </c>
      <c r="K437" s="8">
        <v>3.9100000000000003E-2</v>
      </c>
      <c r="L437" s="8">
        <v>5.9700000000000003E-2</v>
      </c>
      <c r="M437" s="8"/>
      <c r="N437" s="8"/>
      <c r="O437" s="8"/>
      <c r="P437" s="8"/>
      <c r="Q437" s="8"/>
      <c r="R437" s="8">
        <v>4.2599999999999999E-2</v>
      </c>
      <c r="S437" s="8">
        <v>2.01E-2</v>
      </c>
      <c r="T437" s="8">
        <v>9.2899999999999996E-3</v>
      </c>
      <c r="U437" s="8">
        <v>3.7200000000000002E-3</v>
      </c>
      <c r="V437" s="8">
        <v>1.1199999999999999E-3</v>
      </c>
      <c r="W437" s="8">
        <v>-6.87E-4</v>
      </c>
      <c r="X437" s="8">
        <v>3.4960298248572302E-3</v>
      </c>
      <c r="Y437" s="8">
        <v>2.6583432189099102E-4</v>
      </c>
      <c r="Z437" s="8">
        <v>4.9291944987302E-3</v>
      </c>
      <c r="AA437" s="8">
        <v>7.81400984637526E-3</v>
      </c>
      <c r="AB437" s="8">
        <v>1.7065628660300501E-2</v>
      </c>
      <c r="AC437" s="8">
        <v>3.79802596191091E-2</v>
      </c>
    </row>
    <row r="438" spans="1:29" x14ac:dyDescent="0.55000000000000004">
      <c r="A438">
        <v>621</v>
      </c>
      <c r="B438" s="8">
        <v>8.2900000000000001E-2</v>
      </c>
      <c r="C438" s="8">
        <v>-1.1100000000000001E-3</v>
      </c>
      <c r="D438" s="8">
        <v>1.1999999999999999E-3</v>
      </c>
      <c r="E438" s="8">
        <v>4.2199999999999998E-3</v>
      </c>
      <c r="F438" s="8">
        <v>6.7799999999999996E-3</v>
      </c>
      <c r="G438" s="8">
        <v>9.8399999999999998E-3</v>
      </c>
      <c r="H438" s="8">
        <v>1.4E-2</v>
      </c>
      <c r="I438" s="8">
        <v>1.7600000000000001E-2</v>
      </c>
      <c r="J438" s="8">
        <v>2.3099999999999999E-2</v>
      </c>
      <c r="K438" s="8">
        <v>3.6200000000000003E-2</v>
      </c>
      <c r="L438" s="8">
        <v>5.5300000000000002E-2</v>
      </c>
      <c r="M438" s="8"/>
      <c r="N438" s="8"/>
      <c r="O438" s="8"/>
      <c r="P438" s="8"/>
      <c r="Q438" s="8"/>
      <c r="R438" s="8">
        <v>3.9399999999999998E-2</v>
      </c>
      <c r="S438" s="8">
        <v>1.8499999999999999E-2</v>
      </c>
      <c r="T438" s="8">
        <v>8.4899999999999993E-3</v>
      </c>
      <c r="U438" s="8">
        <v>3.29E-3</v>
      </c>
      <c r="V438" s="8">
        <v>9.7099999999999997E-4</v>
      </c>
      <c r="W438" s="8">
        <v>-7.54E-4</v>
      </c>
      <c r="X438" s="8">
        <v>3.36188542236517E-3</v>
      </c>
      <c r="Y438" s="8">
        <v>1.28036292469884E-4</v>
      </c>
      <c r="Z438" s="8">
        <v>4.6576852482162001E-3</v>
      </c>
      <c r="AA438" s="8">
        <v>7.2119799542067903E-3</v>
      </c>
      <c r="AB438" s="8">
        <v>1.5727329313821502E-2</v>
      </c>
      <c r="AC438" s="8">
        <v>3.5170840007388203E-2</v>
      </c>
    </row>
    <row r="439" spans="1:29" x14ac:dyDescent="0.55000000000000004">
      <c r="A439">
        <v>622</v>
      </c>
      <c r="B439">
        <v>8.3061639000000007E-2</v>
      </c>
      <c r="C439" s="8">
        <v>-1.06E-3</v>
      </c>
      <c r="D439" s="8">
        <v>9.7099999999999997E-4</v>
      </c>
      <c r="E439" s="8">
        <v>3.7200000000000002E-3</v>
      </c>
      <c r="F439" s="8">
        <v>6.0400000000000002E-3</v>
      </c>
      <c r="G439" s="8">
        <v>8.8999999999999999E-3</v>
      </c>
      <c r="H439">
        <v>1.2711431E-2</v>
      </c>
      <c r="I439">
        <v>1.6228181000000001E-2</v>
      </c>
      <c r="J439" s="8">
        <v>2.12E-2</v>
      </c>
      <c r="K439" s="8">
        <v>3.3300000000000003E-2</v>
      </c>
      <c r="L439" s="8">
        <v>5.0999999999999997E-2</v>
      </c>
      <c r="M439" s="8"/>
      <c r="N439" s="8"/>
      <c r="O439" s="8"/>
      <c r="P439" s="8"/>
      <c r="Q439" s="8"/>
      <c r="R439" s="8">
        <v>3.6400000000000002E-2</v>
      </c>
      <c r="S439" s="8">
        <v>1.7000000000000001E-2</v>
      </c>
      <c r="T439" s="8">
        <v>7.7499999999999999E-3</v>
      </c>
      <c r="U439" s="8">
        <v>2.8600000000000001E-3</v>
      </c>
      <c r="V439" s="8">
        <v>8.1599999999999999E-4</v>
      </c>
      <c r="W439" s="8">
        <v>-7.76E-4</v>
      </c>
      <c r="X439" s="8">
        <v>3.2933407208431699E-3</v>
      </c>
      <c r="Y439" s="8">
        <v>1.13458761281855E-4</v>
      </c>
      <c r="Z439" s="8">
        <v>4.4321527491488297E-3</v>
      </c>
      <c r="AA439" s="8">
        <v>6.6721321440066797E-3</v>
      </c>
      <c r="AB439" s="8">
        <v>1.44956520200566E-2</v>
      </c>
      <c r="AC439" s="8">
        <v>3.24499651761848E-2</v>
      </c>
    </row>
    <row r="440" spans="1:29" x14ac:dyDescent="0.55000000000000004">
      <c r="A440">
        <v>623</v>
      </c>
      <c r="B440" s="8">
        <v>8.3299999999999999E-2</v>
      </c>
      <c r="C440" s="8">
        <v>-1.2199999999999999E-3</v>
      </c>
      <c r="D440" s="8">
        <v>6.1399999999999996E-4</v>
      </c>
      <c r="E440" s="8">
        <v>3.15E-3</v>
      </c>
      <c r="F440" s="8">
        <v>5.2199999999999998E-3</v>
      </c>
      <c r="G440" s="8">
        <v>7.7999999999999996E-3</v>
      </c>
      <c r="H440" s="8">
        <v>1.14E-2</v>
      </c>
      <c r="I440" s="8">
        <v>1.47E-2</v>
      </c>
      <c r="J440" s="8">
        <v>1.9199999999999998E-2</v>
      </c>
      <c r="K440" s="8">
        <v>3.0200000000000001E-2</v>
      </c>
      <c r="L440" s="8">
        <v>4.6600000000000003E-2</v>
      </c>
      <c r="M440" s="8"/>
      <c r="N440" s="8"/>
      <c r="O440" s="8"/>
      <c r="P440" s="8"/>
      <c r="Q440" s="8"/>
      <c r="R440">
        <v>3.3354104000000002E-2</v>
      </c>
      <c r="S440" s="8">
        <v>1.54E-2</v>
      </c>
      <c r="T440" s="8">
        <v>6.9499999999999996E-3</v>
      </c>
      <c r="U440" s="8">
        <v>2.4099999999999998E-3</v>
      </c>
      <c r="V440" s="8">
        <v>5.5999999999999995E-4</v>
      </c>
      <c r="W440" s="8">
        <v>-9.4300000000000004E-4</v>
      </c>
      <c r="X440" s="8">
        <v>3.1311094836892601E-3</v>
      </c>
      <c r="Y440" s="8">
        <v>3.12996026461069E-5</v>
      </c>
      <c r="Z440" s="8">
        <v>4.1696023310841598E-3</v>
      </c>
      <c r="AA440" s="8">
        <v>6.0000616419835003E-3</v>
      </c>
      <c r="AB440" s="8">
        <v>1.30816586556386E-2</v>
      </c>
      <c r="AC440" s="8">
        <v>2.9735521804388401E-2</v>
      </c>
    </row>
    <row r="441" spans="1:29" x14ac:dyDescent="0.55000000000000004">
      <c r="A441">
        <v>624</v>
      </c>
      <c r="B441" s="8">
        <v>8.3500000000000005E-2</v>
      </c>
      <c r="C441" s="8">
        <v>-1.31E-3</v>
      </c>
      <c r="D441" s="8">
        <v>3.6900000000000002E-4</v>
      </c>
      <c r="E441" s="8">
        <v>2.66E-3</v>
      </c>
      <c r="F441" s="8">
        <v>4.5300000000000002E-3</v>
      </c>
      <c r="G441" s="8">
        <v>6.9100000000000003E-3</v>
      </c>
      <c r="H441" s="8">
        <v>1.03E-2</v>
      </c>
      <c r="I441" s="8">
        <v>1.32E-2</v>
      </c>
      <c r="J441" s="8">
        <v>1.7299999999999999E-2</v>
      </c>
      <c r="K441">
        <v>2.7456660000000001E-2</v>
      </c>
      <c r="L441" s="8">
        <v>4.24E-2</v>
      </c>
      <c r="M441" s="8"/>
      <c r="N441" s="8"/>
      <c r="O441" s="8"/>
      <c r="P441" s="8"/>
      <c r="Q441" s="8"/>
      <c r="R441" s="8">
        <v>3.0300000000000001E-2</v>
      </c>
      <c r="S441" s="8">
        <v>1.4E-2</v>
      </c>
      <c r="T441" s="8">
        <v>6.2199999999999998E-3</v>
      </c>
      <c r="U441" s="8">
        <v>2.0600000000000002E-3</v>
      </c>
      <c r="V441" s="8">
        <v>3.4600000000000001E-4</v>
      </c>
      <c r="W441" s="8">
        <v>-1E-3</v>
      </c>
      <c r="X441" s="8">
        <v>2.9732943076749801E-3</v>
      </c>
      <c r="Y441" s="8">
        <v>-3.94171661957802E-5</v>
      </c>
      <c r="Z441" s="8">
        <v>3.8721459053781201E-3</v>
      </c>
      <c r="AA441" s="8">
        <v>5.4633629684631103E-3</v>
      </c>
      <c r="AB441" s="8">
        <v>1.18334251751756E-2</v>
      </c>
      <c r="AC441" s="8">
        <v>2.7102981835561601E-2</v>
      </c>
    </row>
    <row r="442" spans="1:29" x14ac:dyDescent="0.55000000000000004">
      <c r="A442">
        <v>625</v>
      </c>
      <c r="B442" s="8">
        <v>8.3699999999999997E-2</v>
      </c>
      <c r="C442" s="8">
        <v>-1.2899999999999999E-3</v>
      </c>
      <c r="D442" s="8">
        <v>2.63E-4</v>
      </c>
      <c r="E442" s="8">
        <v>2.33E-3</v>
      </c>
      <c r="F442" s="8">
        <v>3.96E-3</v>
      </c>
      <c r="G442" s="8">
        <v>6.1599999999999997E-3</v>
      </c>
      <c r="H442" s="8">
        <v>9.2099999999999994E-3</v>
      </c>
      <c r="I442" s="8">
        <v>1.2E-2</v>
      </c>
      <c r="J442" s="8">
        <v>1.5699999999999999E-2</v>
      </c>
      <c r="K442" s="8">
        <v>2.4799999999999999E-2</v>
      </c>
      <c r="L442" s="8">
        <v>3.8399999999999997E-2</v>
      </c>
      <c r="M442" s="8"/>
      <c r="N442" s="8"/>
      <c r="O442" s="8"/>
      <c r="P442" s="8"/>
      <c r="Q442" s="8"/>
      <c r="R442" s="8">
        <v>2.75E-2</v>
      </c>
      <c r="S442" s="8">
        <v>1.2500000000000001E-2</v>
      </c>
      <c r="T442" s="8">
        <v>5.5599999999999998E-3</v>
      </c>
      <c r="U442" s="8">
        <v>1.83E-3</v>
      </c>
      <c r="V442" s="8">
        <v>2.7599999999999999E-4</v>
      </c>
      <c r="W442" s="8">
        <v>-1.1000000000000001E-3</v>
      </c>
      <c r="X442" s="8">
        <v>2.90574443185215E-3</v>
      </c>
      <c r="Y442" s="8">
        <v>9.7345369780618002E-6</v>
      </c>
      <c r="Z442" s="8">
        <v>3.6616858692421301E-3</v>
      </c>
      <c r="AA442" s="8">
        <v>4.9265528123732596E-3</v>
      </c>
      <c r="AB442" s="8">
        <v>1.07454109811937E-2</v>
      </c>
      <c r="AC442" s="8">
        <v>2.45687102600252E-2</v>
      </c>
    </row>
    <row r="443" spans="1:29" x14ac:dyDescent="0.55000000000000004">
      <c r="A443">
        <v>626</v>
      </c>
      <c r="B443" s="8">
        <v>8.3900000000000002E-2</v>
      </c>
      <c r="C443" s="8">
        <v>-1.33E-3</v>
      </c>
      <c r="D443" s="8">
        <v>3.0899999999999999E-5</v>
      </c>
      <c r="E443" s="8">
        <v>1.9300000000000001E-3</v>
      </c>
      <c r="F443" s="8">
        <v>3.31E-3</v>
      </c>
      <c r="G443" s="8">
        <v>5.2900000000000004E-3</v>
      </c>
      <c r="H443" s="8">
        <v>8.1499999999999993E-3</v>
      </c>
      <c r="I443" s="8">
        <v>1.06E-2</v>
      </c>
      <c r="J443" s="8">
        <v>1.4E-2</v>
      </c>
      <c r="K443" s="8">
        <v>2.2200000000000001E-2</v>
      </c>
      <c r="L443" s="8">
        <v>3.4299999999999997E-2</v>
      </c>
      <c r="M443" s="8"/>
      <c r="N443" s="8"/>
      <c r="O443" s="8"/>
      <c r="P443" s="8"/>
      <c r="Q443" s="8"/>
      <c r="R443" s="8">
        <v>2.47E-2</v>
      </c>
      <c r="S443" s="8">
        <v>1.12E-2</v>
      </c>
      <c r="T443" s="8">
        <v>4.8700000000000002E-3</v>
      </c>
      <c r="U443" s="8">
        <v>1.4400000000000001E-3</v>
      </c>
      <c r="V443" s="8">
        <v>1.36E-4</v>
      </c>
      <c r="W443" s="8">
        <v>-1.2800000000000001E-3</v>
      </c>
      <c r="X443" s="8">
        <v>2.75436625329186E-3</v>
      </c>
      <c r="Y443" s="8">
        <v>-1.1440290978387001E-4</v>
      </c>
      <c r="Z443" s="8">
        <v>3.4729731704330499E-3</v>
      </c>
      <c r="AA443" s="8">
        <v>4.40017732490996E-3</v>
      </c>
      <c r="AB443" s="8">
        <v>9.5672630235920306E-3</v>
      </c>
      <c r="AC443" s="8">
        <v>2.2061514463261302E-2</v>
      </c>
    </row>
    <row r="444" spans="1:29" x14ac:dyDescent="0.55000000000000004">
      <c r="A444">
        <v>627</v>
      </c>
      <c r="B444" s="8">
        <v>8.4099999999999994E-2</v>
      </c>
      <c r="C444" s="8">
        <v>-1.41E-3</v>
      </c>
      <c r="D444" s="8">
        <v>-1.4300000000000001E-4</v>
      </c>
      <c r="E444" s="8">
        <v>1.41E-3</v>
      </c>
      <c r="F444" s="8">
        <v>2.5799999999999998E-3</v>
      </c>
      <c r="G444" s="8">
        <v>4.4299999999999999E-3</v>
      </c>
      <c r="H444" s="8">
        <v>7.1199999999999996E-3</v>
      </c>
      <c r="I444" s="8">
        <v>9.2599999999999991E-3</v>
      </c>
      <c r="J444" s="8">
        <v>1.23E-2</v>
      </c>
      <c r="K444" s="8">
        <v>1.9599999999999999E-2</v>
      </c>
      <c r="L444">
        <v>3.0439728999999999E-2</v>
      </c>
      <c r="R444" s="8">
        <v>2.1999999999999999E-2</v>
      </c>
      <c r="S444" s="8">
        <v>9.7900000000000001E-3</v>
      </c>
      <c r="T444" s="8">
        <v>4.3099999999999996E-3</v>
      </c>
      <c r="U444" s="8">
        <v>1.09E-3</v>
      </c>
      <c r="V444" s="8">
        <v>-3.0599999999999998E-5</v>
      </c>
      <c r="W444" s="8">
        <v>-1.2899999999999999E-3</v>
      </c>
      <c r="X444" s="8">
        <v>2.68512161969796E-3</v>
      </c>
      <c r="Y444" s="8">
        <v>-1.6560997286813701E-4</v>
      </c>
      <c r="Z444" s="8">
        <v>3.2000693881745501E-3</v>
      </c>
      <c r="AA444" s="8">
        <v>3.8667448269956101E-3</v>
      </c>
      <c r="AB444" s="8">
        <v>8.3429640448642994E-3</v>
      </c>
      <c r="AC444" s="8">
        <v>1.9674725258563699E-2</v>
      </c>
    </row>
    <row r="445" spans="1:29" x14ac:dyDescent="0.55000000000000004">
      <c r="A445">
        <v>628</v>
      </c>
      <c r="B445" s="8">
        <v>8.4199999999999997E-2</v>
      </c>
      <c r="C445" s="8">
        <v>-1.3699999999999999E-3</v>
      </c>
      <c r="D445" s="8">
        <v>-2.13E-4</v>
      </c>
      <c r="E445" s="8">
        <v>1.24E-3</v>
      </c>
      <c r="F445" s="8">
        <v>2.14E-3</v>
      </c>
      <c r="G445" s="8">
        <v>3.7399999999999998E-3</v>
      </c>
      <c r="H445" s="8">
        <v>6.1999999999999998E-3</v>
      </c>
      <c r="I445" s="8">
        <v>8.2100000000000003E-3</v>
      </c>
      <c r="J445" s="8">
        <v>1.0699999999999999E-2</v>
      </c>
      <c r="K445" s="8">
        <v>1.7299999999999999E-2</v>
      </c>
      <c r="L445">
        <v>2.6878698999999999E-2</v>
      </c>
      <c r="R445" s="8">
        <v>1.95E-2</v>
      </c>
      <c r="S445" s="8">
        <v>8.7100000000000007E-3</v>
      </c>
      <c r="T445" s="8">
        <v>3.8600000000000001E-3</v>
      </c>
      <c r="U445" s="8">
        <v>8.4900000000000004E-4</v>
      </c>
      <c r="V445" s="8">
        <v>-8.7600000000000002E-5</v>
      </c>
      <c r="W445" s="8">
        <v>-1.2600000000000001E-3</v>
      </c>
      <c r="X445" s="8">
        <v>2.7350017165473002E-3</v>
      </c>
      <c r="Y445" s="8">
        <v>-1.7428448718902201E-5</v>
      </c>
      <c r="Z445" s="8">
        <v>3.0938853693926699E-3</v>
      </c>
      <c r="AA445" s="8">
        <v>3.4673557790344299E-3</v>
      </c>
      <c r="AB445" s="8">
        <v>7.44367730572075E-3</v>
      </c>
      <c r="AC445" s="8">
        <v>1.7515833840140601E-2</v>
      </c>
    </row>
    <row r="446" spans="1:29" x14ac:dyDescent="0.55000000000000004">
      <c r="A446">
        <v>629</v>
      </c>
      <c r="B446" s="8">
        <v>8.4400000000000003E-2</v>
      </c>
      <c r="C446" s="8">
        <v>-1.48E-3</v>
      </c>
      <c r="D446" s="8">
        <v>-5.2300000000000003E-4</v>
      </c>
      <c r="E446" s="8">
        <v>7.0100000000000002E-4</v>
      </c>
      <c r="F446" s="8">
        <v>1.56E-3</v>
      </c>
      <c r="G446" s="8">
        <v>2.97E-3</v>
      </c>
      <c r="H446" s="8">
        <v>5.1500000000000001E-3</v>
      </c>
      <c r="I446" s="8">
        <v>7.1000000000000004E-3</v>
      </c>
      <c r="J446" s="8">
        <v>9.1000000000000004E-3</v>
      </c>
      <c r="K446" s="8">
        <v>1.4800000000000001E-2</v>
      </c>
      <c r="L446" s="8">
        <v>2.3400000000000001E-2</v>
      </c>
      <c r="M446" s="8"/>
      <c r="N446" s="8"/>
      <c r="O446" s="8"/>
      <c r="P446" s="8"/>
      <c r="Q446" s="8"/>
      <c r="R446">
        <v>1.6857704000000001E-2</v>
      </c>
      <c r="S446" s="8">
        <v>7.4000000000000003E-3</v>
      </c>
      <c r="T446" s="8">
        <v>3.1700000000000001E-3</v>
      </c>
      <c r="U446" s="8">
        <v>4.8099999999999998E-4</v>
      </c>
      <c r="V446" s="8">
        <v>-3.0899999999999998E-4</v>
      </c>
      <c r="W446" s="8">
        <v>-1.5100000000000001E-3</v>
      </c>
      <c r="X446" s="8">
        <v>2.5828055763206402E-3</v>
      </c>
      <c r="Y446" s="8">
        <v>-2.26948710766096E-4</v>
      </c>
      <c r="Z446" s="8">
        <v>2.7929476432194899E-3</v>
      </c>
      <c r="AA446" s="8">
        <v>2.9752482708258199E-3</v>
      </c>
      <c r="AB446" s="8">
        <v>6.33025051591426E-3</v>
      </c>
      <c r="AC446" s="8">
        <v>1.52777782486805E-2</v>
      </c>
    </row>
    <row r="447" spans="1:29" x14ac:dyDescent="0.55000000000000004">
      <c r="A447">
        <v>630</v>
      </c>
      <c r="B447" s="8">
        <v>8.4699999999999998E-2</v>
      </c>
      <c r="C447" s="8">
        <v>-1.58E-3</v>
      </c>
      <c r="D447" s="8">
        <v>-8.0400000000000003E-4</v>
      </c>
      <c r="E447" s="8">
        <v>2.7399999999999999E-4</v>
      </c>
      <c r="F447" s="8">
        <v>9.2000000000000003E-4</v>
      </c>
      <c r="G447" s="8">
        <v>2.0899999999999998E-3</v>
      </c>
      <c r="H447" s="8">
        <v>4.2199999999999998E-3</v>
      </c>
      <c r="I447" s="8">
        <v>5.7499999999999999E-3</v>
      </c>
      <c r="J447" s="8">
        <v>7.4200000000000004E-3</v>
      </c>
      <c r="K447" s="8">
        <v>1.24E-2</v>
      </c>
      <c r="L447" s="8">
        <v>1.9800000000000002E-2</v>
      </c>
      <c r="M447" s="8"/>
      <c r="N447" s="8"/>
      <c r="O447" s="8"/>
      <c r="P447" s="8"/>
      <c r="Q447" s="8"/>
      <c r="R447" s="8">
        <v>1.43E-2</v>
      </c>
      <c r="S447" s="8">
        <v>6.0499999999999998E-3</v>
      </c>
      <c r="T447" s="8">
        <v>2.4499999999999999E-3</v>
      </c>
      <c r="U447" s="8">
        <v>1.7799999999999999E-4</v>
      </c>
      <c r="V447" s="8">
        <v>-5.3300000000000005E-4</v>
      </c>
      <c r="W447" s="8">
        <v>-1.6900000000000001E-3</v>
      </c>
      <c r="X447" s="8">
        <v>2.2893872140933701E-3</v>
      </c>
      <c r="Y447" s="8">
        <v>-3.8958083607655997E-4</v>
      </c>
      <c r="Z447" s="8">
        <v>2.51871321721467E-3</v>
      </c>
      <c r="AA447" s="8">
        <v>2.3372093454479001E-3</v>
      </c>
      <c r="AB447" s="8">
        <v>5.2041843153150203E-3</v>
      </c>
      <c r="AC447" s="8">
        <v>1.2980295631038301E-2</v>
      </c>
    </row>
    <row r="448" spans="1:29" x14ac:dyDescent="0.55000000000000004">
      <c r="A448">
        <v>631</v>
      </c>
      <c r="B448" s="8">
        <v>8.48E-2</v>
      </c>
      <c r="C448" s="8">
        <v>-1.48E-3</v>
      </c>
      <c r="D448" s="8">
        <v>-7.54E-4</v>
      </c>
      <c r="E448" s="8">
        <v>4.5200000000000001E-5</v>
      </c>
      <c r="F448" s="8">
        <v>4.8099999999999998E-4</v>
      </c>
      <c r="G448" s="8">
        <v>1.5100000000000001E-3</v>
      </c>
      <c r="H448" s="8">
        <v>3.4199999999999999E-3</v>
      </c>
      <c r="I448" s="8">
        <v>4.7699999999999999E-3</v>
      </c>
      <c r="J448" s="8">
        <v>6.0699999999999999E-3</v>
      </c>
      <c r="K448" s="8">
        <v>1.03E-2</v>
      </c>
      <c r="L448" s="8">
        <v>1.6500000000000001E-2</v>
      </c>
      <c r="M448" s="8"/>
      <c r="N448" s="8"/>
      <c r="O448" s="8"/>
      <c r="P448" s="8"/>
      <c r="Q448" s="8"/>
      <c r="R448" s="8">
        <v>1.21E-2</v>
      </c>
      <c r="S448" s="8">
        <v>5.0699999999999999E-3</v>
      </c>
      <c r="T448" s="8">
        <v>1.9499999999999999E-3</v>
      </c>
      <c r="U448" s="8">
        <v>4.32E-5</v>
      </c>
      <c r="V448" s="8">
        <v>-4.9100000000000001E-4</v>
      </c>
      <c r="W448" s="8">
        <v>-1.5499999999999999E-3</v>
      </c>
      <c r="X448" s="8">
        <v>2.3901997375719401E-3</v>
      </c>
      <c r="Y448" s="8">
        <v>-1.9151199632067999E-4</v>
      </c>
      <c r="Z448" s="8">
        <v>2.4458790531534901E-3</v>
      </c>
      <c r="AA448" s="8">
        <v>2.03447569675759E-3</v>
      </c>
      <c r="AB448" s="8">
        <v>4.24779735699386E-3</v>
      </c>
      <c r="AC448" s="8">
        <v>1.09821254830501E-2</v>
      </c>
    </row>
    <row r="449" spans="1:29" x14ac:dyDescent="0.55000000000000004">
      <c r="A449">
        <v>632</v>
      </c>
      <c r="B449" s="8">
        <v>8.4900000000000003E-2</v>
      </c>
      <c r="C449" s="8">
        <v>-1.41E-3</v>
      </c>
      <c r="D449" s="8">
        <v>-9.0499999999999999E-4</v>
      </c>
      <c r="E449" s="8">
        <v>-1.92E-4</v>
      </c>
      <c r="F449" s="8">
        <v>1.1E-4</v>
      </c>
      <c r="G449" s="8">
        <v>9.5500000000000001E-4</v>
      </c>
      <c r="H449" s="8">
        <v>2.64E-3</v>
      </c>
      <c r="I449" s="8">
        <v>3.8800000000000002E-3</v>
      </c>
      <c r="J449" s="8">
        <v>4.81E-3</v>
      </c>
      <c r="K449" s="8">
        <v>8.2199999999999999E-3</v>
      </c>
      <c r="L449" s="8">
        <v>1.35E-2</v>
      </c>
      <c r="M449" s="8"/>
      <c r="N449" s="8"/>
      <c r="O449" s="8"/>
      <c r="P449" s="8"/>
      <c r="Q449" s="8"/>
      <c r="R449" s="8">
        <v>9.7900000000000001E-3</v>
      </c>
      <c r="S449" s="8">
        <v>4.1099999999999999E-3</v>
      </c>
      <c r="T449" s="8">
        <v>1.4599999999999999E-3</v>
      </c>
      <c r="U449" s="8">
        <v>-9.6899999999999997E-5</v>
      </c>
      <c r="V449" s="8">
        <v>-5.4600000000000004E-4</v>
      </c>
      <c r="W449" s="8">
        <v>-1.6199999999999999E-3</v>
      </c>
      <c r="X449" s="8">
        <v>2.4203073304827202E-3</v>
      </c>
      <c r="Y449" s="8">
        <v>-1.38119099650395E-4</v>
      </c>
      <c r="Z449" s="8">
        <v>2.3283903218684798E-3</v>
      </c>
      <c r="AA449" s="8">
        <v>1.69391259697309E-3</v>
      </c>
      <c r="AB449" s="8">
        <v>3.5248889139845399E-3</v>
      </c>
      <c r="AC449" s="8">
        <v>9.03558025252813E-3</v>
      </c>
    </row>
    <row r="450" spans="1:29" x14ac:dyDescent="0.55000000000000004">
      <c r="A450">
        <v>633</v>
      </c>
      <c r="B450" s="8">
        <v>8.5099999999999995E-2</v>
      </c>
      <c r="C450" s="8">
        <v>-1.41E-3</v>
      </c>
      <c r="D450" s="8">
        <v>-1.01E-3</v>
      </c>
      <c r="E450" s="8">
        <v>-5.9199999999999997E-4</v>
      </c>
      <c r="F450" s="8">
        <v>-4.6799999999999999E-4</v>
      </c>
      <c r="G450" s="8">
        <v>2.8899999999999998E-4</v>
      </c>
      <c r="H450" s="8">
        <v>1.8699999999999999E-3</v>
      </c>
      <c r="I450" s="8">
        <v>2.8999999999999998E-3</v>
      </c>
      <c r="J450" s="8">
        <v>3.5500000000000002E-3</v>
      </c>
      <c r="K450" s="8">
        <v>6.0699999999999999E-3</v>
      </c>
      <c r="L450" s="8">
        <v>1.04E-2</v>
      </c>
      <c r="M450" s="8"/>
      <c r="N450" s="8"/>
      <c r="O450" s="8"/>
      <c r="P450" s="8"/>
      <c r="Q450" s="8"/>
      <c r="R450" s="8">
        <v>7.5700000000000003E-3</v>
      </c>
      <c r="S450" s="8">
        <v>3.0100000000000001E-3</v>
      </c>
      <c r="T450" s="8">
        <v>9.7999999999999997E-4</v>
      </c>
      <c r="U450" s="8">
        <v>-3.1300000000000002E-4</v>
      </c>
      <c r="V450" s="8">
        <v>-6.9800000000000005E-4</v>
      </c>
      <c r="W450" s="8">
        <v>-1.72E-3</v>
      </c>
      <c r="X450" s="8">
        <v>2.4054043727077699E-3</v>
      </c>
      <c r="Y450" s="8">
        <v>-1.02920497707919E-4</v>
      </c>
      <c r="Z450" s="8">
        <v>2.2056141755463598E-3</v>
      </c>
      <c r="AA450" s="8">
        <v>1.28434941402132E-3</v>
      </c>
      <c r="AB450" s="8">
        <v>2.6201775174521402E-3</v>
      </c>
      <c r="AC450" s="8">
        <v>7.2194186271907802E-3</v>
      </c>
    </row>
    <row r="451" spans="1:29" x14ac:dyDescent="0.55000000000000004">
      <c r="A451">
        <v>634</v>
      </c>
      <c r="B451" s="8">
        <v>8.5400000000000004E-2</v>
      </c>
      <c r="C451" s="8">
        <v>-1.4499999999999999E-3</v>
      </c>
      <c r="D451" s="8">
        <v>-1.31E-3</v>
      </c>
      <c r="E451" s="8">
        <v>-8.8900000000000003E-4</v>
      </c>
      <c r="F451" s="8">
        <v>-1.0300000000000001E-3</v>
      </c>
      <c r="G451" s="8">
        <v>-3.6299999999999999E-4</v>
      </c>
      <c r="H451" s="8">
        <v>8.5899999999999995E-4</v>
      </c>
      <c r="I451" s="8">
        <v>1.7899999999999999E-3</v>
      </c>
      <c r="J451" s="8">
        <v>2.0999999999999999E-3</v>
      </c>
      <c r="K451" s="8">
        <v>3.9699999999999996E-3</v>
      </c>
      <c r="L451" s="8">
        <v>7.1900000000000002E-3</v>
      </c>
      <c r="M451" s="8"/>
      <c r="N451" s="8"/>
      <c r="O451" s="8"/>
      <c r="P451" s="8"/>
      <c r="Q451" s="8"/>
      <c r="R451" s="8">
        <v>5.3499999999999997E-3</v>
      </c>
      <c r="S451" s="8">
        <v>1.97E-3</v>
      </c>
      <c r="T451" s="8">
        <v>3.8299999999999999E-4</v>
      </c>
      <c r="U451" s="8">
        <v>-7.2900000000000005E-4</v>
      </c>
      <c r="V451" s="8">
        <v>-9.6500000000000004E-4</v>
      </c>
      <c r="W451" s="8">
        <v>-1.7899999999999999E-3</v>
      </c>
      <c r="X451" s="8">
        <v>2.1433762464907599E-3</v>
      </c>
      <c r="Y451" s="8">
        <v>-2.85151986867624E-4</v>
      </c>
      <c r="Z451" s="8">
        <v>1.83298586464996E-3</v>
      </c>
      <c r="AA451" s="8">
        <v>8.3583366697934395E-4</v>
      </c>
      <c r="AB451" s="8">
        <v>1.7086083285162599E-3</v>
      </c>
      <c r="AC451" s="8">
        <v>5.2199538200464503E-3</v>
      </c>
    </row>
    <row r="452" spans="1:29" x14ac:dyDescent="0.55000000000000004">
      <c r="A452">
        <v>635</v>
      </c>
      <c r="B452" s="8">
        <v>8.5599999999999996E-2</v>
      </c>
      <c r="C452" s="8">
        <v>-1.66E-3</v>
      </c>
      <c r="D452" s="8">
        <v>-1.4499999999999999E-3</v>
      </c>
      <c r="E452" s="8">
        <v>-1.32E-3</v>
      </c>
      <c r="F452" s="8">
        <v>-1.5299999999999999E-3</v>
      </c>
      <c r="G452" s="8">
        <v>-1E-3</v>
      </c>
      <c r="H452" s="8">
        <v>1.74E-4</v>
      </c>
      <c r="I452" s="8">
        <v>7.2499999999999995E-4</v>
      </c>
      <c r="J452" s="8">
        <v>8.0000000000000004E-4</v>
      </c>
      <c r="K452" s="8">
        <v>2.0100000000000001E-3</v>
      </c>
      <c r="L452" s="8">
        <v>4.6100000000000004E-3</v>
      </c>
      <c r="M452" s="8"/>
      <c r="N452" s="8"/>
      <c r="O452" s="8"/>
      <c r="P452" s="8"/>
      <c r="Q452" s="8"/>
      <c r="R452" s="8">
        <v>3.4399999999999999E-3</v>
      </c>
      <c r="S452" s="8">
        <v>8.7000000000000001E-4</v>
      </c>
      <c r="T452" s="8">
        <v>-2.1599999999999999E-4</v>
      </c>
      <c r="U452" s="8">
        <v>-1.0499999999999999E-3</v>
      </c>
      <c r="V452" s="8">
        <v>-1.09E-3</v>
      </c>
      <c r="W452" s="8">
        <v>-1.83E-3</v>
      </c>
      <c r="X452" s="8">
        <v>2.0608311387749299E-3</v>
      </c>
      <c r="Y452" s="8">
        <v>-3.3621045099685502E-4</v>
      </c>
      <c r="Z452" s="8">
        <v>1.5927857331378E-3</v>
      </c>
      <c r="AA452" s="8">
        <v>3.1635956189166899E-4</v>
      </c>
      <c r="AB452" s="8">
        <v>7.7958777086544297E-4</v>
      </c>
      <c r="AC452" s="8">
        <v>3.2650513563886002E-3</v>
      </c>
    </row>
    <row r="453" spans="1:29" x14ac:dyDescent="0.55000000000000004">
      <c r="A453">
        <v>636</v>
      </c>
      <c r="B453" s="8">
        <v>8.5900000000000004E-2</v>
      </c>
      <c r="C453" s="8">
        <v>-1.6800000000000001E-3</v>
      </c>
      <c r="D453" s="8">
        <v>-1.58E-3</v>
      </c>
      <c r="E453" s="8">
        <v>-1.65E-3</v>
      </c>
      <c r="F453" s="8">
        <v>-1.97E-3</v>
      </c>
      <c r="G453" s="8">
        <v>-1.57E-3</v>
      </c>
      <c r="H453" s="8">
        <v>-6.4000000000000005E-4</v>
      </c>
      <c r="I453" s="8">
        <v>-2.03E-4</v>
      </c>
      <c r="J453" s="8">
        <v>-2.7799999999999998E-4</v>
      </c>
      <c r="K453" s="8">
        <v>2.13E-4</v>
      </c>
      <c r="L453" s="8">
        <v>1.73E-3</v>
      </c>
      <c r="M453" s="8"/>
      <c r="N453" s="8"/>
      <c r="O453" s="8"/>
      <c r="P453" s="8"/>
      <c r="Q453" s="8"/>
      <c r="R453" s="8">
        <v>1.3799999999999999E-3</v>
      </c>
      <c r="S453" s="8">
        <v>-1.73E-4</v>
      </c>
      <c r="T453" s="8">
        <v>-8.03E-4</v>
      </c>
      <c r="U453" s="8">
        <v>-1.1299999999999999E-3</v>
      </c>
      <c r="V453" s="8">
        <v>-1.2899999999999999E-3</v>
      </c>
      <c r="W453" s="8">
        <v>-1.8699999999999999E-3</v>
      </c>
      <c r="X453" s="8">
        <v>2.00383013638327E-3</v>
      </c>
      <c r="Y453" s="8">
        <v>-4.3019157619657099E-4</v>
      </c>
      <c r="Z453" s="8">
        <v>1.48017314243943E-3</v>
      </c>
      <c r="AA453" s="8">
        <v>3.6399535570941201E-5</v>
      </c>
      <c r="AB453" s="8">
        <v>-7.30033717954333E-5</v>
      </c>
      <c r="AC453" s="8">
        <v>1.5571118489013699E-3</v>
      </c>
    </row>
    <row r="454" spans="1:29" x14ac:dyDescent="0.55000000000000004">
      <c r="A454">
        <v>637</v>
      </c>
      <c r="B454" s="8">
        <v>8.5999999999999993E-2</v>
      </c>
      <c r="C454" s="8">
        <v>-1.58E-3</v>
      </c>
      <c r="D454" s="8">
        <v>-1.6800000000000001E-3</v>
      </c>
      <c r="E454" s="8">
        <v>-1.8E-3</v>
      </c>
      <c r="F454" s="8">
        <v>-2.2200000000000002E-3</v>
      </c>
      <c r="G454" s="8">
        <v>-2.0300000000000001E-3</v>
      </c>
      <c r="H454" s="8">
        <v>-1.3600000000000001E-3</v>
      </c>
      <c r="I454" s="8">
        <v>-9.2000000000000003E-4</v>
      </c>
      <c r="J454" s="8">
        <v>-1.4400000000000001E-3</v>
      </c>
      <c r="K454" s="8">
        <v>-1.5E-3</v>
      </c>
      <c r="L454" s="8">
        <v>-8.3100000000000003E-4</v>
      </c>
      <c r="M454" s="8"/>
      <c r="N454" s="8"/>
      <c r="O454" s="8"/>
      <c r="P454" s="8"/>
      <c r="Q454" s="8"/>
      <c r="R454" s="8">
        <v>-3.4600000000000001E-4</v>
      </c>
      <c r="S454" s="8">
        <v>-1.0399999999999999E-3</v>
      </c>
      <c r="T454" s="8">
        <v>-1.15E-3</v>
      </c>
      <c r="U454" s="8">
        <v>-1.4400000000000001E-3</v>
      </c>
      <c r="V454" s="8">
        <v>-1.31E-3</v>
      </c>
      <c r="W454" s="8">
        <v>-1.89E-3</v>
      </c>
      <c r="X454" s="8">
        <v>1.9536471756149399E-3</v>
      </c>
      <c r="Y454" s="8">
        <v>-4.00925508520993E-4</v>
      </c>
      <c r="Z454" s="8">
        <v>1.41496741600169E-3</v>
      </c>
      <c r="AA454">
        <v>-2.1563516535199999E-4</v>
      </c>
      <c r="AB454" s="8">
        <v>-7.7581113075352699E-4</v>
      </c>
      <c r="AC454" s="8">
        <v>7.4563754400402998E-5</v>
      </c>
    </row>
    <row r="455" spans="1:29" x14ac:dyDescent="0.55000000000000004">
      <c r="A455">
        <v>638</v>
      </c>
      <c r="B455" s="8">
        <v>8.6199999999999999E-2</v>
      </c>
      <c r="C455" s="8">
        <v>-1.7700000000000001E-3</v>
      </c>
      <c r="D455" s="8">
        <v>-1.8699999999999999E-3</v>
      </c>
      <c r="E455" s="8">
        <v>-2.2300000000000002E-3</v>
      </c>
      <c r="F455" s="8">
        <v>-2.8500000000000001E-3</v>
      </c>
      <c r="G455" s="8">
        <v>-2.66E-3</v>
      </c>
      <c r="H455" s="8">
        <v>-2.1199999999999999E-3</v>
      </c>
      <c r="I455" s="8">
        <v>-1.74E-3</v>
      </c>
      <c r="J455" s="8">
        <v>-2.5999999999999999E-3</v>
      </c>
      <c r="K455" s="8">
        <v>-3.2599999999999999E-3</v>
      </c>
      <c r="L455" s="8">
        <v>-3.5500000000000002E-3</v>
      </c>
      <c r="M455" s="8"/>
      <c r="N455" s="8"/>
      <c r="O455" s="8"/>
      <c r="P455" s="8"/>
      <c r="Q455" s="8"/>
      <c r="R455" s="8">
        <v>-2.14E-3</v>
      </c>
      <c r="S455" s="8">
        <v>-1.98E-3</v>
      </c>
      <c r="T455" s="8">
        <v>-1.6199999999999999E-3</v>
      </c>
      <c r="U455" s="8">
        <v>-1.6900000000000001E-3</v>
      </c>
      <c r="V455" s="8">
        <v>-1.4599999999999999E-3</v>
      </c>
      <c r="W455" s="8">
        <v>-2E-3</v>
      </c>
      <c r="X455" s="8">
        <v>1.8280116392695701E-3</v>
      </c>
      <c r="Y455" s="8">
        <v>-4.8106542516533699E-4</v>
      </c>
      <c r="Z455" s="8">
        <v>1.1854749581202799E-3</v>
      </c>
      <c r="AA455" s="8">
        <v>-6.4796949231709505E-4</v>
      </c>
      <c r="AB455" s="8">
        <v>-1.4250352645887299E-3</v>
      </c>
      <c r="AC455" s="8">
        <v>-1.6734170689865599E-3</v>
      </c>
    </row>
    <row r="456" spans="1:29" x14ac:dyDescent="0.55000000000000004">
      <c r="A456">
        <v>639</v>
      </c>
      <c r="B456" s="8">
        <v>8.6499999999999994E-2</v>
      </c>
      <c r="C456" s="8">
        <v>-1.7600000000000001E-3</v>
      </c>
      <c r="D456" s="8">
        <v>-2.14E-3</v>
      </c>
      <c r="E456" s="8">
        <v>-2.48E-3</v>
      </c>
      <c r="F456" s="8">
        <v>-3.2200000000000002E-3</v>
      </c>
      <c r="G456" s="8">
        <v>-3.3400000000000001E-3</v>
      </c>
      <c r="H456" s="8">
        <v>-2.8600000000000001E-3</v>
      </c>
      <c r="I456" s="8">
        <v>-2.8300000000000001E-3</v>
      </c>
      <c r="J456">
        <v>-3.696604E-3</v>
      </c>
      <c r="K456" s="8">
        <v>-4.8999999999999998E-3</v>
      </c>
      <c r="L456" s="8">
        <v>-6.0400000000000002E-3</v>
      </c>
      <c r="M456" s="8"/>
      <c r="N456" s="8"/>
      <c r="O456" s="8"/>
      <c r="P456" s="8"/>
      <c r="Q456" s="8"/>
      <c r="R456" s="8">
        <v>-3.82E-3</v>
      </c>
      <c r="S456" s="8">
        <v>-3.0699999999999998E-3</v>
      </c>
      <c r="T456" s="8">
        <v>-2.0899999999999998E-3</v>
      </c>
      <c r="U456" s="8">
        <v>-1.9400000000000001E-3</v>
      </c>
      <c r="V456" s="8">
        <v>-1.7099999999999999E-3</v>
      </c>
      <c r="W456" s="8">
        <v>-2.14E-3</v>
      </c>
      <c r="X456" s="8">
        <v>1.6590184563722E-3</v>
      </c>
      <c r="Y456" s="8">
        <v>-5.6953136671901905E-4</v>
      </c>
      <c r="Z456" s="8">
        <v>9.6954722535988805E-4</v>
      </c>
      <c r="AA456" s="8">
        <v>-1.00722648823632E-3</v>
      </c>
      <c r="AB456" s="8">
        <v>-2.33428712396453E-3</v>
      </c>
      <c r="AC456" s="8">
        <v>-3.40357521152897E-3</v>
      </c>
    </row>
    <row r="457" spans="1:29" x14ac:dyDescent="0.55000000000000004">
      <c r="A457">
        <v>640</v>
      </c>
      <c r="B457" s="8">
        <v>8.6599999999999996E-2</v>
      </c>
      <c r="C457" s="8">
        <v>-1.6000000000000001E-3</v>
      </c>
      <c r="D457" s="8">
        <v>-2.0899999999999998E-3</v>
      </c>
      <c r="E457" s="8">
        <v>-2.5899999999999999E-3</v>
      </c>
      <c r="F457" s="8">
        <v>-3.4499999999999999E-3</v>
      </c>
      <c r="G457" s="8">
        <v>-3.6900000000000001E-3</v>
      </c>
      <c r="H457" s="8">
        <v>-3.3600000000000001E-3</v>
      </c>
      <c r="I457" s="8">
        <v>-3.4099999999999998E-3</v>
      </c>
      <c r="J457" s="8">
        <v>-4.6499999999999996E-3</v>
      </c>
      <c r="K457" s="8">
        <v>-6.3200000000000001E-3</v>
      </c>
      <c r="L457" s="8">
        <v>-8.26E-3</v>
      </c>
      <c r="M457" s="8"/>
      <c r="N457" s="8"/>
      <c r="O457" s="8"/>
      <c r="P457" s="8"/>
      <c r="Q457" s="8"/>
      <c r="R457" s="8">
        <v>-5.3800000000000002E-3</v>
      </c>
      <c r="S457" s="8">
        <v>-3.6800000000000001E-3</v>
      </c>
      <c r="T457" s="8">
        <v>-2.3500000000000001E-3</v>
      </c>
      <c r="U457" s="8">
        <v>-2.0600000000000002E-3</v>
      </c>
      <c r="V457" s="8">
        <v>-1.6800000000000001E-3</v>
      </c>
      <c r="W457" s="8">
        <v>-2.0799999999999998E-3</v>
      </c>
      <c r="X457" s="8">
        <v>1.6944091158130399E-3</v>
      </c>
      <c r="Y457" s="8">
        <v>-5.34235090483693E-4</v>
      </c>
      <c r="Z457" s="8">
        <v>9.5415699082789104E-4</v>
      </c>
      <c r="AA457" s="8">
        <v>-1.26458557967935E-3</v>
      </c>
      <c r="AB457" s="8">
        <v>-2.9767971483604999E-3</v>
      </c>
      <c r="AC457" s="8">
        <v>-4.6623897052908503E-3</v>
      </c>
    </row>
    <row r="458" spans="1:29" x14ac:dyDescent="0.55000000000000004">
      <c r="A458">
        <v>641</v>
      </c>
      <c r="B458" s="8">
        <v>8.6699999999999999E-2</v>
      </c>
      <c r="C458" s="8">
        <v>-1.5100000000000001E-3</v>
      </c>
      <c r="D458" s="8">
        <v>-2.0300000000000001E-3</v>
      </c>
      <c r="E458" s="8">
        <v>-2.7599999999999999E-3</v>
      </c>
      <c r="F458" s="8">
        <v>-3.8E-3</v>
      </c>
      <c r="G458" s="8">
        <v>-4.0600000000000002E-3</v>
      </c>
      <c r="H458" s="8">
        <v>-3.9300000000000003E-3</v>
      </c>
      <c r="I458" s="8">
        <v>-4.0499999999999998E-3</v>
      </c>
      <c r="J458" s="8">
        <v>-5.4099999999999999E-3</v>
      </c>
      <c r="K458" s="8">
        <v>-7.7000000000000002E-3</v>
      </c>
      <c r="L458" s="8">
        <v>-1.04E-2</v>
      </c>
      <c r="M458" s="8"/>
      <c r="N458" s="8"/>
      <c r="O458" s="8"/>
      <c r="P458" s="8"/>
      <c r="Q458" s="8"/>
      <c r="R458" s="8">
        <v>-6.7499999999999999E-3</v>
      </c>
      <c r="S458" s="8">
        <v>-4.45E-3</v>
      </c>
      <c r="T458" s="8">
        <v>-2.7100000000000002E-3</v>
      </c>
      <c r="U458" s="8">
        <v>-2.2100000000000002E-3</v>
      </c>
      <c r="V458" s="8">
        <v>-1.64E-3</v>
      </c>
      <c r="W458" s="8">
        <v>-2.0200000000000001E-3</v>
      </c>
      <c r="X458" s="8">
        <v>1.74699988875214E-3</v>
      </c>
      <c r="Y458" s="8">
        <v>-5.6966069101310301E-4</v>
      </c>
      <c r="Z458" s="8">
        <v>8.2940733953846895E-4</v>
      </c>
      <c r="AA458" s="8">
        <v>-1.4024481613762699E-3</v>
      </c>
      <c r="AB458" s="8">
        <v>-3.4644909026860398E-3</v>
      </c>
      <c r="AC458" s="8">
        <v>-6.0060969017574403E-3</v>
      </c>
    </row>
    <row r="459" spans="1:29" x14ac:dyDescent="0.55000000000000004">
      <c r="A459">
        <v>642</v>
      </c>
      <c r="B459" s="8">
        <v>8.6999999999999994E-2</v>
      </c>
      <c r="C459" s="8">
        <v>-1.66E-3</v>
      </c>
      <c r="D459" s="8">
        <v>-2.2699999999999999E-3</v>
      </c>
      <c r="E459" s="8">
        <v>-3.0100000000000001E-3</v>
      </c>
      <c r="F459" s="8">
        <v>-4.1700000000000001E-3</v>
      </c>
      <c r="G459" s="8">
        <v>-4.5500000000000002E-3</v>
      </c>
      <c r="H459" s="8">
        <v>-4.5900000000000003E-3</v>
      </c>
      <c r="I459" s="8">
        <v>-4.79E-3</v>
      </c>
      <c r="J459" s="8">
        <v>-6.3099999999999996E-3</v>
      </c>
      <c r="K459" s="8">
        <v>-9.1199999999999996E-3</v>
      </c>
      <c r="L459" s="8">
        <v>-1.2500000000000001E-2</v>
      </c>
      <c r="M459" s="8"/>
      <c r="N459" s="8"/>
      <c r="O459" s="8"/>
      <c r="P459" s="8"/>
      <c r="Q459" s="8"/>
      <c r="R459" s="8">
        <v>-8.2699999999999996E-3</v>
      </c>
      <c r="S459" s="8">
        <v>-5.2500000000000003E-3</v>
      </c>
      <c r="T459" s="8">
        <v>-3.2100000000000002E-3</v>
      </c>
      <c r="U459" s="8">
        <v>-2.4199999999999998E-3</v>
      </c>
      <c r="V459" s="8">
        <v>-1.81E-3</v>
      </c>
      <c r="W459" s="8">
        <v>-2.0999999999999999E-3</v>
      </c>
      <c r="X459" s="8">
        <v>1.6034675078467999E-3</v>
      </c>
      <c r="Y459" s="8">
        <v>-5.7809783695381102E-4</v>
      </c>
      <c r="Z459" s="8">
        <v>6.88026216522671E-4</v>
      </c>
      <c r="AA459" s="8">
        <v>-1.8589309387732999E-3</v>
      </c>
      <c r="AB459" s="8">
        <v>-4.1125180626066004E-3</v>
      </c>
      <c r="AC459" s="8">
        <v>-7.45625474177541E-3</v>
      </c>
    </row>
    <row r="460" spans="1:29" x14ac:dyDescent="0.55000000000000004">
      <c r="A460">
        <v>643</v>
      </c>
      <c r="B460" s="8">
        <v>8.72E-2</v>
      </c>
      <c r="C460" s="8">
        <v>-1.6199999999999999E-3</v>
      </c>
      <c r="D460" s="8">
        <v>-2.32E-3</v>
      </c>
      <c r="E460" s="8">
        <v>-3.16E-3</v>
      </c>
      <c r="F460" s="8">
        <v>-4.4999999999999997E-3</v>
      </c>
      <c r="G460" s="8">
        <v>-5.0400000000000002E-3</v>
      </c>
      <c r="H460" s="8">
        <v>-5.1200000000000004E-3</v>
      </c>
      <c r="I460" s="8">
        <v>-5.3800000000000002E-3</v>
      </c>
      <c r="J460" s="8">
        <v>-7.2899999999999996E-3</v>
      </c>
      <c r="K460" s="8">
        <v>-1.04E-2</v>
      </c>
      <c r="L460" s="8">
        <v>-1.44E-2</v>
      </c>
      <c r="M460" s="8"/>
      <c r="N460" s="8"/>
      <c r="O460" s="8"/>
      <c r="P460" s="8"/>
      <c r="Q460" s="8"/>
      <c r="R460" s="8">
        <v>-9.6699999999999998E-3</v>
      </c>
      <c r="S460" s="8">
        <v>-5.9199999999999999E-3</v>
      </c>
      <c r="T460" s="8">
        <v>-3.5500000000000002E-3</v>
      </c>
      <c r="U460" s="8">
        <v>-2.63E-3</v>
      </c>
      <c r="V460" s="8">
        <v>-1.8699999999999999E-3</v>
      </c>
      <c r="W460" s="8">
        <v>-2.0899999999999998E-3</v>
      </c>
      <c r="X460" s="8">
        <v>1.6210424731884199E-3</v>
      </c>
      <c r="Y460" s="8">
        <v>-5.4793062810205905E-4</v>
      </c>
      <c r="Z460" s="8">
        <v>5.5869435427560201E-4</v>
      </c>
      <c r="AA460" s="8">
        <v>-2.1219027201756701E-3</v>
      </c>
      <c r="AB460" s="8">
        <v>-4.6520303019506803E-3</v>
      </c>
      <c r="AC460" s="8">
        <v>-8.6474723615097802E-3</v>
      </c>
    </row>
    <row r="461" spans="1:29" x14ac:dyDescent="0.55000000000000004">
      <c r="A461">
        <v>644</v>
      </c>
      <c r="B461" s="8">
        <v>8.7400000000000005E-2</v>
      </c>
      <c r="C461" s="8">
        <v>-1.65E-3</v>
      </c>
      <c r="D461" s="8">
        <v>-2.3900000000000002E-3</v>
      </c>
      <c r="E461" s="8">
        <v>-3.31E-3</v>
      </c>
      <c r="F461" s="8">
        <v>-4.79E-3</v>
      </c>
      <c r="G461" s="8">
        <v>-5.45E-3</v>
      </c>
      <c r="H461" s="8">
        <v>-5.6499999999999996E-3</v>
      </c>
      <c r="I461" s="8">
        <v>-5.9800000000000001E-3</v>
      </c>
      <c r="J461" s="8">
        <v>-8.1399999999999997E-3</v>
      </c>
      <c r="K461" s="8">
        <v>-1.1599999999999999E-2</v>
      </c>
      <c r="L461" s="8">
        <v>-1.6299999999999999E-2</v>
      </c>
      <c r="M461" s="8"/>
      <c r="N461" s="8"/>
      <c r="O461" s="8"/>
      <c r="P461" s="8"/>
      <c r="Q461" s="8"/>
      <c r="R461" s="8">
        <v>-1.09E-2</v>
      </c>
      <c r="S461" s="8">
        <v>-6.5100000000000002E-3</v>
      </c>
      <c r="T461" s="8">
        <v>-3.8600000000000001E-3</v>
      </c>
      <c r="U461" s="8">
        <v>-2.7200000000000002E-3</v>
      </c>
      <c r="V461" s="8">
        <v>-1.97E-3</v>
      </c>
      <c r="W461" s="8">
        <v>-2.0699999999999998E-3</v>
      </c>
      <c r="X461" s="8">
        <v>1.62258060723044E-3</v>
      </c>
      <c r="Y461" s="8">
        <v>-5.8445402107379005E-4</v>
      </c>
      <c r="Z461" s="8">
        <v>4.4279903298469902E-4</v>
      </c>
      <c r="AA461" s="8">
        <v>-2.2815472930248501E-3</v>
      </c>
      <c r="AB461" s="8">
        <v>-5.1871496016716702E-3</v>
      </c>
      <c r="AC461" s="8">
        <v>-9.8064370791702393E-3</v>
      </c>
    </row>
    <row r="462" spans="1:29" x14ac:dyDescent="0.55000000000000004">
      <c r="A462">
        <v>645</v>
      </c>
      <c r="B462" s="8">
        <v>8.7499999999999994E-2</v>
      </c>
      <c r="C462" s="8">
        <v>-1.66E-3</v>
      </c>
      <c r="D462" s="8">
        <v>-2.47E-3</v>
      </c>
      <c r="E462" s="8">
        <v>-3.5200000000000001E-3</v>
      </c>
      <c r="F462" s="8">
        <v>-5.0000000000000001E-3</v>
      </c>
      <c r="G462" s="8">
        <v>-5.7999999999999996E-3</v>
      </c>
      <c r="H462" s="8">
        <v>-6.1799999999999997E-3</v>
      </c>
      <c r="I462" s="8">
        <v>-6.4999999999999997E-3</v>
      </c>
      <c r="J462" s="8">
        <v>-8.8500000000000002E-3</v>
      </c>
      <c r="K462" s="8">
        <v>-1.2800000000000001E-2</v>
      </c>
      <c r="L462" s="8">
        <v>-1.8100000000000002E-2</v>
      </c>
      <c r="M462" s="8"/>
      <c r="N462" s="8"/>
      <c r="O462" s="8"/>
      <c r="P462" s="8"/>
      <c r="Q462" s="8"/>
      <c r="R462" s="8">
        <v>-1.2200000000000001E-2</v>
      </c>
      <c r="S462" s="8">
        <v>-7.1599999999999997E-3</v>
      </c>
      <c r="T462" s="8">
        <v>-4.15E-3</v>
      </c>
      <c r="U462" s="8">
        <v>-2.81E-3</v>
      </c>
      <c r="V462" s="8">
        <v>-2.0100000000000001E-3</v>
      </c>
      <c r="W462" s="8">
        <v>-2.0600000000000002E-3</v>
      </c>
      <c r="X462" s="8">
        <v>1.5768894089980201E-3</v>
      </c>
      <c r="Y462" s="8">
        <v>-6.1157180643941404E-4</v>
      </c>
      <c r="Z462" s="8">
        <v>3.6699218740913201E-4</v>
      </c>
      <c r="AA462" s="8">
        <v>-2.5283034641935599E-3</v>
      </c>
      <c r="AB462" s="8">
        <v>-5.7114969843171303E-3</v>
      </c>
      <c r="AC462" s="8">
        <v>-1.09273552636838E-2</v>
      </c>
    </row>
    <row r="463" spans="1:29" x14ac:dyDescent="0.55000000000000004">
      <c r="A463">
        <v>646</v>
      </c>
      <c r="B463" s="8">
        <v>8.77E-2</v>
      </c>
      <c r="C463" s="8">
        <v>-1.66E-3</v>
      </c>
      <c r="D463" s="8">
        <v>-2.5300000000000001E-3</v>
      </c>
      <c r="E463" s="8">
        <v>-3.6600000000000001E-3</v>
      </c>
      <c r="F463" s="8">
        <v>-5.2300000000000003E-3</v>
      </c>
      <c r="G463" s="8">
        <v>-6.1700000000000001E-3</v>
      </c>
      <c r="H463" s="8">
        <v>-6.5900000000000004E-3</v>
      </c>
      <c r="I463" s="8">
        <v>-7.0499999999999998E-3</v>
      </c>
      <c r="J463" s="8">
        <v>-9.58E-3</v>
      </c>
      <c r="K463">
        <v>-1.3825651E-2</v>
      </c>
      <c r="L463" s="8">
        <v>-1.9800000000000002E-2</v>
      </c>
      <c r="M463" s="8"/>
      <c r="N463" s="8"/>
      <c r="O463" s="8"/>
      <c r="P463" s="8"/>
      <c r="Q463" s="8"/>
      <c r="R463" s="8">
        <v>-1.3299999999999999E-2</v>
      </c>
      <c r="S463" s="8">
        <v>-7.7200000000000003E-3</v>
      </c>
      <c r="T463" s="8">
        <v>-4.5199999999999997E-3</v>
      </c>
      <c r="U463" s="8">
        <v>-2.97E-3</v>
      </c>
      <c r="V463" s="8">
        <v>-2.0500000000000002E-3</v>
      </c>
      <c r="W463" s="8">
        <v>-2.0799999999999998E-3</v>
      </c>
      <c r="X463" s="8">
        <v>1.50288774284672E-3</v>
      </c>
      <c r="Y463" s="8">
        <v>-6.32903525722917E-4</v>
      </c>
      <c r="Z463" s="8">
        <v>2.5591841422754002E-4</v>
      </c>
      <c r="AA463" s="8">
        <v>-2.7516794052719101E-3</v>
      </c>
      <c r="AB463" s="8">
        <v>-6.1571577718605502E-3</v>
      </c>
      <c r="AC463" s="8">
        <v>-1.1947398800712499E-2</v>
      </c>
    </row>
    <row r="464" spans="1:29" x14ac:dyDescent="0.55000000000000004">
      <c r="A464">
        <v>647</v>
      </c>
      <c r="B464" s="8">
        <v>8.7900000000000006E-2</v>
      </c>
      <c r="C464" s="8">
        <v>-1.56E-3</v>
      </c>
      <c r="D464" s="8">
        <v>-2.5400000000000002E-3</v>
      </c>
      <c r="E464" s="8">
        <v>-3.8300000000000001E-3</v>
      </c>
      <c r="F464" s="8">
        <v>-5.45E-3</v>
      </c>
      <c r="G464" s="8">
        <v>-6.4900000000000001E-3</v>
      </c>
      <c r="H464" s="8">
        <v>-6.9800000000000001E-3</v>
      </c>
      <c r="I464" s="8">
        <v>-7.5799999999999999E-3</v>
      </c>
      <c r="J464">
        <v>-1.028812E-2</v>
      </c>
      <c r="K464" s="8">
        <v>-1.49E-2</v>
      </c>
      <c r="L464" s="8">
        <v>-2.1399999999999999E-2</v>
      </c>
      <c r="M464" s="8"/>
      <c r="N464" s="8"/>
      <c r="O464" s="8"/>
      <c r="P464" s="8"/>
      <c r="Q464" s="8"/>
      <c r="R464" s="8">
        <v>-1.44E-2</v>
      </c>
      <c r="S464" s="8">
        <v>-8.2500000000000004E-3</v>
      </c>
      <c r="T464" s="8">
        <v>-4.7699999999999999E-3</v>
      </c>
      <c r="U464" s="8">
        <v>-3.0899999999999999E-3</v>
      </c>
      <c r="V464" s="8">
        <v>-2.14E-3</v>
      </c>
      <c r="W464" s="8">
        <v>-2.1700000000000001E-3</v>
      </c>
      <c r="X464" s="8">
        <v>1.4545697770606901E-3</v>
      </c>
      <c r="Y464" s="8">
        <v>-6.83182183816395E-4</v>
      </c>
      <c r="Z464" s="8">
        <v>2.0183010311616999E-4</v>
      </c>
      <c r="AA464" s="8">
        <v>-2.9078202781334102E-3</v>
      </c>
      <c r="AB464" s="8">
        <v>-6.6617050626578602E-3</v>
      </c>
      <c r="AC464" s="8">
        <v>-1.29451381872677E-2</v>
      </c>
    </row>
    <row r="465" spans="1:29" x14ac:dyDescent="0.55000000000000004">
      <c r="A465">
        <v>648</v>
      </c>
      <c r="B465" s="8">
        <v>8.7999999999999995E-2</v>
      </c>
      <c r="C465" s="8">
        <v>-1.6000000000000001E-3</v>
      </c>
      <c r="D465" s="8">
        <v>-2.65E-3</v>
      </c>
      <c r="E465" s="8">
        <v>-4.0000000000000001E-3</v>
      </c>
      <c r="F465" s="8">
        <v>-5.7200000000000003E-3</v>
      </c>
      <c r="G465" s="8">
        <v>-6.8500000000000002E-3</v>
      </c>
      <c r="H465" s="8">
        <v>-7.4400000000000004E-3</v>
      </c>
      <c r="I465" s="8">
        <v>-8.0599999999999995E-3</v>
      </c>
      <c r="J465" s="8">
        <v>-1.0999999999999999E-2</v>
      </c>
      <c r="K465" s="8">
        <v>-1.5900000000000001E-2</v>
      </c>
      <c r="L465" s="8">
        <v>-2.29E-2</v>
      </c>
      <c r="M465" s="8"/>
      <c r="N465" s="8"/>
      <c r="O465" s="8"/>
      <c r="P465" s="8"/>
      <c r="Q465" s="8"/>
      <c r="R465" s="8">
        <v>-1.54E-2</v>
      </c>
      <c r="S465" s="8">
        <v>-8.7899999999999992E-3</v>
      </c>
      <c r="T465" s="8">
        <v>-5.0000000000000001E-3</v>
      </c>
      <c r="U465" s="8">
        <v>-3.1800000000000001E-3</v>
      </c>
      <c r="V465" s="8">
        <v>-2.2300000000000002E-3</v>
      </c>
      <c r="W465" s="8">
        <v>-2.1700000000000001E-3</v>
      </c>
      <c r="X465" s="8">
        <v>1.3628424345545E-3</v>
      </c>
      <c r="Y465" s="8">
        <v>-7.3940499403857805E-4</v>
      </c>
      <c r="Z465" s="8">
        <v>4.8214924904780798E-5</v>
      </c>
      <c r="AA465" s="8">
        <v>-3.1671701483596401E-3</v>
      </c>
      <c r="AB465" s="8">
        <v>-7.1685993729769101E-3</v>
      </c>
      <c r="AC465" s="8">
        <v>-1.39203510916286E-2</v>
      </c>
    </row>
    <row r="466" spans="1:29" x14ac:dyDescent="0.55000000000000004">
      <c r="A466">
        <v>649</v>
      </c>
      <c r="B466" s="8">
        <v>8.8599999999999998E-2</v>
      </c>
      <c r="C466" s="8">
        <v>-1.73E-3</v>
      </c>
      <c r="D466" s="8">
        <v>-2.8800000000000002E-3</v>
      </c>
      <c r="E466" s="8">
        <v>-4.2199999999999998E-3</v>
      </c>
      <c r="F466" s="8">
        <v>-6.0800000000000003E-3</v>
      </c>
      <c r="G466" s="8">
        <v>-7.2500000000000004E-3</v>
      </c>
      <c r="H466" s="8">
        <v>-7.9500000000000005E-3</v>
      </c>
      <c r="I466" s="8">
        <v>-8.6400000000000001E-3</v>
      </c>
      <c r="J466" s="8">
        <v>-1.17E-2</v>
      </c>
      <c r="K466" s="8">
        <v>-1.6799999999999999E-2</v>
      </c>
      <c r="L466" s="8">
        <v>-2.4500000000000001E-2</v>
      </c>
      <c r="M466" s="8"/>
      <c r="N466" s="8"/>
      <c r="O466" s="8"/>
      <c r="P466" s="8"/>
      <c r="Q466" s="8"/>
      <c r="R466">
        <v>-1.6603430999999998E-2</v>
      </c>
      <c r="S466" s="8">
        <v>-9.41E-3</v>
      </c>
      <c r="T466" s="8">
        <v>-5.4099999999999999E-3</v>
      </c>
      <c r="U466" s="8">
        <v>-3.49E-3</v>
      </c>
      <c r="V466" s="8">
        <v>-2.4299999999999999E-3</v>
      </c>
      <c r="W466" s="8">
        <v>-2.3700000000000001E-3</v>
      </c>
      <c r="X466" s="8">
        <v>1.2040072267156701E-3</v>
      </c>
      <c r="Y466" s="8">
        <v>-9.7388318734966696E-4</v>
      </c>
      <c r="Z466" s="8">
        <v>-2.15037842863648E-4</v>
      </c>
      <c r="AA466" s="8">
        <v>-3.5143122944471302E-3</v>
      </c>
      <c r="AB466" s="8">
        <v>-7.72176496170714E-3</v>
      </c>
      <c r="AC466" s="8">
        <v>-1.49412243010457E-2</v>
      </c>
    </row>
    <row r="467" spans="1:29" x14ac:dyDescent="0.55000000000000004">
      <c r="A467">
        <v>650</v>
      </c>
      <c r="B467" s="8">
        <v>8.9499999999999996E-2</v>
      </c>
      <c r="C467" s="8">
        <v>-1.7799999999999999E-3</v>
      </c>
      <c r="D467" s="8">
        <v>-3.0100000000000001E-3</v>
      </c>
      <c r="E467" s="8">
        <v>-4.4200000000000003E-3</v>
      </c>
      <c r="F467" s="8">
        <v>-6.3899999999999998E-3</v>
      </c>
      <c r="G467" s="8">
        <v>-7.5599999999999999E-3</v>
      </c>
      <c r="H467" s="8">
        <v>-8.3800000000000003E-3</v>
      </c>
      <c r="I467" s="8">
        <v>-9.1299999999999992E-3</v>
      </c>
      <c r="J467" s="8">
        <v>-1.24E-2</v>
      </c>
      <c r="K467" s="8">
        <v>-1.77E-2</v>
      </c>
      <c r="L467">
        <v>-2.5887429999999999E-2</v>
      </c>
      <c r="R467" s="8">
        <v>-1.77E-2</v>
      </c>
      <c r="S467" s="8">
        <v>-9.9299999999999996E-3</v>
      </c>
      <c r="T467" s="8">
        <v>-5.79E-3</v>
      </c>
      <c r="U467" s="8">
        <v>-3.6700000000000001E-3</v>
      </c>
      <c r="V467" s="8">
        <v>-2.5600000000000002E-3</v>
      </c>
      <c r="W467" s="8">
        <v>-2.5200000000000001E-3</v>
      </c>
      <c r="X467" s="8">
        <v>1.07948249882093E-3</v>
      </c>
      <c r="Y467" s="8">
        <v>-1.0585587827504201E-3</v>
      </c>
      <c r="Z467" s="8">
        <v>-3.5735082627770401E-4</v>
      </c>
      <c r="AA467" s="8">
        <v>-3.7975891982044399E-3</v>
      </c>
      <c r="AB467" s="8">
        <v>-8.1571130127585205E-3</v>
      </c>
      <c r="AC467" s="8">
        <v>-1.5873970365757901E-2</v>
      </c>
    </row>
    <row r="468" spans="1:29" x14ac:dyDescent="0.55000000000000004">
      <c r="A468">
        <v>651</v>
      </c>
      <c r="B468" s="8">
        <v>9.0300000000000005E-2</v>
      </c>
      <c r="C468" s="8">
        <v>-1.6800000000000001E-3</v>
      </c>
      <c r="D468" s="8">
        <v>-3.0300000000000001E-3</v>
      </c>
      <c r="E468" s="8">
        <v>-4.4400000000000004E-3</v>
      </c>
      <c r="F468" s="8">
        <v>-6.4900000000000001E-3</v>
      </c>
      <c r="G468" s="8">
        <v>-7.7299999999999999E-3</v>
      </c>
      <c r="H468" s="8">
        <v>-8.5800000000000008E-3</v>
      </c>
      <c r="I468" s="8">
        <v>-9.4999999999999998E-3</v>
      </c>
      <c r="J468" s="8">
        <v>-1.29E-2</v>
      </c>
      <c r="K468" s="8">
        <v>-1.8499999999999999E-2</v>
      </c>
      <c r="L468" s="8">
        <v>-2.7099999999999999E-2</v>
      </c>
      <c r="M468" s="8"/>
      <c r="N468" s="8"/>
      <c r="O468" s="8"/>
      <c r="P468" s="8"/>
      <c r="Q468" s="8"/>
      <c r="R468" s="8">
        <v>-1.8499999999999999E-2</v>
      </c>
      <c r="S468" s="8">
        <v>-1.03E-2</v>
      </c>
      <c r="T468" s="8">
        <v>-5.8999999999999999E-3</v>
      </c>
      <c r="U468" s="8">
        <v>-3.7200000000000002E-3</v>
      </c>
      <c r="V468" s="8">
        <v>-2.49E-3</v>
      </c>
      <c r="W468" s="8">
        <v>-2.48E-3</v>
      </c>
      <c r="X468" s="8">
        <v>1.1345082404334099E-3</v>
      </c>
      <c r="Y468" s="8">
        <v>-9.4264844049401499E-4</v>
      </c>
      <c r="Z468" s="8">
        <v>-4.0843347043412198E-4</v>
      </c>
      <c r="AA468" s="8">
        <v>-3.8279486176120798E-3</v>
      </c>
      <c r="AB468" s="8">
        <v>-8.3934287221125708E-3</v>
      </c>
      <c r="AC468" s="8">
        <v>-1.66002497721136E-2</v>
      </c>
    </row>
    <row r="469" spans="1:29" x14ac:dyDescent="0.55000000000000004">
      <c r="A469">
        <v>652</v>
      </c>
      <c r="B469" s="8">
        <v>9.11E-2</v>
      </c>
      <c r="C469" s="8">
        <v>-1.75E-3</v>
      </c>
      <c r="D469" s="8">
        <v>-3.0699999999999998E-3</v>
      </c>
      <c r="E469" s="8">
        <v>-4.5199999999999997E-3</v>
      </c>
      <c r="F469" s="8">
        <v>-6.5799999999999999E-3</v>
      </c>
      <c r="G469" s="8">
        <v>-8.0199999999999994E-3</v>
      </c>
      <c r="H469" s="8">
        <v>-8.8999999999999999E-3</v>
      </c>
      <c r="I469" s="8">
        <v>-9.8899999999999995E-3</v>
      </c>
      <c r="J469">
        <v>-1.3314941E-2</v>
      </c>
      <c r="K469" s="8">
        <v>-1.9099999999999999E-2</v>
      </c>
      <c r="L469" s="8">
        <v>-2.8199999999999999E-2</v>
      </c>
      <c r="M469" s="8"/>
      <c r="N469" s="8"/>
      <c r="O469" s="8"/>
      <c r="P469" s="8"/>
      <c r="Q469" s="8"/>
      <c r="R469" s="8">
        <v>-1.9300000000000001E-2</v>
      </c>
      <c r="S469">
        <v>-1.0678829000000001E-2</v>
      </c>
      <c r="T469" s="8">
        <v>-6.1000000000000004E-3</v>
      </c>
      <c r="U469" s="8">
        <v>-3.79E-3</v>
      </c>
      <c r="V469" s="8">
        <v>-2.5899999999999999E-3</v>
      </c>
      <c r="W469" s="8">
        <v>-2.48E-3</v>
      </c>
      <c r="X469">
        <v>1.061641661862E-3</v>
      </c>
      <c r="Y469" s="8">
        <v>-9.6986566143423799E-4</v>
      </c>
      <c r="Z469" s="8">
        <v>-4.7716575644233199E-4</v>
      </c>
      <c r="AA469" s="8">
        <v>-3.91943324724724E-3</v>
      </c>
      <c r="AB469" s="8">
        <v>-8.7066660851573292E-3</v>
      </c>
      <c r="AC469" s="8">
        <v>-1.7285091060643399E-2</v>
      </c>
    </row>
    <row r="470" spans="1:29" x14ac:dyDescent="0.55000000000000004">
      <c r="A470">
        <v>653</v>
      </c>
      <c r="B470" s="8">
        <v>9.1800000000000007E-2</v>
      </c>
      <c r="C470" s="8">
        <v>-1.7099999999999999E-3</v>
      </c>
      <c r="D470" s="8">
        <v>-3.0100000000000001E-3</v>
      </c>
      <c r="E470" s="8">
        <v>-4.5199999999999997E-3</v>
      </c>
      <c r="F470" s="8">
        <v>-6.7000000000000002E-3</v>
      </c>
      <c r="G470" s="8">
        <v>-8.1700000000000002E-3</v>
      </c>
      <c r="H470" s="8">
        <v>-9.1699999999999993E-3</v>
      </c>
      <c r="I470" s="8">
        <v>-1.0200000000000001E-2</v>
      </c>
      <c r="J470" s="8">
        <v>-1.3599999999999999E-2</v>
      </c>
      <c r="K470" s="8">
        <v>-1.9699999999999999E-2</v>
      </c>
      <c r="L470" s="8">
        <v>-2.9100000000000001E-2</v>
      </c>
      <c r="M470" s="8"/>
      <c r="N470" s="8"/>
      <c r="O470" s="8"/>
      <c r="P470" s="8"/>
      <c r="Q470" s="8"/>
      <c r="R470" s="8">
        <v>-0.02</v>
      </c>
      <c r="S470" s="8">
        <v>-1.09E-2</v>
      </c>
      <c r="T470" s="8">
        <v>-6.2399999999999999E-3</v>
      </c>
      <c r="U470" s="8">
        <v>-3.81E-3</v>
      </c>
      <c r="V470" s="8">
        <v>-2.5000000000000001E-3</v>
      </c>
      <c r="W470" s="8">
        <v>-2.3600000000000001E-3</v>
      </c>
      <c r="X470" s="8">
        <v>1.1018823862396999E-3</v>
      </c>
      <c r="Y470" s="8">
        <v>-9.0754216886699602E-4</v>
      </c>
      <c r="Z470" s="8">
        <v>-4.2897595587865699E-4</v>
      </c>
      <c r="AA470" s="8">
        <v>-4.0702270353923696E-3</v>
      </c>
      <c r="AB470" s="8">
        <v>-8.9779934787873501E-3</v>
      </c>
      <c r="AC470" s="8">
        <v>-1.7829313371595702E-2</v>
      </c>
    </row>
    <row r="471" spans="1:29" x14ac:dyDescent="0.55000000000000004">
      <c r="A471">
        <v>654</v>
      </c>
      <c r="B471" s="8">
        <v>9.2499999999999999E-2</v>
      </c>
      <c r="C471" s="8">
        <v>-1.58E-3</v>
      </c>
      <c r="D471" s="8">
        <v>-3.0200000000000001E-3</v>
      </c>
      <c r="E471" s="8">
        <v>-4.5500000000000002E-3</v>
      </c>
      <c r="F471">
        <v>-6.7823889999999998E-3</v>
      </c>
      <c r="G471" s="8">
        <v>-8.26E-3</v>
      </c>
      <c r="H471" s="8">
        <v>-9.3600000000000003E-3</v>
      </c>
      <c r="I471" s="8">
        <v>-1.04E-2</v>
      </c>
      <c r="J471" s="8">
        <v>-1.4E-2</v>
      </c>
      <c r="K471" s="8">
        <v>-2.0299999999999999E-2</v>
      </c>
      <c r="L471" s="8">
        <v>-3.0099999999999998E-2</v>
      </c>
      <c r="M471" s="8"/>
      <c r="N471" s="8"/>
      <c r="O471" s="8"/>
      <c r="P471" s="8"/>
      <c r="Q471" s="8"/>
      <c r="R471" s="8">
        <v>-2.07E-2</v>
      </c>
      <c r="S471">
        <v>-1.1190858E-2</v>
      </c>
      <c r="T471" s="8">
        <v>-6.4099999999999999E-3</v>
      </c>
      <c r="U471" s="8">
        <v>-3.8300000000000001E-3</v>
      </c>
      <c r="V471" s="8">
        <v>-2.4599999999999999E-3</v>
      </c>
      <c r="W471" s="8">
        <v>-2.2699999999999999E-3</v>
      </c>
      <c r="X471" s="8">
        <v>1.09400897228294E-3</v>
      </c>
      <c r="Y471" s="8">
        <v>-8.7281149304586697E-4</v>
      </c>
      <c r="Z471" s="8">
        <v>-5.0789608655674005E-4</v>
      </c>
      <c r="AA471" s="8">
        <v>-4.11801480265255E-3</v>
      </c>
      <c r="AB471" s="8">
        <v>-9.2401307246963698E-3</v>
      </c>
      <c r="AC471" s="8">
        <v>-1.8430133427721599E-2</v>
      </c>
    </row>
    <row r="472" spans="1:29" x14ac:dyDescent="0.55000000000000004">
      <c r="A472">
        <v>655</v>
      </c>
      <c r="B472" s="8">
        <v>9.3200000000000005E-2</v>
      </c>
      <c r="C472" s="8">
        <v>-1.5499999999999999E-3</v>
      </c>
      <c r="D472" s="8">
        <v>-2.99E-3</v>
      </c>
      <c r="E472" s="8">
        <v>-4.6699999999999997E-3</v>
      </c>
      <c r="F472" s="8">
        <v>-6.79E-3</v>
      </c>
      <c r="G472" s="8">
        <v>-8.3400000000000002E-3</v>
      </c>
      <c r="H472" s="8">
        <v>-9.5200000000000007E-3</v>
      </c>
      <c r="I472" s="8">
        <v>-1.0699999999999999E-2</v>
      </c>
      <c r="J472" s="8">
        <v>-1.43E-2</v>
      </c>
      <c r="K472" s="8">
        <v>-2.0799999999999999E-2</v>
      </c>
      <c r="L472" s="8">
        <v>-3.09E-2</v>
      </c>
      <c r="M472" s="8"/>
      <c r="N472" s="8"/>
      <c r="O472" s="8"/>
      <c r="P472" s="8"/>
      <c r="Q472" s="8"/>
      <c r="R472" s="8">
        <v>-2.1299999999999999E-2</v>
      </c>
      <c r="S472" s="8">
        <v>-1.14E-2</v>
      </c>
      <c r="T472" s="8">
        <v>-6.5399999999999998E-3</v>
      </c>
      <c r="U472" s="8">
        <v>-3.8700000000000002E-3</v>
      </c>
      <c r="V472" s="8">
        <v>-2.4299999999999999E-3</v>
      </c>
      <c r="W472" s="8">
        <v>-2.2100000000000002E-3</v>
      </c>
      <c r="X472" s="8">
        <v>1.0767354884703899E-3</v>
      </c>
      <c r="Y472" s="8">
        <v>-8.3148051426494703E-4</v>
      </c>
      <c r="Z472" s="8">
        <v>-4.8323326796587699E-4</v>
      </c>
      <c r="AA472" s="8">
        <v>-4.1786605285801101E-3</v>
      </c>
      <c r="AB472" s="8">
        <v>-9.4115497276322704E-3</v>
      </c>
      <c r="AC472" s="8">
        <v>-1.8976403807194599E-2</v>
      </c>
    </row>
    <row r="473" spans="1:29" x14ac:dyDescent="0.55000000000000004">
      <c r="A473">
        <v>656</v>
      </c>
      <c r="B473" s="8">
        <v>9.3899999999999997E-2</v>
      </c>
      <c r="C473" s="8">
        <v>-1.4400000000000001E-3</v>
      </c>
      <c r="D473" s="8">
        <v>-2.99E-3</v>
      </c>
      <c r="E473" s="8">
        <v>-4.5700000000000003E-3</v>
      </c>
      <c r="F473" s="8">
        <v>-6.7600000000000004E-3</v>
      </c>
      <c r="G473" s="8">
        <v>-8.4899999999999993E-3</v>
      </c>
      <c r="H473" s="8">
        <v>-9.6600000000000002E-3</v>
      </c>
      <c r="I473" s="8">
        <v>-1.0800000000000001E-2</v>
      </c>
      <c r="J473" s="8">
        <v>-1.4500000000000001E-2</v>
      </c>
      <c r="K473" s="8">
        <v>-2.1100000000000001E-2</v>
      </c>
      <c r="L473" s="8">
        <v>-3.1600000000000003E-2</v>
      </c>
      <c r="M473" s="8"/>
      <c r="N473" s="8"/>
      <c r="O473" s="8"/>
      <c r="P473" s="8"/>
      <c r="Q473" s="8"/>
      <c r="R473" s="8">
        <v>-2.1700000000000001E-2</v>
      </c>
      <c r="S473" s="8">
        <v>-1.17E-2</v>
      </c>
      <c r="T473" s="8">
        <v>-6.5500000000000003E-3</v>
      </c>
      <c r="U473" s="8">
        <v>-3.8600000000000001E-3</v>
      </c>
      <c r="V473" s="8">
        <v>-2.3900000000000002E-3</v>
      </c>
      <c r="W473" s="8">
        <v>-2.2100000000000002E-3</v>
      </c>
      <c r="X473" s="8">
        <v>1.1088807470618499E-3</v>
      </c>
      <c r="Y473" s="8">
        <v>-7.5394615150407396E-4</v>
      </c>
      <c r="Z473" s="8">
        <v>-4.4565459272532398E-4</v>
      </c>
      <c r="AA473" s="8">
        <v>-4.1717366878164901E-3</v>
      </c>
      <c r="AB473" s="8">
        <v>-9.5589513156855797E-3</v>
      </c>
      <c r="AC473" s="8">
        <v>-1.9333611299170099E-2</v>
      </c>
    </row>
    <row r="474" spans="1:29" x14ac:dyDescent="0.55000000000000004">
      <c r="A474">
        <v>657</v>
      </c>
      <c r="B474" s="8">
        <v>9.4299999999999995E-2</v>
      </c>
      <c r="C474" s="8">
        <v>-1.2800000000000001E-3</v>
      </c>
      <c r="D474" s="8">
        <v>-2.7899999999999999E-3</v>
      </c>
      <c r="E474" s="8">
        <v>-4.4999999999999997E-3</v>
      </c>
      <c r="F474" s="8">
        <v>-6.7400000000000003E-3</v>
      </c>
      <c r="G474" s="8">
        <v>-8.5199999999999998E-3</v>
      </c>
      <c r="H474" s="8">
        <v>-9.6500000000000006E-3</v>
      </c>
      <c r="I474" s="8">
        <v>-1.09E-2</v>
      </c>
      <c r="J474" s="8">
        <v>-1.47E-2</v>
      </c>
      <c r="K474" s="8">
        <v>-2.1499999999999998E-2</v>
      </c>
      <c r="L474" s="8">
        <v>-3.2099999999999997E-2</v>
      </c>
      <c r="M474" s="8"/>
      <c r="N474" s="8"/>
      <c r="O474" s="8"/>
      <c r="P474" s="8"/>
      <c r="Q474" s="8"/>
      <c r="R474" s="8">
        <v>-2.2200000000000001E-2</v>
      </c>
      <c r="S474" s="8">
        <v>-1.18E-2</v>
      </c>
      <c r="T474" s="8">
        <v>-6.5799999999999999E-3</v>
      </c>
      <c r="U474" s="8">
        <v>-3.7399999999999998E-3</v>
      </c>
      <c r="V474" s="8">
        <v>-2.2300000000000002E-3</v>
      </c>
      <c r="W474" s="8">
        <v>-1.97E-3</v>
      </c>
      <c r="X474" s="8">
        <v>1.2671653210063101E-3</v>
      </c>
      <c r="Y474" s="8">
        <v>-5.7441242869355597E-4</v>
      </c>
      <c r="Z474" s="8">
        <v>-4.0187333942691601E-4</v>
      </c>
      <c r="AA474" s="8">
        <v>-4.1784330545917604E-3</v>
      </c>
      <c r="AB474" s="8">
        <v>-9.6429652427772392E-3</v>
      </c>
      <c r="AC474" s="8">
        <v>-1.96203503469525E-2</v>
      </c>
    </row>
    <row r="475" spans="1:29" x14ac:dyDescent="0.55000000000000004">
      <c r="A475">
        <v>658</v>
      </c>
      <c r="B475">
        <v>9.4793643999999996E-2</v>
      </c>
      <c r="C475" s="8">
        <v>-1.1900000000000001E-3</v>
      </c>
      <c r="D475" s="8">
        <v>-2.7200000000000002E-3</v>
      </c>
      <c r="E475" s="8">
        <v>-4.3400000000000001E-3</v>
      </c>
      <c r="F475" s="8">
        <v>-6.7499999999999999E-3</v>
      </c>
      <c r="G475" s="8">
        <v>-8.4700000000000001E-3</v>
      </c>
      <c r="H475" s="8">
        <v>-9.7199999999999995E-3</v>
      </c>
      <c r="I475" s="8">
        <v>-1.0999999999999999E-2</v>
      </c>
      <c r="J475" s="8">
        <v>-1.4800000000000001E-2</v>
      </c>
      <c r="K475" s="8">
        <v>-2.1899999999999999E-2</v>
      </c>
      <c r="L475" s="8">
        <v>-3.2800000000000003E-2</v>
      </c>
      <c r="M475" s="8"/>
      <c r="N475" s="8"/>
      <c r="O475" s="8"/>
      <c r="P475" s="8"/>
      <c r="Q475" s="8"/>
      <c r="R475" s="8">
        <v>-2.2499999999999999E-2</v>
      </c>
      <c r="S475" s="8">
        <v>-1.18E-2</v>
      </c>
      <c r="T475" s="8">
        <v>-6.5300000000000002E-3</v>
      </c>
      <c r="U475" s="8">
        <v>-3.65E-3</v>
      </c>
      <c r="V475" s="8">
        <v>-2.15E-3</v>
      </c>
      <c r="W475" s="8">
        <v>-1.89E-3</v>
      </c>
      <c r="X475" s="8">
        <v>1.3900114777477099E-3</v>
      </c>
      <c r="Y475" s="8">
        <v>-4.6863232309182101E-4</v>
      </c>
      <c r="Z475" s="8">
        <v>-3.5958393361965702E-4</v>
      </c>
      <c r="AA475" s="8">
        <v>-4.1303325369926296E-3</v>
      </c>
      <c r="AB475" s="8">
        <v>-9.7014474268655899E-3</v>
      </c>
      <c r="AC475" s="8">
        <v>-1.9941986509125102E-2</v>
      </c>
    </row>
    <row r="476" spans="1:29" x14ac:dyDescent="0.55000000000000004">
      <c r="A476">
        <v>659</v>
      </c>
      <c r="B476" s="8">
        <v>9.5100000000000004E-2</v>
      </c>
      <c r="C476" s="8">
        <v>-1.06E-3</v>
      </c>
      <c r="D476" s="8">
        <v>-2.5999999999999999E-3</v>
      </c>
      <c r="E476" s="8">
        <v>-4.2700000000000004E-3</v>
      </c>
      <c r="F476" s="8">
        <v>-6.6800000000000002E-3</v>
      </c>
      <c r="G476" s="8">
        <v>-8.4399999999999996E-3</v>
      </c>
      <c r="H476" s="8">
        <v>-9.75E-3</v>
      </c>
      <c r="I476" s="8">
        <v>-1.11E-2</v>
      </c>
      <c r="J476" s="8">
        <v>-1.49E-2</v>
      </c>
      <c r="K476" s="8">
        <v>-2.2200000000000001E-2</v>
      </c>
      <c r="L476" s="8">
        <v>-3.32E-2</v>
      </c>
      <c r="M476" s="8"/>
      <c r="N476" s="8"/>
      <c r="O476" s="8"/>
      <c r="P476" s="8"/>
      <c r="Q476" s="8"/>
      <c r="R476" s="8">
        <v>-2.29E-2</v>
      </c>
      <c r="S476" s="8">
        <v>-1.18E-2</v>
      </c>
      <c r="T476" s="8">
        <v>-6.5300000000000002E-3</v>
      </c>
      <c r="U476" s="8">
        <v>-3.5999999999999999E-3</v>
      </c>
      <c r="V476" s="8">
        <v>-2.0400000000000001E-3</v>
      </c>
      <c r="W476" s="8">
        <v>-1.7600000000000001E-3</v>
      </c>
      <c r="X476" s="8">
        <v>1.3860702358188101E-3</v>
      </c>
      <c r="Y476" s="8">
        <v>-3.4515914015389602E-4</v>
      </c>
      <c r="Z476" s="8">
        <v>-2.9396085667453303E-4</v>
      </c>
      <c r="AA476" s="8">
        <v>-4.1115186488974598E-3</v>
      </c>
      <c r="AB476" s="8">
        <v>-9.7860541811704994E-3</v>
      </c>
      <c r="AC476" s="8">
        <v>-2.02190558342955E-2</v>
      </c>
    </row>
    <row r="477" spans="1:29" x14ac:dyDescent="0.55000000000000004">
      <c r="A477">
        <v>660</v>
      </c>
      <c r="B477" s="8">
        <v>9.5299999999999996E-2</v>
      </c>
      <c r="C477" s="8">
        <v>-8.7500000000000002E-4</v>
      </c>
      <c r="D477" s="8">
        <v>-2.5200000000000001E-3</v>
      </c>
      <c r="E477" s="8">
        <v>-4.1099999999999999E-3</v>
      </c>
      <c r="F477" s="8">
        <v>-6.4900000000000001E-3</v>
      </c>
      <c r="G477" s="8">
        <v>-8.3199999999999993E-3</v>
      </c>
      <c r="H477">
        <v>-9.6623509999999996E-3</v>
      </c>
      <c r="I477">
        <v>-1.1031862E-2</v>
      </c>
      <c r="J477" s="8">
        <v>-1.49E-2</v>
      </c>
      <c r="K477" s="8">
        <v>-2.2200000000000001E-2</v>
      </c>
      <c r="L477" s="8">
        <v>-3.3500000000000002E-2</v>
      </c>
      <c r="M477" s="8"/>
      <c r="N477" s="8"/>
      <c r="O477" s="8"/>
      <c r="P477" s="8"/>
      <c r="Q477" s="8"/>
      <c r="R477" s="8">
        <v>-2.3E-2</v>
      </c>
      <c r="S477" s="8">
        <v>-1.17E-2</v>
      </c>
      <c r="T477" s="8">
        <v>-6.4099999999999999E-3</v>
      </c>
      <c r="U477" s="8">
        <v>-3.4299999999999999E-3</v>
      </c>
      <c r="V477" s="8">
        <v>-1.82E-3</v>
      </c>
      <c r="W477" s="8">
        <v>-1.5100000000000001E-3</v>
      </c>
      <c r="X477" s="8">
        <v>1.61438483691465E-3</v>
      </c>
      <c r="Y477" s="8">
        <v>-1.4867373658098099E-4</v>
      </c>
      <c r="Z477" s="8">
        <v>-1.09171899355182E-4</v>
      </c>
      <c r="AA477" s="8">
        <v>-3.9248111954352698E-3</v>
      </c>
      <c r="AB477" s="8">
        <v>-9.7002460837514303E-3</v>
      </c>
      <c r="AC477" s="8">
        <v>-2.0350995530786401E-2</v>
      </c>
    </row>
    <row r="478" spans="1:29" x14ac:dyDescent="0.55000000000000004">
      <c r="A478">
        <v>661</v>
      </c>
      <c r="B478" s="8">
        <v>9.5399999999999999E-2</v>
      </c>
      <c r="C478" s="8">
        <v>-7.5000000000000002E-4</v>
      </c>
      <c r="D478" s="8">
        <v>-2.3999999999999998E-3</v>
      </c>
      <c r="E478" s="8">
        <v>-4.0600000000000002E-3</v>
      </c>
      <c r="F478" s="8">
        <v>-6.45E-3</v>
      </c>
      <c r="G478" s="8">
        <v>-8.3599999999999994E-3</v>
      </c>
      <c r="H478" s="8">
        <v>-9.7699999999999992E-3</v>
      </c>
      <c r="I478" s="8">
        <v>-1.11E-2</v>
      </c>
      <c r="J478" s="8">
        <v>-1.5100000000000001E-2</v>
      </c>
      <c r="K478" s="8">
        <v>-2.2499999999999999E-2</v>
      </c>
      <c r="L478" s="8">
        <v>-3.39E-2</v>
      </c>
      <c r="M478" s="8"/>
      <c r="N478" s="8"/>
      <c r="O478" s="8"/>
      <c r="P478" s="8"/>
      <c r="Q478" s="8"/>
      <c r="R478" s="8">
        <v>-2.3300000000000001E-2</v>
      </c>
      <c r="S478" s="8">
        <v>-1.18E-2</v>
      </c>
      <c r="T478" s="8">
        <v>-6.4000000000000003E-3</v>
      </c>
      <c r="U478" s="8">
        <v>-3.4399999999999999E-3</v>
      </c>
      <c r="V478" s="8">
        <v>-1.73E-3</v>
      </c>
      <c r="W478" s="8">
        <v>-1.48E-3</v>
      </c>
      <c r="X478" s="8">
        <v>1.58981514157458E-3</v>
      </c>
      <c r="Y478" s="8">
        <v>-1.1663405811503401E-4</v>
      </c>
      <c r="Z478" s="8">
        <v>-7.6647854880790303E-5</v>
      </c>
      <c r="AA478" s="8">
        <v>-3.9061809261643002E-3</v>
      </c>
      <c r="AB478" s="8">
        <v>-9.7788442059725707E-3</v>
      </c>
      <c r="AC478" s="8">
        <v>-2.0590353245504098E-2</v>
      </c>
    </row>
    <row r="479" spans="1:29" x14ac:dyDescent="0.55000000000000004">
      <c r="A479">
        <v>662</v>
      </c>
      <c r="B479" s="8">
        <v>9.5399999999999999E-2</v>
      </c>
      <c r="C479" s="8">
        <v>-5.9400000000000002E-4</v>
      </c>
      <c r="D479" s="8">
        <v>-2.2599999999999999E-3</v>
      </c>
      <c r="E479" s="8">
        <v>-3.9300000000000003E-3</v>
      </c>
      <c r="F479" s="8">
        <v>-6.3099999999999996E-3</v>
      </c>
      <c r="G479" s="8">
        <v>-8.2000000000000007E-3</v>
      </c>
      <c r="H479" s="8">
        <v>-9.6299999999999997E-3</v>
      </c>
      <c r="I479" s="8">
        <v>-1.11E-2</v>
      </c>
      <c r="J479" s="8">
        <v>-1.5100000000000001E-2</v>
      </c>
      <c r="K479" s="8">
        <v>-2.2599999999999999E-2</v>
      </c>
      <c r="L479" s="8">
        <v>-3.4099999999999998E-2</v>
      </c>
      <c r="M479" s="8"/>
      <c r="N479" s="8"/>
      <c r="O479" s="8"/>
      <c r="P479" s="8"/>
      <c r="Q479" s="8"/>
      <c r="R479" s="8">
        <v>-2.3300000000000001E-2</v>
      </c>
      <c r="S479" s="8">
        <v>-1.17E-2</v>
      </c>
      <c r="T479" s="8">
        <v>-6.3E-3</v>
      </c>
      <c r="U479" s="8">
        <v>-3.2399999999999998E-3</v>
      </c>
      <c r="V479" s="8">
        <v>-1.65E-3</v>
      </c>
      <c r="W479" s="8">
        <v>-1.2600000000000001E-3</v>
      </c>
      <c r="X479" s="8">
        <v>1.66991125652847E-3</v>
      </c>
      <c r="Y479" s="8">
        <v>8.0540515983519405E-5</v>
      </c>
      <c r="Z479" s="8">
        <v>-4.8175191184282902E-5</v>
      </c>
      <c r="AA479" s="8">
        <v>-3.8576448648131199E-3</v>
      </c>
      <c r="AB479" s="8">
        <v>-9.6841179587767497E-3</v>
      </c>
      <c r="AC479" s="8">
        <v>-2.0682370793981299E-2</v>
      </c>
    </row>
    <row r="480" spans="1:29" x14ac:dyDescent="0.55000000000000004">
      <c r="A480">
        <v>663</v>
      </c>
      <c r="B480" s="8">
        <v>9.5500000000000002E-2</v>
      </c>
      <c r="C480" s="8">
        <v>-5.9500000000000004E-4</v>
      </c>
      <c r="D480" s="8">
        <v>-2.2699999999999999E-3</v>
      </c>
      <c r="E480" s="8">
        <v>-3.9399999999999999E-3</v>
      </c>
      <c r="F480" s="8">
        <v>-6.3400000000000001E-3</v>
      </c>
      <c r="G480" s="8">
        <v>-8.2400000000000008E-3</v>
      </c>
      <c r="H480" s="8">
        <v>-9.7400000000000004E-3</v>
      </c>
      <c r="I480" s="8">
        <v>-1.12E-2</v>
      </c>
      <c r="J480">
        <v>-1.5164868E-2</v>
      </c>
      <c r="K480" s="8">
        <v>-2.2800000000000001E-2</v>
      </c>
      <c r="L480" s="8">
        <v>-3.44E-2</v>
      </c>
      <c r="M480" s="8"/>
      <c r="N480" s="8"/>
      <c r="O480" s="8"/>
      <c r="P480" s="8"/>
      <c r="Q480" s="8"/>
      <c r="R480" s="8">
        <v>-2.3599999999999999E-2</v>
      </c>
      <c r="S480" s="8">
        <v>-1.1900000000000001E-2</v>
      </c>
      <c r="T480" s="8">
        <v>-6.3400000000000001E-3</v>
      </c>
      <c r="U480" s="8">
        <v>-3.2299999999999998E-3</v>
      </c>
      <c r="V480" s="8">
        <v>-1.65E-3</v>
      </c>
      <c r="W480" s="8">
        <v>-1.25E-3</v>
      </c>
      <c r="X480" s="8">
        <v>1.6609341159532099E-3</v>
      </c>
      <c r="Y480" s="8">
        <v>7.2291107320285E-5</v>
      </c>
      <c r="Z480" s="8">
        <v>-1.03693194613202E-4</v>
      </c>
      <c r="AA480" s="8">
        <v>-3.9637757191462904E-3</v>
      </c>
      <c r="AB480" s="8">
        <v>-9.8246922279614807E-3</v>
      </c>
      <c r="AC480" s="8">
        <v>-2.08753226579446E-2</v>
      </c>
    </row>
    <row r="481" spans="1:29" x14ac:dyDescent="0.55000000000000004">
      <c r="A481">
        <v>664</v>
      </c>
      <c r="B481" s="8">
        <v>9.5500000000000002E-2</v>
      </c>
      <c r="C481" s="8">
        <v>-5.2899999999999996E-4</v>
      </c>
      <c r="D481" s="8">
        <v>-2.1700000000000001E-3</v>
      </c>
      <c r="E481" s="8">
        <v>-3.8899999999999998E-3</v>
      </c>
      <c r="F481" s="8">
        <v>-6.28E-3</v>
      </c>
      <c r="G481" s="8">
        <v>-8.2199999999999999E-3</v>
      </c>
      <c r="H481" s="8">
        <v>-9.6799999999999994E-3</v>
      </c>
      <c r="I481" s="8">
        <v>-1.12E-2</v>
      </c>
      <c r="J481" s="8">
        <v>-1.52E-2</v>
      </c>
      <c r="K481" s="8">
        <v>-2.3E-2</v>
      </c>
      <c r="L481" s="8">
        <v>-3.4599999999999999E-2</v>
      </c>
      <c r="M481" s="8"/>
      <c r="N481" s="8"/>
      <c r="O481" s="8"/>
      <c r="P481" s="8"/>
      <c r="Q481" s="8"/>
      <c r="R481" s="8">
        <v>-2.3599999999999999E-2</v>
      </c>
      <c r="S481">
        <v>-1.1858152E-2</v>
      </c>
      <c r="T481" s="8">
        <v>-6.2700000000000004E-3</v>
      </c>
      <c r="U481" s="8">
        <v>-3.1800000000000001E-3</v>
      </c>
      <c r="V481" s="8">
        <v>-1.5200000000000001E-3</v>
      </c>
      <c r="W481" s="8">
        <v>-1.15E-3</v>
      </c>
      <c r="X481" s="8">
        <v>1.6979745912423601E-3</v>
      </c>
      <c r="Y481" s="8">
        <v>1.0519450361142501E-4</v>
      </c>
      <c r="Z481" s="8">
        <v>3.3443434344949999E-7</v>
      </c>
      <c r="AA481" s="8">
        <v>-3.9086512666558397E-3</v>
      </c>
      <c r="AB481" s="8">
        <v>-9.7918437911194908E-3</v>
      </c>
      <c r="AC481" s="8">
        <v>-2.09306701629852E-2</v>
      </c>
    </row>
    <row r="482" spans="1:29" x14ac:dyDescent="0.55000000000000004">
      <c r="A482">
        <v>665</v>
      </c>
      <c r="B482">
        <v>9.5346629000000002E-2</v>
      </c>
      <c r="C482" s="8">
        <v>-4.0400000000000001E-4</v>
      </c>
      <c r="D482" s="8">
        <v>-2.0799999999999998E-3</v>
      </c>
      <c r="E482" s="8">
        <v>-3.8E-3</v>
      </c>
      <c r="F482" s="8">
        <v>-6.1700000000000001E-3</v>
      </c>
      <c r="G482" s="8">
        <v>-8.1700000000000002E-3</v>
      </c>
      <c r="H482" s="8">
        <v>-9.5899999999999996E-3</v>
      </c>
      <c r="I482" s="8">
        <v>-1.11E-2</v>
      </c>
      <c r="J482" s="8">
        <v>-1.5100000000000001E-2</v>
      </c>
      <c r="K482" s="8">
        <v>-2.3E-2</v>
      </c>
      <c r="L482" s="8">
        <v>-3.4599999999999999E-2</v>
      </c>
      <c r="M482" s="8"/>
      <c r="N482" s="8"/>
      <c r="O482" s="8"/>
      <c r="P482" s="8"/>
      <c r="Q482" s="8"/>
      <c r="R482" s="8">
        <v>-2.3599999999999999E-2</v>
      </c>
      <c r="S482" s="8">
        <v>-1.18E-2</v>
      </c>
      <c r="T482" s="8">
        <v>-6.1700000000000001E-3</v>
      </c>
      <c r="U482" s="8">
        <v>-3.0999999999999999E-3</v>
      </c>
      <c r="V482" s="8">
        <v>-1.39E-3</v>
      </c>
      <c r="W482" s="8">
        <v>-1.06E-3</v>
      </c>
      <c r="X482" s="8">
        <v>1.87052245096963E-3</v>
      </c>
      <c r="Y482" s="8">
        <v>2.38350775352858E-4</v>
      </c>
      <c r="Z482" s="8">
        <v>3.6394894549233703E-5</v>
      </c>
      <c r="AA482" s="8">
        <v>-3.84535588987723E-3</v>
      </c>
      <c r="AB482" s="8">
        <v>-9.7980927802737792E-3</v>
      </c>
      <c r="AC482" s="8">
        <v>-2.1000659632160201E-2</v>
      </c>
    </row>
    <row r="483" spans="1:29" x14ac:dyDescent="0.55000000000000004">
      <c r="A483">
        <v>666</v>
      </c>
      <c r="B483" s="8">
        <v>9.5299999999999996E-2</v>
      </c>
      <c r="C483" s="8">
        <v>-4.1199999999999999E-4</v>
      </c>
      <c r="D483" s="8">
        <v>-2.0799999999999998E-3</v>
      </c>
      <c r="E483" s="8">
        <v>-3.81E-3</v>
      </c>
      <c r="F483" s="8">
        <v>-6.13E-3</v>
      </c>
      <c r="G483" s="8">
        <v>-8.1799999999999998E-3</v>
      </c>
      <c r="H483" s="8">
        <v>-9.6200000000000001E-3</v>
      </c>
      <c r="I483" s="8">
        <v>-1.11E-2</v>
      </c>
      <c r="J483" s="8">
        <v>-1.5100000000000001E-2</v>
      </c>
      <c r="K483" s="8">
        <v>-2.3E-2</v>
      </c>
      <c r="L483" s="8">
        <v>-3.4799999999999998E-2</v>
      </c>
      <c r="M483" s="8"/>
      <c r="N483" s="8"/>
      <c r="O483" s="8"/>
      <c r="P483" s="8"/>
      <c r="Q483" s="8"/>
      <c r="R483" s="8">
        <v>-2.3599999999999999E-2</v>
      </c>
      <c r="S483" s="8">
        <v>-1.18E-2</v>
      </c>
      <c r="T483" s="8">
        <v>-6.1900000000000002E-3</v>
      </c>
      <c r="U483" s="8">
        <v>-3.0400000000000002E-3</v>
      </c>
      <c r="V483" s="8">
        <v>-1.42E-3</v>
      </c>
      <c r="W483" s="8">
        <v>-1.08E-3</v>
      </c>
      <c r="X483" s="8">
        <v>1.73865287005255E-3</v>
      </c>
      <c r="Y483" s="8">
        <v>2.1391327180721401E-4</v>
      </c>
      <c r="Z483" s="8">
        <v>-1.34815780409581E-5</v>
      </c>
      <c r="AA483" s="8">
        <v>-3.7921199804942201E-3</v>
      </c>
      <c r="AB483" s="8">
        <v>-9.7737739634428302E-3</v>
      </c>
      <c r="AC483" s="8">
        <v>-2.1076977388271401E-2</v>
      </c>
    </row>
    <row r="484" spans="1:29" x14ac:dyDescent="0.55000000000000004">
      <c r="A484">
        <v>667</v>
      </c>
      <c r="B484" s="8">
        <v>9.5299999999999996E-2</v>
      </c>
      <c r="C484" s="8">
        <v>-4.6099999999999998E-4</v>
      </c>
      <c r="D484" s="8">
        <v>-2.1900000000000001E-3</v>
      </c>
      <c r="E484" s="8">
        <v>-3.8600000000000001E-3</v>
      </c>
      <c r="F484" s="8">
        <v>-6.2599999999999999E-3</v>
      </c>
      <c r="G484" s="8">
        <v>-8.2000000000000007E-3</v>
      </c>
      <c r="H484" s="8">
        <v>-9.6799999999999994E-3</v>
      </c>
      <c r="I484" s="8">
        <v>-1.1299999999999999E-2</v>
      </c>
      <c r="J484" s="8">
        <v>-1.5299999999999999E-2</v>
      </c>
      <c r="K484" s="8">
        <v>-2.3199999999999998E-2</v>
      </c>
      <c r="L484">
        <v>-3.4863258000000001E-2</v>
      </c>
      <c r="R484" s="8">
        <v>-2.3699999999999999E-2</v>
      </c>
      <c r="S484" s="8">
        <v>-1.1900000000000001E-2</v>
      </c>
      <c r="T484" s="8">
        <v>-6.2399999999999999E-3</v>
      </c>
      <c r="U484" s="8">
        <v>-3.15E-3</v>
      </c>
      <c r="V484" s="8">
        <v>-1.5100000000000001E-3</v>
      </c>
      <c r="W484" s="8">
        <v>-1.15E-3</v>
      </c>
      <c r="X484" s="8">
        <v>1.6429073806618201E-3</v>
      </c>
      <c r="Y484" s="8">
        <v>1.6475202075008299E-4</v>
      </c>
      <c r="Z484" s="8">
        <v>-5.1880377950914297E-5</v>
      </c>
      <c r="AA484" s="8">
        <v>-3.9673687802974098E-3</v>
      </c>
      <c r="AB484" s="8">
        <v>-9.8875760480844604E-3</v>
      </c>
      <c r="AC484" s="8">
        <v>-2.1166824706491099E-2</v>
      </c>
    </row>
    <row r="485" spans="1:29" x14ac:dyDescent="0.55000000000000004">
      <c r="A485">
        <v>668</v>
      </c>
      <c r="B485" s="8">
        <v>9.5200000000000007E-2</v>
      </c>
      <c r="C485" s="8">
        <v>-4.5300000000000001E-4</v>
      </c>
      <c r="D485" s="8">
        <v>-2.1700000000000001E-3</v>
      </c>
      <c r="E485" s="8">
        <v>-3.8800000000000002E-3</v>
      </c>
      <c r="F485" s="8">
        <v>-6.28E-3</v>
      </c>
      <c r="G485" s="8">
        <v>-8.2100000000000003E-3</v>
      </c>
      <c r="H485" s="8">
        <v>-9.6799999999999994E-3</v>
      </c>
      <c r="I485">
        <v>-1.1197673999999999E-2</v>
      </c>
      <c r="J485" s="8">
        <v>-1.5299999999999999E-2</v>
      </c>
      <c r="K485" s="8">
        <v>-2.3300000000000001E-2</v>
      </c>
      <c r="L485" s="8">
        <v>-3.4799999999999998E-2</v>
      </c>
      <c r="M485" s="8"/>
      <c r="N485" s="8"/>
      <c r="O485" s="8"/>
      <c r="P485" s="8"/>
      <c r="Q485" s="8"/>
      <c r="R485" s="8">
        <v>-2.3699999999999999E-2</v>
      </c>
      <c r="S485" s="8">
        <v>-1.1900000000000001E-2</v>
      </c>
      <c r="T485" s="8">
        <v>-6.2500000000000003E-3</v>
      </c>
      <c r="U485" s="8">
        <v>-3.2200000000000002E-3</v>
      </c>
      <c r="V485" s="8">
        <v>-1.5E-3</v>
      </c>
      <c r="W485" s="8">
        <v>-1.16E-3</v>
      </c>
      <c r="X485" s="8">
        <v>1.59180900878691E-3</v>
      </c>
      <c r="Y485" s="8">
        <v>7.9482513299923002E-5</v>
      </c>
      <c r="Z485" s="8">
        <v>-1.40416435932073E-4</v>
      </c>
      <c r="AA485" s="8">
        <v>-3.9671832268957097E-3</v>
      </c>
      <c r="AB485" s="8">
        <v>-9.8939371191256505E-3</v>
      </c>
      <c r="AC485" s="8">
        <v>-2.1141633118504501E-2</v>
      </c>
    </row>
    <row r="486" spans="1:29" x14ac:dyDescent="0.55000000000000004">
      <c r="A486">
        <v>669</v>
      </c>
      <c r="B486">
        <v>9.5057842000000004E-2</v>
      </c>
      <c r="C486" s="8">
        <v>-5.1199999999999998E-4</v>
      </c>
      <c r="D486" s="8">
        <v>-2.2000000000000001E-3</v>
      </c>
      <c r="E486" s="8">
        <v>-3.8500000000000001E-3</v>
      </c>
      <c r="F486" s="8">
        <v>-6.1900000000000002E-3</v>
      </c>
      <c r="G486" s="8">
        <v>-8.2199999999999999E-3</v>
      </c>
      <c r="H486" s="8">
        <v>-9.6799999999999994E-3</v>
      </c>
      <c r="I486" s="8">
        <v>-1.12E-2</v>
      </c>
      <c r="J486" s="8">
        <v>-1.52E-2</v>
      </c>
      <c r="K486" s="8">
        <v>-2.3099999999999999E-2</v>
      </c>
      <c r="L486" s="8">
        <v>-3.4799999999999998E-2</v>
      </c>
      <c r="M486" s="8"/>
      <c r="N486" s="8"/>
      <c r="O486" s="8"/>
      <c r="P486" s="8"/>
      <c r="Q486" s="8"/>
      <c r="R486" s="8">
        <v>-2.3699999999999999E-2</v>
      </c>
      <c r="S486" s="8">
        <v>-1.1900000000000001E-2</v>
      </c>
      <c r="T486" s="8">
        <v>-6.2199999999999998E-3</v>
      </c>
      <c r="U486" s="8">
        <v>-3.1700000000000001E-3</v>
      </c>
      <c r="V486" s="8">
        <v>-1.5E-3</v>
      </c>
      <c r="W486" s="8">
        <v>-1.1100000000000001E-3</v>
      </c>
      <c r="X486" s="8">
        <v>1.5523557432267599E-3</v>
      </c>
      <c r="Y486" s="8">
        <v>8.4296202222021403E-5</v>
      </c>
      <c r="Z486" s="8">
        <v>-1.7327494155473301E-4</v>
      </c>
      <c r="AA486" s="8">
        <v>-3.9569879973554304E-3</v>
      </c>
      <c r="AB486" s="8">
        <v>-9.8713975544386101E-3</v>
      </c>
      <c r="AC486" s="8">
        <v>-2.11065868379424E-2</v>
      </c>
    </row>
    <row r="487" spans="1:29" x14ac:dyDescent="0.55000000000000004">
      <c r="A487">
        <v>670</v>
      </c>
      <c r="B487" s="8">
        <v>9.4899999999999998E-2</v>
      </c>
      <c r="C487" s="8">
        <v>-4.8099999999999998E-4</v>
      </c>
      <c r="D487" s="8">
        <v>-2.2200000000000002E-3</v>
      </c>
      <c r="E487" s="8">
        <v>-3.8300000000000001E-3</v>
      </c>
      <c r="F487" s="8">
        <v>-6.1399999999999996E-3</v>
      </c>
      <c r="G487" s="8">
        <v>-8.09E-3</v>
      </c>
      <c r="H487" s="8">
        <v>-9.5700000000000004E-3</v>
      </c>
      <c r="I487">
        <v>-1.1018217E-2</v>
      </c>
      <c r="J487" s="8">
        <v>-1.5100000000000001E-2</v>
      </c>
      <c r="K487" s="8">
        <v>-2.3E-2</v>
      </c>
      <c r="L487" s="8">
        <v>-3.4599999999999999E-2</v>
      </c>
      <c r="M487" s="8"/>
      <c r="N487" s="8"/>
      <c r="O487" s="8"/>
      <c r="P487" s="8"/>
      <c r="Q487" s="8"/>
      <c r="R487" s="8">
        <v>-2.35E-2</v>
      </c>
      <c r="S487" s="8">
        <v>-1.1900000000000001E-2</v>
      </c>
      <c r="T487" s="8">
        <v>-6.1900000000000002E-3</v>
      </c>
      <c r="U487" s="8">
        <v>-3.1199999999999999E-3</v>
      </c>
      <c r="V487" s="8">
        <v>-1.5100000000000001E-3</v>
      </c>
      <c r="W487" s="8">
        <v>-1.1100000000000001E-3</v>
      </c>
      <c r="X487" s="8">
        <v>1.52589727433989E-3</v>
      </c>
      <c r="Y487" s="8">
        <v>1.00534732917861E-4</v>
      </c>
      <c r="Z487" s="8">
        <v>-2.31987672810649E-4</v>
      </c>
      <c r="AA487" s="8">
        <v>-3.9418131241413098E-3</v>
      </c>
      <c r="AB487" s="8">
        <v>-9.8229726850086393E-3</v>
      </c>
      <c r="AC487" s="8">
        <v>-2.11132921815291E-2</v>
      </c>
    </row>
    <row r="488" spans="1:29" x14ac:dyDescent="0.55000000000000004">
      <c r="A488">
        <v>671</v>
      </c>
      <c r="B488" s="8">
        <v>9.4899999999999998E-2</v>
      </c>
      <c r="C488" s="8">
        <v>-5.3499999999999999E-4</v>
      </c>
      <c r="D488" s="8">
        <v>-2.3500000000000001E-3</v>
      </c>
      <c r="E488" s="8">
        <v>-3.8999999999999998E-3</v>
      </c>
      <c r="F488" s="8">
        <v>-6.1999999999999998E-3</v>
      </c>
      <c r="G488" s="8">
        <v>-8.1099999999999992E-3</v>
      </c>
      <c r="H488" s="8">
        <v>-9.5499999999999995E-3</v>
      </c>
      <c r="I488" s="8">
        <v>-1.11E-2</v>
      </c>
      <c r="J488" s="8">
        <v>-1.5100000000000001E-2</v>
      </c>
      <c r="K488" s="8">
        <v>-2.29E-2</v>
      </c>
      <c r="L488" s="8">
        <v>-3.44E-2</v>
      </c>
      <c r="M488" s="8"/>
      <c r="N488" s="8"/>
      <c r="O488" s="8"/>
      <c r="P488" s="8"/>
      <c r="Q488" s="8"/>
      <c r="R488" s="8">
        <v>-2.3400000000000001E-2</v>
      </c>
      <c r="S488" s="8">
        <v>-1.2E-2</v>
      </c>
      <c r="T488" s="8">
        <v>-6.2599999999999999E-3</v>
      </c>
      <c r="U488" s="8">
        <v>-3.1900000000000001E-3</v>
      </c>
      <c r="V488" s="8">
        <v>-1.57E-3</v>
      </c>
      <c r="W488" s="8">
        <v>-1.1999999999999999E-3</v>
      </c>
      <c r="X488" s="8">
        <v>1.41143502535011E-3</v>
      </c>
      <c r="Y488" s="8">
        <v>-5.5016054289629802E-5</v>
      </c>
      <c r="Z488" s="8">
        <v>-3.4129970446277299E-4</v>
      </c>
      <c r="AA488" s="8">
        <v>-4.02707229842278E-3</v>
      </c>
      <c r="AB488" s="8">
        <v>-9.8582862183438091E-3</v>
      </c>
      <c r="AC488" s="8">
        <v>-2.1090548848218801E-2</v>
      </c>
    </row>
    <row r="489" spans="1:29" x14ac:dyDescent="0.55000000000000004">
      <c r="A489">
        <v>672</v>
      </c>
      <c r="B489" s="8">
        <v>9.4799999999999995E-2</v>
      </c>
      <c r="C489" s="8">
        <v>-5.3899999999999998E-4</v>
      </c>
      <c r="D489" s="8">
        <v>-2.2399999999999998E-3</v>
      </c>
      <c r="E489" s="8">
        <v>-3.8300000000000001E-3</v>
      </c>
      <c r="F489" s="8">
        <v>-6.1000000000000004E-3</v>
      </c>
      <c r="G489" s="8">
        <v>-8.1200000000000005E-3</v>
      </c>
      <c r="H489" s="8">
        <v>-9.5300000000000003E-3</v>
      </c>
      <c r="I489" s="8">
        <v>-1.0999999999999999E-2</v>
      </c>
      <c r="J489" s="8">
        <v>-1.4999999999999999E-2</v>
      </c>
      <c r="K489" s="8">
        <v>-2.2700000000000001E-2</v>
      </c>
      <c r="L489" s="8">
        <v>-3.4099999999999998E-2</v>
      </c>
      <c r="M489" s="8"/>
      <c r="N489" s="8"/>
      <c r="O489" s="8"/>
      <c r="P489" s="8"/>
      <c r="Q489" s="8"/>
      <c r="R489" s="8">
        <v>-2.3199999999999998E-2</v>
      </c>
      <c r="S489" s="8">
        <v>-1.1900000000000001E-2</v>
      </c>
      <c r="T489" s="8">
        <v>-6.2100000000000002E-3</v>
      </c>
      <c r="U489" s="8">
        <v>-3.1700000000000001E-3</v>
      </c>
      <c r="V489" s="8">
        <v>-1.5200000000000001E-3</v>
      </c>
      <c r="W489" s="8">
        <v>-1.15E-3</v>
      </c>
      <c r="X489" s="8">
        <v>1.34728439853729E-3</v>
      </c>
      <c r="Y489" s="8">
        <v>-6.8904004738674598E-5</v>
      </c>
      <c r="Z489" s="8">
        <v>-3.1082870663097501E-4</v>
      </c>
      <c r="AA489" s="8">
        <v>-4.0134829330110396E-3</v>
      </c>
      <c r="AB489" s="8">
        <v>-9.8359462808850998E-3</v>
      </c>
      <c r="AC489" s="8">
        <v>-2.0916927140882099E-2</v>
      </c>
    </row>
    <row r="490" spans="1:29" x14ac:dyDescent="0.55000000000000004">
      <c r="A490">
        <v>673</v>
      </c>
      <c r="B490" s="8">
        <v>9.4700000000000006E-2</v>
      </c>
      <c r="C490" s="8">
        <v>-5.0100000000000003E-4</v>
      </c>
      <c r="D490" s="8">
        <v>-2.1800000000000001E-3</v>
      </c>
      <c r="E490" s="8">
        <v>-3.7799999999999999E-3</v>
      </c>
      <c r="F490" s="8">
        <v>-5.9699999999999996E-3</v>
      </c>
      <c r="G490" s="8">
        <v>-8.0099999999999998E-3</v>
      </c>
      <c r="H490" s="8">
        <v>-9.41E-3</v>
      </c>
      <c r="I490" s="8">
        <v>-1.0800000000000001E-2</v>
      </c>
      <c r="J490" s="8">
        <v>-1.4800000000000001E-2</v>
      </c>
      <c r="K490" s="8">
        <v>-2.24E-2</v>
      </c>
      <c r="L490">
        <v>-3.3773200000000003E-2</v>
      </c>
      <c r="R490" s="8">
        <v>-2.29E-2</v>
      </c>
      <c r="S490" s="8">
        <v>-1.18E-2</v>
      </c>
      <c r="T490" s="8">
        <v>-6.1500000000000001E-3</v>
      </c>
      <c r="U490" s="8">
        <v>-3.13E-3</v>
      </c>
      <c r="V490" s="8">
        <v>-1.49E-3</v>
      </c>
      <c r="W490" s="8">
        <v>-1.1000000000000001E-3</v>
      </c>
      <c r="X490" s="8">
        <v>1.2459776146231099E-3</v>
      </c>
      <c r="Y490" s="8">
        <v>-5.4171554425178097E-5</v>
      </c>
      <c r="Z490" s="8">
        <v>-3.4796801665851402E-4</v>
      </c>
      <c r="AA490" s="8">
        <v>-3.9263084164570996E-3</v>
      </c>
      <c r="AB490" s="8">
        <v>-9.7419933647682998E-3</v>
      </c>
      <c r="AC490" s="8">
        <v>-2.0692444111597898E-2</v>
      </c>
    </row>
    <row r="491" spans="1:29" x14ac:dyDescent="0.55000000000000004">
      <c r="A491">
        <v>674</v>
      </c>
      <c r="B491" s="8">
        <v>9.4700000000000006E-2</v>
      </c>
      <c r="C491" s="8">
        <v>-5.6999999999999998E-4</v>
      </c>
      <c r="D491" s="8">
        <v>-2.2100000000000002E-3</v>
      </c>
      <c r="E491" s="8">
        <v>-3.82E-3</v>
      </c>
      <c r="F491" s="8">
        <v>-5.9199999999999999E-3</v>
      </c>
      <c r="G491" s="8">
        <v>-7.9799999999999992E-3</v>
      </c>
      <c r="H491" s="8">
        <v>-9.2599999999999991E-3</v>
      </c>
      <c r="I491" s="8">
        <v>-1.0699999999999999E-2</v>
      </c>
      <c r="J491" s="8">
        <v>-1.46E-2</v>
      </c>
      <c r="K491" s="8">
        <v>-2.2100000000000002E-2</v>
      </c>
      <c r="L491" s="8">
        <v>-3.3500000000000002E-2</v>
      </c>
      <c r="M491" s="8"/>
      <c r="N491" s="8"/>
      <c r="O491" s="8"/>
      <c r="P491" s="8"/>
      <c r="Q491" s="8"/>
      <c r="R491" s="8">
        <v>-2.2700000000000001E-2</v>
      </c>
      <c r="S491" s="8">
        <v>-1.17E-2</v>
      </c>
      <c r="T491" s="8">
        <v>-6.1399999999999996E-3</v>
      </c>
      <c r="U491" s="8">
        <v>-3.14E-3</v>
      </c>
      <c r="V491" s="8">
        <v>-1.5299999999999999E-3</v>
      </c>
      <c r="W491" s="8">
        <v>-1.1299999999999999E-3</v>
      </c>
      <c r="X491" s="8">
        <v>1.17202278095401E-3</v>
      </c>
      <c r="Y491" s="8">
        <v>-1.0629781643623799E-4</v>
      </c>
      <c r="Z491" s="8">
        <v>-4.3201404299750501E-4</v>
      </c>
      <c r="AA491" s="8">
        <v>-3.9520058624522101E-3</v>
      </c>
      <c r="AB491" s="8">
        <v>-9.6867122657919007E-3</v>
      </c>
      <c r="AC491" s="8">
        <v>-2.0535015591616301E-2</v>
      </c>
    </row>
    <row r="492" spans="1:29" x14ac:dyDescent="0.55000000000000004">
      <c r="A492">
        <v>675</v>
      </c>
      <c r="B492" s="8">
        <v>9.4700000000000006E-2</v>
      </c>
      <c r="C492" s="8">
        <v>-5.7799999999999995E-4</v>
      </c>
      <c r="D492" s="8">
        <v>-2.16E-3</v>
      </c>
      <c r="E492" s="8">
        <v>-3.7799999999999999E-3</v>
      </c>
      <c r="F492" s="8">
        <v>-5.8599999999999998E-3</v>
      </c>
      <c r="G492" s="8">
        <v>-7.8899999999999994E-3</v>
      </c>
      <c r="H492" s="8">
        <v>-9.1000000000000004E-3</v>
      </c>
      <c r="I492">
        <v>-1.0544111E-2</v>
      </c>
      <c r="J492" s="8">
        <v>-1.44E-2</v>
      </c>
      <c r="K492" s="8">
        <v>-2.18E-2</v>
      </c>
      <c r="L492" s="8">
        <v>-3.3000000000000002E-2</v>
      </c>
      <c r="M492" s="8"/>
      <c r="N492" s="8"/>
      <c r="O492" s="8"/>
      <c r="P492" s="8"/>
      <c r="Q492" s="8"/>
      <c r="R492" s="8">
        <v>-2.2499999999999999E-2</v>
      </c>
      <c r="S492" s="8">
        <v>-1.1599999999999999E-2</v>
      </c>
      <c r="T492" s="8">
        <v>-6.0800000000000003E-3</v>
      </c>
      <c r="U492">
        <v>-3.1004040000000002E-3</v>
      </c>
      <c r="V492" s="8">
        <v>-1.5100000000000001E-3</v>
      </c>
      <c r="W492" s="8">
        <v>-1.1199999999999999E-3</v>
      </c>
      <c r="X492" s="8">
        <v>1.11174736669579E-3</v>
      </c>
      <c r="Y492" s="8">
        <v>-1.30901845298574E-4</v>
      </c>
      <c r="Z492" s="8">
        <v>-5.1245273453294504E-4</v>
      </c>
      <c r="AA492" s="8">
        <v>-3.9356469037525304E-3</v>
      </c>
      <c r="AB492" s="8">
        <v>-9.5473182795989195E-3</v>
      </c>
      <c r="AC492" s="8">
        <v>-2.0288522131436601E-2</v>
      </c>
    </row>
    <row r="493" spans="1:29" x14ac:dyDescent="0.55000000000000004">
      <c r="A493">
        <v>676</v>
      </c>
      <c r="B493" s="8">
        <v>9.4700000000000006E-2</v>
      </c>
      <c r="C493" s="8">
        <v>-5.6599999999999999E-4</v>
      </c>
      <c r="D493" s="8">
        <v>-2.1700000000000001E-3</v>
      </c>
      <c r="E493" s="8">
        <v>-3.79E-3</v>
      </c>
      <c r="F493" s="8">
        <v>-5.8700000000000002E-3</v>
      </c>
      <c r="G493" s="8">
        <v>-7.77E-3</v>
      </c>
      <c r="H493" s="8">
        <v>-8.9700000000000005E-3</v>
      </c>
      <c r="I493" s="8">
        <v>-1.0500000000000001E-2</v>
      </c>
      <c r="J493" s="8">
        <v>-1.4200000000000001E-2</v>
      </c>
      <c r="K493" s="8">
        <v>-2.1299999999999999E-2</v>
      </c>
      <c r="L493" s="8">
        <v>-3.2500000000000001E-2</v>
      </c>
      <c r="M493" s="8"/>
      <c r="N493" s="8"/>
      <c r="O493" s="8"/>
      <c r="P493" s="8"/>
      <c r="Q493" s="8"/>
      <c r="R493" s="8">
        <v>-2.2200000000000001E-2</v>
      </c>
      <c r="S493">
        <v>-1.1528831999999999E-2</v>
      </c>
      <c r="T493" s="8">
        <v>-6.0299999999999998E-3</v>
      </c>
      <c r="U493" s="8">
        <v>-3.0799999999999998E-3</v>
      </c>
      <c r="V493" s="8">
        <v>-1.5E-3</v>
      </c>
      <c r="W493" s="8">
        <v>-1.16E-3</v>
      </c>
      <c r="X493" s="8">
        <v>1.0296755878031699E-3</v>
      </c>
      <c r="Y493" s="8">
        <v>-1.8165850536544899E-4</v>
      </c>
      <c r="Z493" s="8">
        <v>-5.9914541553563404E-4</v>
      </c>
      <c r="AA493" s="8">
        <v>-3.9625477113769897E-3</v>
      </c>
      <c r="AB493" s="8">
        <v>-9.4074199765074792E-3</v>
      </c>
      <c r="AC493" s="8">
        <v>-1.99523938188821E-2</v>
      </c>
    </row>
    <row r="494" spans="1:29" x14ac:dyDescent="0.55000000000000004">
      <c r="A494">
        <v>677</v>
      </c>
      <c r="B494" s="8">
        <v>9.4799999999999995E-2</v>
      </c>
      <c r="C494" s="8">
        <v>-6.7900000000000002E-4</v>
      </c>
      <c r="D494" s="8">
        <v>-2.2799999999999999E-3</v>
      </c>
      <c r="E494" s="8">
        <v>-3.8600000000000001E-3</v>
      </c>
      <c r="F494" s="8">
        <v>-5.8599999999999998E-3</v>
      </c>
      <c r="G494" s="8">
        <v>-7.7299999999999999E-3</v>
      </c>
      <c r="H494" s="8">
        <v>-8.8800000000000007E-3</v>
      </c>
      <c r="I494" s="8">
        <v>-1.0500000000000001E-2</v>
      </c>
      <c r="J494">
        <v>-1.4119763E-2</v>
      </c>
      <c r="K494" s="8">
        <v>-2.1000000000000001E-2</v>
      </c>
      <c r="L494" s="8">
        <v>-3.2099999999999997E-2</v>
      </c>
      <c r="M494" s="8"/>
      <c r="N494" s="8"/>
      <c r="O494" s="8"/>
      <c r="P494" s="8"/>
      <c r="Q494" s="8"/>
      <c r="R494" s="8">
        <v>-2.1899999999999999E-2</v>
      </c>
      <c r="S494" s="8">
        <v>-1.14E-2</v>
      </c>
      <c r="T494" s="8">
        <v>-6.0099999999999997E-3</v>
      </c>
      <c r="U494" s="8">
        <v>-3.14E-3</v>
      </c>
      <c r="V494" s="8">
        <v>-1.6100000000000001E-3</v>
      </c>
      <c r="W494" s="8">
        <v>-1.2600000000000001E-3</v>
      </c>
      <c r="X494" s="8">
        <v>8.0234732700198096E-4</v>
      </c>
      <c r="Y494" s="8">
        <v>-2.9298947448966502E-4</v>
      </c>
      <c r="Z494" s="8">
        <v>-7.3045799681866104E-4</v>
      </c>
      <c r="AA494" s="8">
        <v>-3.9939133861928303E-3</v>
      </c>
      <c r="AB494" s="8">
        <v>-9.3440452085422898E-3</v>
      </c>
      <c r="AC494" s="8">
        <v>-1.9691102958897699E-2</v>
      </c>
    </row>
    <row r="495" spans="1:29" x14ac:dyDescent="0.55000000000000004">
      <c r="A495">
        <v>678</v>
      </c>
      <c r="B495" s="8">
        <v>9.4799999999999995E-2</v>
      </c>
      <c r="C495" s="8">
        <v>-5.6999999999999998E-4</v>
      </c>
      <c r="D495" s="8">
        <v>-2.1900000000000001E-3</v>
      </c>
      <c r="E495" s="8">
        <v>-3.65E-3</v>
      </c>
      <c r="F495" s="8">
        <v>-5.6499999999999996E-3</v>
      </c>
      <c r="G495" s="8">
        <v>-7.4799999999999997E-3</v>
      </c>
      <c r="H495" s="8">
        <v>-8.5699999999999995E-3</v>
      </c>
      <c r="I495" s="8">
        <v>-1.01E-2</v>
      </c>
      <c r="J495" s="8">
        <v>-1.38E-2</v>
      </c>
      <c r="K495" s="8">
        <v>-2.0500000000000001E-2</v>
      </c>
      <c r="L495">
        <v>-3.1371178999999999E-2</v>
      </c>
      <c r="R495">
        <v>-2.1349232999999999E-2</v>
      </c>
      <c r="S495" s="8">
        <v>-1.12E-2</v>
      </c>
      <c r="T495" s="8">
        <v>-5.8100000000000001E-3</v>
      </c>
      <c r="U495" s="8">
        <v>-2.98E-3</v>
      </c>
      <c r="V495" s="8">
        <v>-1.4599999999999999E-3</v>
      </c>
      <c r="W495" s="8">
        <v>-1.09E-3</v>
      </c>
      <c r="X495" s="8">
        <v>8.16390103482011E-4</v>
      </c>
      <c r="Y495" s="8">
        <v>-2.42285414425054E-4</v>
      </c>
      <c r="Z495" s="8">
        <v>-6.6915989151293401E-4</v>
      </c>
      <c r="AA495" s="8">
        <v>-3.8023238553833E-3</v>
      </c>
      <c r="AB495" s="8">
        <v>-9.1095581417666299E-3</v>
      </c>
      <c r="AC495">
        <v>-1.9263959690836E-2</v>
      </c>
    </row>
    <row r="496" spans="1:29" x14ac:dyDescent="0.55000000000000004">
      <c r="A496">
        <v>679</v>
      </c>
      <c r="B496">
        <v>9.4749451999999998E-2</v>
      </c>
      <c r="C496" s="8">
        <v>-5.53E-4</v>
      </c>
      <c r="D496" s="8">
        <v>-2.1299999999999999E-3</v>
      </c>
      <c r="E496" s="8">
        <v>-3.5200000000000001E-3</v>
      </c>
      <c r="F496" s="8">
        <v>-5.5599999999999998E-3</v>
      </c>
      <c r="G496" s="8">
        <v>-7.3000000000000001E-3</v>
      </c>
      <c r="H496" s="8">
        <v>-8.3599999999999994E-3</v>
      </c>
      <c r="I496" s="8">
        <v>-9.8099999999999993E-3</v>
      </c>
      <c r="J496" s="8">
        <v>-1.35E-2</v>
      </c>
      <c r="K496">
        <v>-1.9914583E-2</v>
      </c>
      <c r="L496" s="8">
        <v>-3.0599999999999999E-2</v>
      </c>
      <c r="M496" s="8"/>
      <c r="N496" s="8"/>
      <c r="O496" s="8"/>
      <c r="P496" s="8"/>
      <c r="Q496" s="8"/>
      <c r="R496" s="8">
        <v>-2.0899999999999998E-2</v>
      </c>
      <c r="S496" s="8">
        <v>-1.0999999999999999E-2</v>
      </c>
      <c r="T496" s="8">
        <v>-5.64E-3</v>
      </c>
      <c r="U496" s="8">
        <v>-2.8999999999999998E-3</v>
      </c>
      <c r="V496" s="8">
        <v>-1.3500000000000001E-3</v>
      </c>
      <c r="W496" s="8">
        <v>-1.0300000000000001E-3</v>
      </c>
      <c r="X496" s="8">
        <v>7.9615083647080497E-4</v>
      </c>
      <c r="Y496" s="8">
        <v>-2.2951738301679801E-4</v>
      </c>
      <c r="Z496" s="8">
        <v>-6.63822338841706E-4</v>
      </c>
      <c r="AA496" s="8">
        <v>-3.6988911391017099E-3</v>
      </c>
      <c r="AB496" s="8">
        <v>-8.8901670557667498E-3</v>
      </c>
      <c r="AC496" s="8">
        <v>-1.8796866183323099E-2</v>
      </c>
    </row>
    <row r="497" spans="1:29" x14ac:dyDescent="0.55000000000000004">
      <c r="A497">
        <v>680</v>
      </c>
      <c r="B497">
        <v>9.4926114000000006E-2</v>
      </c>
      <c r="C497" s="8">
        <v>-6.8900000000000005E-4</v>
      </c>
      <c r="D497" s="8">
        <v>-2.2399999999999998E-3</v>
      </c>
      <c r="E497" s="8">
        <v>-3.62E-3</v>
      </c>
      <c r="F497" s="8">
        <v>-5.5599999999999998E-3</v>
      </c>
      <c r="G497" s="8">
        <v>-7.3099999999999997E-3</v>
      </c>
      <c r="H497" s="8">
        <v>-8.3599999999999994E-3</v>
      </c>
      <c r="I497" s="8">
        <v>-9.7300000000000008E-3</v>
      </c>
      <c r="J497" s="8">
        <v>-1.3299999999999999E-2</v>
      </c>
      <c r="K497" s="8">
        <v>-1.9599999999999999E-2</v>
      </c>
      <c r="L497" s="8">
        <v>-3.0099999999999998E-2</v>
      </c>
      <c r="M497" s="8"/>
      <c r="N497" s="8"/>
      <c r="O497" s="8"/>
      <c r="P497" s="8"/>
      <c r="Q497" s="8"/>
      <c r="R497">
        <v>-2.0500746E-2</v>
      </c>
      <c r="S497" s="8">
        <v>-1.0800000000000001E-2</v>
      </c>
      <c r="T497" s="8">
        <v>-5.6899999999999997E-3</v>
      </c>
      <c r="U497" s="8">
        <v>-2.99E-3</v>
      </c>
      <c r="V497" s="8">
        <v>-1.5200000000000001E-3</v>
      </c>
      <c r="W497" s="8">
        <v>-1.17E-3</v>
      </c>
      <c r="X497" s="8">
        <v>5.9148643644486095E-4</v>
      </c>
      <c r="Y497" s="8">
        <v>-3.4156625898399399E-4</v>
      </c>
      <c r="Z497" s="8">
        <v>-7.9959404855919403E-4</v>
      </c>
      <c r="AA497" s="8">
        <v>-3.7711783502242901E-3</v>
      </c>
      <c r="AB497" s="8">
        <v>-8.8635607973098305E-3</v>
      </c>
      <c r="AC497" s="8">
        <v>-1.84054541219794E-2</v>
      </c>
    </row>
    <row r="498" spans="1:29" x14ac:dyDescent="0.55000000000000004">
      <c r="A498">
        <v>681</v>
      </c>
      <c r="B498" s="8">
        <v>9.4899999999999998E-2</v>
      </c>
      <c r="C498" s="8">
        <v>-5.4600000000000004E-4</v>
      </c>
      <c r="D498" s="8">
        <v>-2.0999999999999999E-3</v>
      </c>
      <c r="E498" s="8">
        <v>-3.5200000000000001E-3</v>
      </c>
      <c r="F498" s="8">
        <v>-5.4200000000000003E-3</v>
      </c>
      <c r="G498" s="8">
        <v>-7.0099999999999997E-3</v>
      </c>
      <c r="H498" s="8">
        <v>-7.9900000000000006E-3</v>
      </c>
      <c r="I498" s="8">
        <v>-9.3900000000000008E-3</v>
      </c>
      <c r="J498" s="8">
        <v>-1.29E-2</v>
      </c>
      <c r="K498">
        <v>-1.8923236999999999E-2</v>
      </c>
      <c r="L498" s="8">
        <v>-2.92E-2</v>
      </c>
      <c r="M498" s="8"/>
      <c r="N498" s="8"/>
      <c r="O498" s="8"/>
      <c r="P498" s="8"/>
      <c r="Q498" s="8"/>
      <c r="R498" s="8">
        <v>-1.9900000000000001E-2</v>
      </c>
      <c r="S498" s="8">
        <v>-1.0500000000000001E-2</v>
      </c>
      <c r="T498">
        <v>-5.4727029999999998E-3</v>
      </c>
      <c r="U498" s="8">
        <v>-2.8700000000000002E-3</v>
      </c>
      <c r="V498" s="8">
        <v>-1.4E-3</v>
      </c>
      <c r="W498" s="8">
        <v>-1.1299999999999999E-3</v>
      </c>
      <c r="X498" s="8">
        <v>5.1584669578422703E-4</v>
      </c>
      <c r="Y498" s="8">
        <v>-2.5640233235849899E-4</v>
      </c>
      <c r="Z498" s="8">
        <v>-7.1212119625839096E-4</v>
      </c>
      <c r="AA498" s="8">
        <v>-3.5881603472040502E-3</v>
      </c>
      <c r="AB498" s="8">
        <v>-8.49249979511673E-3</v>
      </c>
      <c r="AC498" s="8">
        <v>-1.7928909846481302E-2</v>
      </c>
    </row>
    <row r="499" spans="1:29" x14ac:dyDescent="0.55000000000000004">
      <c r="A499">
        <v>682</v>
      </c>
      <c r="B499" s="8">
        <v>9.5000000000000001E-2</v>
      </c>
      <c r="C499" s="8">
        <v>-6.0999999999999997E-4</v>
      </c>
      <c r="D499" s="8">
        <v>-2.1299999999999999E-3</v>
      </c>
      <c r="E499">
        <v>-3.5287959999999998E-3</v>
      </c>
      <c r="F499" s="8">
        <v>-5.2100000000000002E-3</v>
      </c>
      <c r="G499" s="8">
        <v>-6.8599999999999998E-3</v>
      </c>
      <c r="H499" s="8">
        <v>-7.7999999999999996E-3</v>
      </c>
      <c r="I499" s="8">
        <v>-9.1699999999999993E-3</v>
      </c>
      <c r="J499" s="8">
        <v>-1.26E-2</v>
      </c>
      <c r="K499" s="8">
        <v>-1.84E-2</v>
      </c>
      <c r="L499">
        <v>-2.8346922E-2</v>
      </c>
      <c r="R499" s="8">
        <v>-1.9300000000000001E-2</v>
      </c>
      <c r="S499" s="8">
        <v>-1.0200000000000001E-2</v>
      </c>
      <c r="T499" s="8">
        <v>-5.3200000000000001E-3</v>
      </c>
      <c r="U499" s="8">
        <v>-2.9399999999999999E-3</v>
      </c>
      <c r="V499" s="8">
        <v>-1.34E-3</v>
      </c>
      <c r="W499" s="8">
        <v>-1.1000000000000001E-3</v>
      </c>
      <c r="X499" s="8">
        <v>5.0128957429955998E-4</v>
      </c>
      <c r="Y499" s="8">
        <v>-3.25385091815462E-4</v>
      </c>
      <c r="Z499" s="8">
        <v>-7.2419744626959896E-4</v>
      </c>
      <c r="AA499" s="8">
        <v>-3.4365110330189701E-3</v>
      </c>
      <c r="AB499" s="8">
        <v>-8.2353979494696403E-3</v>
      </c>
      <c r="AC499" s="8">
        <v>-1.74638334842659E-2</v>
      </c>
    </row>
    <row r="500" spans="1:29" x14ac:dyDescent="0.55000000000000004">
      <c r="A500">
        <v>683</v>
      </c>
      <c r="B500" s="8">
        <v>9.5100000000000004E-2</v>
      </c>
      <c r="C500" s="8">
        <v>-6.5700000000000003E-4</v>
      </c>
      <c r="D500" s="8">
        <v>-2.15E-3</v>
      </c>
      <c r="E500" s="8">
        <v>-3.4099999999999998E-3</v>
      </c>
      <c r="F500" s="8">
        <v>-5.1200000000000004E-3</v>
      </c>
      <c r="G500" s="8">
        <v>-6.62E-3</v>
      </c>
      <c r="H500" s="8">
        <v>-7.62E-3</v>
      </c>
      <c r="I500" s="8">
        <v>-8.8699999999999994E-3</v>
      </c>
      <c r="J500" s="8">
        <v>-1.2200000000000001E-2</v>
      </c>
      <c r="K500" s="8">
        <v>-1.7999999999999999E-2</v>
      </c>
      <c r="L500" s="8">
        <v>-2.7400000000000001E-2</v>
      </c>
      <c r="M500" s="8"/>
      <c r="N500" s="8"/>
      <c r="O500" s="8"/>
      <c r="P500" s="8"/>
      <c r="Q500" s="8"/>
      <c r="R500" s="8">
        <v>-1.8800000000000001E-2</v>
      </c>
      <c r="S500" s="8">
        <v>-0.01</v>
      </c>
      <c r="T500" s="8">
        <v>-5.2100000000000002E-3</v>
      </c>
      <c r="U500" s="8">
        <v>-2.8600000000000001E-3</v>
      </c>
      <c r="V500" s="8">
        <v>-1.3500000000000001E-3</v>
      </c>
      <c r="W500" s="8">
        <v>-9.859999999999999E-4</v>
      </c>
      <c r="X500" s="8">
        <v>4.30328279875068E-4</v>
      </c>
      <c r="Y500" s="8">
        <v>-3.2223676952100898E-4</v>
      </c>
      <c r="Z500" s="8">
        <v>-8.3440261393029E-4</v>
      </c>
      <c r="AA500" s="8">
        <v>-3.3728775211181502E-3</v>
      </c>
      <c r="AB500" s="8">
        <v>-7.9688857707606708E-3</v>
      </c>
      <c r="AC500" s="8">
        <v>-1.6919258171429599E-2</v>
      </c>
    </row>
    <row r="501" spans="1:29" x14ac:dyDescent="0.55000000000000004">
      <c r="A501">
        <v>684</v>
      </c>
      <c r="B501" s="8">
        <v>9.5200000000000007E-2</v>
      </c>
      <c r="C501" s="8">
        <v>-5.0900000000000001E-4</v>
      </c>
      <c r="D501" s="8">
        <v>-1.91E-3</v>
      </c>
      <c r="E501" s="8">
        <v>-3.16E-3</v>
      </c>
      <c r="F501" s="8">
        <v>-4.8900000000000002E-3</v>
      </c>
      <c r="G501" s="8">
        <v>-6.3499999999999997E-3</v>
      </c>
      <c r="H501" s="8">
        <v>-7.2300000000000003E-3</v>
      </c>
      <c r="I501" s="8">
        <v>-8.4700000000000001E-3</v>
      </c>
      <c r="J501" s="8">
        <v>-1.17E-2</v>
      </c>
      <c r="K501">
        <v>-1.7215006000000001E-2</v>
      </c>
      <c r="L501" s="8">
        <v>-2.64E-2</v>
      </c>
      <c r="M501" s="8"/>
      <c r="N501" s="8"/>
      <c r="O501" s="8"/>
      <c r="P501" s="8"/>
      <c r="Q501" s="8"/>
      <c r="R501" s="8">
        <v>-1.7999999999999999E-2</v>
      </c>
      <c r="S501" s="8">
        <v>-9.6500000000000006E-3</v>
      </c>
      <c r="T501" s="8">
        <v>-5.0000000000000001E-3</v>
      </c>
      <c r="U501" s="8">
        <v>-2.7100000000000002E-3</v>
      </c>
      <c r="V501" s="8">
        <v>-1.2899999999999999E-3</v>
      </c>
      <c r="W501" s="8">
        <v>-9.1E-4</v>
      </c>
      <c r="X501" s="8">
        <v>4.4709478903297398E-4</v>
      </c>
      <c r="Y501" s="8">
        <v>-2.6087898564358198E-4</v>
      </c>
      <c r="Z501" s="8">
        <v>-7.9407346513357202E-4</v>
      </c>
      <c r="AA501" s="8">
        <v>-3.1825263230780098E-3</v>
      </c>
      <c r="AB501" s="8">
        <v>-7.6510660300929097E-3</v>
      </c>
      <c r="AC501" s="8">
        <v>-1.6165645021166901E-2</v>
      </c>
    </row>
    <row r="502" spans="1:29" x14ac:dyDescent="0.55000000000000004">
      <c r="A502">
        <v>685</v>
      </c>
      <c r="B502">
        <v>9.5175514000000003E-2</v>
      </c>
      <c r="C502" s="8">
        <v>-4.8799999999999999E-4</v>
      </c>
      <c r="D502" s="8">
        <v>-1.7099999999999999E-3</v>
      </c>
      <c r="E502" s="8">
        <v>-2.97E-3</v>
      </c>
      <c r="F502" s="8">
        <v>-4.6800000000000001E-3</v>
      </c>
      <c r="G502" s="8">
        <v>-6.0899999999999999E-3</v>
      </c>
      <c r="H502" s="8">
        <v>-6.8900000000000003E-3</v>
      </c>
      <c r="I502" s="8">
        <v>-8.0700000000000008E-3</v>
      </c>
      <c r="J502" s="8">
        <v>-1.12E-2</v>
      </c>
      <c r="K502" s="8">
        <v>-1.6500000000000001E-2</v>
      </c>
      <c r="L502" s="8">
        <v>-2.53E-2</v>
      </c>
      <c r="M502" s="8"/>
      <c r="N502" s="8"/>
      <c r="O502" s="8"/>
      <c r="P502" s="8"/>
      <c r="Q502" s="8"/>
      <c r="R502" s="8">
        <v>-1.72E-2</v>
      </c>
      <c r="S502" s="8">
        <v>-9.1800000000000007E-3</v>
      </c>
      <c r="T502" s="8">
        <v>-4.7499999999999999E-3</v>
      </c>
      <c r="U502" s="8">
        <v>-2.5300000000000001E-3</v>
      </c>
      <c r="V502" s="8">
        <v>-1.0499999999999999E-3</v>
      </c>
      <c r="W502" s="8">
        <v>-8.4800000000000001E-4</v>
      </c>
      <c r="X502" s="8">
        <v>4.1050126504017602E-4</v>
      </c>
      <c r="Y502" s="8">
        <v>-2.7714076076269502E-4</v>
      </c>
      <c r="Z502" s="8">
        <v>-5.9979690635723903E-4</v>
      </c>
      <c r="AA502">
        <v>-2.9091127666120002E-3</v>
      </c>
      <c r="AB502" s="8">
        <v>-7.2864815270789404E-3</v>
      </c>
      <c r="AC502" s="8">
        <v>-1.55616552561433E-2</v>
      </c>
    </row>
    <row r="503" spans="1:29" x14ac:dyDescent="0.55000000000000004">
      <c r="A503">
        <v>686</v>
      </c>
      <c r="B503" s="8">
        <v>9.5299999999999996E-2</v>
      </c>
      <c r="C503" s="8">
        <v>-4.3800000000000002E-4</v>
      </c>
      <c r="D503" s="8">
        <v>-1.75E-3</v>
      </c>
      <c r="E503" s="8">
        <v>-2.99E-3</v>
      </c>
      <c r="F503" s="8">
        <v>-4.47E-3</v>
      </c>
      <c r="G503" s="8">
        <v>-5.8300000000000001E-3</v>
      </c>
      <c r="H503" s="8">
        <v>-6.6800000000000002E-3</v>
      </c>
      <c r="I503" s="8">
        <v>-7.7200000000000003E-3</v>
      </c>
      <c r="J503" s="8">
        <v>-1.0800000000000001E-2</v>
      </c>
      <c r="K503" s="8">
        <v>-1.5900000000000001E-2</v>
      </c>
      <c r="L503" s="8">
        <v>-2.4199999999999999E-2</v>
      </c>
      <c r="M503" s="8"/>
      <c r="N503" s="8"/>
      <c r="O503" s="8"/>
      <c r="P503" s="8"/>
      <c r="Q503" s="8"/>
      <c r="R503" s="8">
        <v>-1.6500000000000001E-2</v>
      </c>
      <c r="S503" s="8">
        <v>-8.8599999999999998E-3</v>
      </c>
      <c r="T503" s="8">
        <v>-4.7000000000000002E-3</v>
      </c>
      <c r="U503" s="8">
        <v>-2.5100000000000001E-3</v>
      </c>
      <c r="V503" s="8">
        <v>-1.1100000000000001E-3</v>
      </c>
      <c r="W503" s="8">
        <v>-7.7499999999999997E-4</v>
      </c>
      <c r="X503" s="8">
        <v>3.29475262673482E-4</v>
      </c>
      <c r="Y503" s="8">
        <v>-2.25554868920399E-4</v>
      </c>
      <c r="Z503" s="8">
        <v>-6.9135243403629898E-4</v>
      </c>
      <c r="AA503" s="8">
        <v>-2.8222676055836299E-3</v>
      </c>
      <c r="AB503" s="8">
        <v>-6.9687747206261799E-3</v>
      </c>
      <c r="AC503" s="8">
        <v>-1.50172234766884E-2</v>
      </c>
    </row>
    <row r="504" spans="1:29" x14ac:dyDescent="0.55000000000000004">
      <c r="A504">
        <v>687</v>
      </c>
      <c r="B504" s="8">
        <v>9.5500000000000002E-2</v>
      </c>
      <c r="C504" s="8">
        <v>-5.1099999999999995E-4</v>
      </c>
      <c r="D504" s="8">
        <v>-1.81E-3</v>
      </c>
      <c r="E504" s="8">
        <v>-2.8300000000000001E-3</v>
      </c>
      <c r="F504" s="8">
        <v>-4.3200000000000001E-3</v>
      </c>
      <c r="G504" s="8">
        <v>-5.6100000000000004E-3</v>
      </c>
      <c r="H504" s="8">
        <v>-6.4099999999999999E-3</v>
      </c>
      <c r="I504">
        <v>-7.4105660000000004E-3</v>
      </c>
      <c r="J504" s="8">
        <v>-1.03E-2</v>
      </c>
      <c r="K504" s="8">
        <v>-1.5299999999999999E-2</v>
      </c>
      <c r="L504">
        <v>-2.3139947000000001E-2</v>
      </c>
      <c r="R504" s="8">
        <v>-1.5699999999999999E-2</v>
      </c>
      <c r="S504" s="8">
        <v>-8.43E-3</v>
      </c>
      <c r="T504" s="8">
        <v>-4.4200000000000003E-3</v>
      </c>
      <c r="U504" s="8">
        <v>-2.5200000000000001E-3</v>
      </c>
      <c r="V504" s="8">
        <v>-1.1000000000000001E-3</v>
      </c>
      <c r="W504" s="8">
        <v>-7.76E-4</v>
      </c>
      <c r="X504" s="8">
        <v>2.3892070524064699E-4</v>
      </c>
      <c r="Y504" s="8">
        <v>-2.9626864638021398E-4</v>
      </c>
      <c r="Z504" s="8">
        <v>-7.5635305286649501E-4</v>
      </c>
      <c r="AA504" s="8">
        <v>-2.7942269099936498E-3</v>
      </c>
      <c r="AB504" s="8">
        <v>-6.7203700748209904E-3</v>
      </c>
      <c r="AC504">
        <v>-1.4269386413819999E-2</v>
      </c>
    </row>
    <row r="505" spans="1:29" x14ac:dyDescent="0.55000000000000004">
      <c r="A505">
        <v>688</v>
      </c>
      <c r="B505">
        <v>9.5608703000000003E-2</v>
      </c>
      <c r="C505" s="8">
        <v>-4.4099999999999999E-4</v>
      </c>
      <c r="D505" s="8">
        <v>-1.56E-3</v>
      </c>
      <c r="E505" s="8">
        <v>-2.63E-3</v>
      </c>
      <c r="F505" s="8">
        <v>-4.1799999999999997E-3</v>
      </c>
      <c r="G505" s="8">
        <v>-5.2199999999999998E-3</v>
      </c>
      <c r="H505" s="8">
        <v>-6.0600000000000003E-3</v>
      </c>
      <c r="I505" s="8">
        <v>-6.9899999999999997E-3</v>
      </c>
      <c r="J505" s="8">
        <v>-9.7099999999999999E-3</v>
      </c>
      <c r="K505" s="8">
        <v>-1.44E-2</v>
      </c>
      <c r="L505" s="8">
        <v>-2.1899999999999999E-2</v>
      </c>
      <c r="M505" s="8"/>
      <c r="N505" s="8"/>
      <c r="O505" s="8"/>
      <c r="P505" s="8"/>
      <c r="Q505" s="8"/>
      <c r="R505" s="8">
        <v>-1.49E-2</v>
      </c>
      <c r="S505" s="8">
        <v>-7.9799999999999992E-3</v>
      </c>
      <c r="T505" s="8">
        <v>-4.1000000000000003E-3</v>
      </c>
      <c r="U505" s="8">
        <v>-2.3E-3</v>
      </c>
      <c r="V505" s="8">
        <v>-1.0300000000000001E-3</v>
      </c>
      <c r="W505" s="8">
        <v>-7.85E-4</v>
      </c>
      <c r="X505" s="8">
        <v>1.42807847411558E-4</v>
      </c>
      <c r="Y505" s="8">
        <v>-2.3250703951747199E-4</v>
      </c>
      <c r="Z505" s="8">
        <v>-5.98004732778207E-4</v>
      </c>
      <c r="AA505" s="8">
        <v>-2.6485833048265199E-3</v>
      </c>
      <c r="AB505" s="8">
        <v>-6.37678383726398E-3</v>
      </c>
      <c r="AC505" s="8">
        <v>-1.34456461885505E-2</v>
      </c>
    </row>
    <row r="506" spans="1:29" x14ac:dyDescent="0.55000000000000004">
      <c r="A506">
        <v>689</v>
      </c>
      <c r="B506" s="8">
        <v>9.5799999999999996E-2</v>
      </c>
      <c r="C506" s="8">
        <v>-5.6300000000000002E-4</v>
      </c>
      <c r="D506" s="8">
        <v>-1.5900000000000001E-3</v>
      </c>
      <c r="E506" s="8">
        <v>-2.5999999999999999E-3</v>
      </c>
      <c r="F506" s="8">
        <v>-3.9899999999999996E-3</v>
      </c>
      <c r="G506" s="8">
        <v>-5.1000000000000004E-3</v>
      </c>
      <c r="H506" s="8">
        <v>-5.7499999999999999E-3</v>
      </c>
      <c r="I506" s="8">
        <v>-6.6699999999999997E-3</v>
      </c>
      <c r="J506" s="8">
        <v>-9.2399999999999999E-3</v>
      </c>
      <c r="K506" s="8">
        <v>-1.35E-2</v>
      </c>
      <c r="L506" s="8">
        <v>-2.07E-2</v>
      </c>
      <c r="M506" s="8"/>
      <c r="N506" s="8"/>
      <c r="O506" s="8"/>
      <c r="P506" s="8"/>
      <c r="Q506" s="8"/>
      <c r="R506" s="8">
        <v>-1.41E-2</v>
      </c>
      <c r="S506" s="8">
        <v>-7.6099999999999996E-3</v>
      </c>
      <c r="T506" s="8">
        <v>-3.9500000000000004E-3</v>
      </c>
      <c r="U506">
        <v>-2.2451630000000001E-3</v>
      </c>
      <c r="V506" s="8">
        <v>-1.01E-3</v>
      </c>
      <c r="W506" s="8">
        <v>-8.0400000000000003E-4</v>
      </c>
      <c r="X506" s="8">
        <v>1.41745626800483E-4</v>
      </c>
      <c r="Y506" s="8">
        <v>-3.2003883874888098E-4</v>
      </c>
      <c r="Z506" s="8">
        <v>-6.8512760222766899E-4</v>
      </c>
      <c r="AA506" s="8">
        <v>-2.7096397904563798E-3</v>
      </c>
      <c r="AB506" s="8">
        <v>-6.0567264064318397E-3</v>
      </c>
      <c r="AC506">
        <v>-1.2866234047957999E-2</v>
      </c>
    </row>
    <row r="507" spans="1:29" x14ac:dyDescent="0.55000000000000004">
      <c r="A507">
        <v>690</v>
      </c>
      <c r="B507" s="8">
        <v>9.5899999999999999E-2</v>
      </c>
      <c r="C507" s="8">
        <v>-3.9500000000000001E-4</v>
      </c>
      <c r="D507" s="8">
        <v>-1.4599999999999999E-3</v>
      </c>
      <c r="E507" s="8">
        <v>-2.3900000000000002E-3</v>
      </c>
      <c r="F507" s="8">
        <v>-3.7399999999999998E-3</v>
      </c>
      <c r="G507" s="8">
        <v>-4.64E-3</v>
      </c>
      <c r="H507" s="8">
        <v>-5.3400000000000001E-3</v>
      </c>
      <c r="I507" s="8">
        <v>-6.2100000000000002E-3</v>
      </c>
      <c r="J507" s="8">
        <v>-8.5699999999999995E-3</v>
      </c>
      <c r="K507" s="8">
        <v>-1.26E-2</v>
      </c>
      <c r="L507" s="8">
        <v>-1.9400000000000001E-2</v>
      </c>
      <c r="M507" s="8"/>
      <c r="N507" s="8"/>
      <c r="O507" s="8"/>
      <c r="P507" s="8"/>
      <c r="Q507" s="8"/>
      <c r="R507" s="8">
        <v>-1.2999999999999999E-2</v>
      </c>
      <c r="S507" s="8">
        <v>-7.0600000000000003E-3</v>
      </c>
      <c r="T507" s="8">
        <v>-3.6800000000000001E-3</v>
      </c>
      <c r="U507" s="8">
        <v>-2.1700000000000001E-3</v>
      </c>
      <c r="V507" s="8">
        <v>-8.7799999999999998E-4</v>
      </c>
      <c r="W507" s="8">
        <v>-6.2200000000000005E-4</v>
      </c>
      <c r="X507" s="8">
        <v>1.3707064402601E-4</v>
      </c>
      <c r="Y507" s="8">
        <v>-2.3465974129625999E-4</v>
      </c>
      <c r="Z507" s="8">
        <v>-5.2511314406606399E-4</v>
      </c>
      <c r="AA507" s="8">
        <v>-2.45840699863997E-3</v>
      </c>
      <c r="AB507" s="8">
        <v>-5.6432382651982098E-3</v>
      </c>
      <c r="AC507" s="8">
        <v>-1.1948261487130501E-2</v>
      </c>
    </row>
    <row r="508" spans="1:29" x14ac:dyDescent="0.55000000000000004">
      <c r="A508">
        <v>691</v>
      </c>
      <c r="B508" s="8">
        <v>9.6199999999999994E-2</v>
      </c>
      <c r="C508" s="8">
        <v>-5.3899999999999998E-4</v>
      </c>
      <c r="D508" s="8">
        <v>-1.48E-3</v>
      </c>
      <c r="E508" s="8">
        <v>-2.33E-3</v>
      </c>
      <c r="F508" s="8">
        <v>-3.62E-3</v>
      </c>
      <c r="G508" s="8">
        <v>-4.47E-3</v>
      </c>
      <c r="H508" s="8">
        <v>-5.1200000000000004E-3</v>
      </c>
      <c r="I508" s="8">
        <v>-5.7800000000000004E-3</v>
      </c>
      <c r="J508" s="8">
        <v>-8.1099999999999992E-3</v>
      </c>
      <c r="K508" s="8">
        <v>-1.1900000000000001E-2</v>
      </c>
      <c r="L508" s="8">
        <v>-1.8100000000000002E-2</v>
      </c>
      <c r="M508" s="8"/>
      <c r="N508" s="8"/>
      <c r="O508" s="8"/>
      <c r="P508" s="8"/>
      <c r="Q508" s="8"/>
      <c r="R508" s="8">
        <v>-1.2200000000000001E-2</v>
      </c>
      <c r="S508" s="8">
        <v>-6.7000000000000002E-3</v>
      </c>
      <c r="T508" s="8">
        <v>-3.5899999999999999E-3</v>
      </c>
      <c r="U508" s="8">
        <v>-2.0899999999999998E-3</v>
      </c>
      <c r="V508" s="8">
        <v>-9.6400000000000001E-4</v>
      </c>
      <c r="W508" s="8">
        <v>-7.3999999999999999E-4</v>
      </c>
      <c r="X508" s="8">
        <v>-1.88468028631938E-5</v>
      </c>
      <c r="Y508" s="8">
        <v>-3.8063363056848698E-4</v>
      </c>
      <c r="Z508" s="8">
        <v>-6.0637586276040395E-4</v>
      </c>
      <c r="AA508" s="8">
        <v>-2.4561722090381899E-3</v>
      </c>
      <c r="AB508" s="8">
        <v>-5.3421141449994502E-3</v>
      </c>
      <c r="AC508" s="8">
        <v>-1.11942071449489E-2</v>
      </c>
    </row>
    <row r="509" spans="1:29" x14ac:dyDescent="0.55000000000000004">
      <c r="A509">
        <v>692</v>
      </c>
      <c r="B509" s="8">
        <v>9.6299999999999997E-2</v>
      </c>
      <c r="C509" s="8">
        <v>-4.17E-4</v>
      </c>
      <c r="D509" s="8">
        <v>-1.3799999999999999E-3</v>
      </c>
      <c r="E509" s="8">
        <v>-2.2300000000000002E-3</v>
      </c>
      <c r="F509" s="8">
        <v>-3.3E-3</v>
      </c>
      <c r="G509" s="8">
        <v>-4.1799999999999997E-3</v>
      </c>
      <c r="H509" s="8">
        <v>-4.79E-3</v>
      </c>
      <c r="I509" s="8">
        <v>-5.2500000000000003E-3</v>
      </c>
      <c r="J509" s="8">
        <v>-7.4000000000000003E-3</v>
      </c>
      <c r="K509" s="8">
        <v>-1.09E-2</v>
      </c>
      <c r="L509" s="8">
        <v>-1.67E-2</v>
      </c>
      <c r="M509" s="8"/>
      <c r="N509" s="8"/>
      <c r="O509" s="8"/>
      <c r="P509" s="8"/>
      <c r="Q509" s="8"/>
      <c r="R509" s="8">
        <v>-1.12E-2</v>
      </c>
      <c r="S509" s="8">
        <v>-6.1500000000000001E-3</v>
      </c>
      <c r="T509" s="8">
        <v>-3.31E-3</v>
      </c>
      <c r="U509" s="8">
        <v>-1.8500000000000001E-3</v>
      </c>
      <c r="V509" s="8">
        <v>-8.34E-4</v>
      </c>
      <c r="W509" s="8">
        <v>-6.4800000000000003E-4</v>
      </c>
      <c r="X509" s="8">
        <v>-8.8975090588566002E-7</v>
      </c>
      <c r="Y509" s="8">
        <v>-3.93732117046882E-4</v>
      </c>
      <c r="Z509" s="8">
        <v>-6.0189374024590704E-4</v>
      </c>
      <c r="AA509" s="8">
        <v>-2.2149823784098298E-3</v>
      </c>
      <c r="AB509" s="8">
        <v>-4.9372305348536804E-3</v>
      </c>
      <c r="AC509" s="8">
        <v>-1.02894424103161E-2</v>
      </c>
    </row>
    <row r="510" spans="1:29" x14ac:dyDescent="0.55000000000000004">
      <c r="A510">
        <v>693</v>
      </c>
      <c r="B510" s="8">
        <v>9.64E-2</v>
      </c>
      <c r="C510" s="8">
        <v>-3.01E-4</v>
      </c>
      <c r="D510" s="8">
        <v>-1.2800000000000001E-3</v>
      </c>
      <c r="E510" s="8">
        <v>-1.99E-3</v>
      </c>
      <c r="F510" s="8">
        <v>-3.0599999999999998E-3</v>
      </c>
      <c r="G510" s="8">
        <v>-3.7499999999999999E-3</v>
      </c>
      <c r="H510" s="8">
        <v>-4.3899999999999998E-3</v>
      </c>
      <c r="I510" s="8">
        <v>-4.7099999999999998E-3</v>
      </c>
      <c r="J510" s="8">
        <v>-6.7000000000000002E-3</v>
      </c>
      <c r="K510" s="8">
        <v>-9.9500000000000005E-3</v>
      </c>
      <c r="L510">
        <v>-1.5172484999999999E-2</v>
      </c>
      <c r="R510" s="8">
        <v>-1.01E-2</v>
      </c>
      <c r="S510" s="8">
        <v>-5.5399999999999998E-3</v>
      </c>
      <c r="T510" s="8">
        <v>-2.96E-3</v>
      </c>
      <c r="U510" s="8">
        <v>-1.64E-3</v>
      </c>
      <c r="V510" s="8">
        <v>-6.7299999999999999E-4</v>
      </c>
      <c r="W510" s="8">
        <v>-5.6099999999999998E-4</v>
      </c>
      <c r="X510" s="8">
        <v>1.9553327445378399E-5</v>
      </c>
      <c r="Y510" s="8">
        <v>-2.9104962621345499E-4</v>
      </c>
      <c r="Z510" s="8">
        <v>-5.2205434438071805E-4</v>
      </c>
      <c r="AA510" s="8">
        <v>-2.0657096331061402E-3</v>
      </c>
      <c r="AB510" s="8">
        <v>-4.4676100225509597E-3</v>
      </c>
      <c r="AC510" s="8">
        <v>-9.2966247206682003E-3</v>
      </c>
    </row>
    <row r="511" spans="1:29" x14ac:dyDescent="0.55000000000000004">
      <c r="A511">
        <v>694</v>
      </c>
      <c r="B511" s="8">
        <v>9.6600000000000005E-2</v>
      </c>
      <c r="C511" s="8">
        <v>-3.5500000000000001E-4</v>
      </c>
      <c r="D511" s="8">
        <v>-1.1299999999999999E-3</v>
      </c>
      <c r="E511" s="8">
        <v>-1.83E-3</v>
      </c>
      <c r="F511" s="8">
        <v>-2.82E-3</v>
      </c>
      <c r="G511" s="8">
        <v>-3.3999999999999998E-3</v>
      </c>
      <c r="H511" s="8">
        <v>-4.0099999999999997E-3</v>
      </c>
      <c r="I511" s="8">
        <v>-4.2700000000000004E-3</v>
      </c>
      <c r="J511" s="8">
        <v>-6.0099999999999997E-3</v>
      </c>
      <c r="K511" s="8">
        <v>-8.9099999999999995E-3</v>
      </c>
      <c r="L511" s="8">
        <v>-1.37E-2</v>
      </c>
      <c r="M511" s="8"/>
      <c r="N511" s="8"/>
      <c r="O511" s="8"/>
      <c r="P511" s="8"/>
      <c r="Q511" s="8"/>
      <c r="R511" s="8">
        <v>-9.0100000000000006E-3</v>
      </c>
      <c r="S511" s="8">
        <v>-4.9800000000000001E-3</v>
      </c>
      <c r="T511" s="8">
        <v>-2.5699999999999998E-3</v>
      </c>
      <c r="U511" s="8">
        <v>-1.5499999999999999E-3</v>
      </c>
      <c r="V511" s="8">
        <v>-5.4799999999999998E-4</v>
      </c>
      <c r="W511" s="8">
        <v>-4.9799999999999996E-4</v>
      </c>
      <c r="X511" s="8">
        <v>-3.3459947615125697E-5</v>
      </c>
      <c r="Y511" s="8">
        <v>-2.5107676644457603E-4</v>
      </c>
      <c r="Z511" s="8">
        <v>-4.6202115465056797E-4</v>
      </c>
      <c r="AA511" s="8">
        <v>-1.8938737537018901E-3</v>
      </c>
      <c r="AB511" s="8">
        <v>-3.9646491357810398E-3</v>
      </c>
      <c r="AC511" s="8">
        <v>-8.3446690396959192E-3</v>
      </c>
    </row>
    <row r="512" spans="1:29" x14ac:dyDescent="0.55000000000000004">
      <c r="A512">
        <v>695</v>
      </c>
      <c r="B512" s="8">
        <v>9.6699999999999994E-2</v>
      </c>
      <c r="C512" s="8">
        <v>-3.0800000000000001E-4</v>
      </c>
      <c r="D512" s="8">
        <v>-1.01E-3</v>
      </c>
      <c r="E512" s="8">
        <v>-1.56E-3</v>
      </c>
      <c r="F512" s="8">
        <v>-2.5600000000000002E-3</v>
      </c>
      <c r="G512" s="8">
        <v>-3.0300000000000001E-3</v>
      </c>
      <c r="H512" s="8">
        <v>-3.5300000000000002E-3</v>
      </c>
      <c r="I512">
        <v>-3.68038E-3</v>
      </c>
      <c r="J512" s="8">
        <v>-5.2700000000000004E-3</v>
      </c>
      <c r="K512" s="8">
        <v>-7.9299999999999995E-3</v>
      </c>
      <c r="L512" s="8">
        <v>-1.21E-2</v>
      </c>
      <c r="M512" s="8"/>
      <c r="N512" s="8"/>
      <c r="O512" s="8"/>
      <c r="P512" s="8"/>
      <c r="Q512" s="8"/>
      <c r="R512" s="8">
        <v>-7.9699999999999997E-3</v>
      </c>
      <c r="S512" s="8">
        <v>-4.45E-3</v>
      </c>
      <c r="T512" s="8">
        <v>-2.2000000000000001E-3</v>
      </c>
      <c r="U512" s="8">
        <v>-1.39E-3</v>
      </c>
      <c r="V512" s="8">
        <v>-5.2899999999999996E-4</v>
      </c>
      <c r="W512" s="8">
        <v>-4.8299999999999998E-4</v>
      </c>
      <c r="X512" s="8">
        <v>-6.25570500410585E-5</v>
      </c>
      <c r="Y512" s="8">
        <v>-2.0850422937985201E-4</v>
      </c>
      <c r="Z512" s="8">
        <v>-4.43149135032945E-4</v>
      </c>
      <c r="AA512" s="8">
        <v>-1.7083018527749301E-3</v>
      </c>
      <c r="AB512" s="8">
        <v>-3.5350258344877599E-3</v>
      </c>
      <c r="AC512" s="8">
        <v>-7.3292886972455302E-3</v>
      </c>
    </row>
    <row r="513" spans="1:29" x14ac:dyDescent="0.55000000000000004">
      <c r="A513">
        <v>696</v>
      </c>
      <c r="B513" s="8">
        <v>9.7000000000000003E-2</v>
      </c>
      <c r="C513" s="8">
        <v>-3.19E-4</v>
      </c>
      <c r="D513" s="8">
        <v>-9.5299999999999996E-4</v>
      </c>
      <c r="E513" s="8">
        <v>-1.48E-3</v>
      </c>
      <c r="F513" s="8">
        <v>-2.3800000000000002E-3</v>
      </c>
      <c r="G513" s="8">
        <v>-2.7499999999999998E-3</v>
      </c>
      <c r="H513" s="8">
        <v>-3.1199999999999999E-3</v>
      </c>
      <c r="I513" s="8">
        <v>-3.2200000000000002E-3</v>
      </c>
      <c r="J513" s="8">
        <v>-4.6600000000000001E-3</v>
      </c>
      <c r="K513" s="8">
        <v>-6.9300000000000004E-3</v>
      </c>
      <c r="L513" s="8">
        <v>-1.0500000000000001E-2</v>
      </c>
      <c r="M513" s="8"/>
      <c r="N513" s="8"/>
      <c r="O513" s="8"/>
      <c r="P513" s="8"/>
      <c r="Q513" s="8"/>
      <c r="R513" s="8">
        <v>-6.94E-3</v>
      </c>
      <c r="S513">
        <v>-3.9878530000000004E-3</v>
      </c>
      <c r="T513" s="8">
        <v>-1.98E-3</v>
      </c>
      <c r="U513" s="8">
        <v>-1.25E-3</v>
      </c>
      <c r="V513" s="8">
        <v>-5.8399999999999999E-4</v>
      </c>
      <c r="W513" s="8">
        <v>-4.7800000000000002E-4</v>
      </c>
      <c r="X513" s="8">
        <v>-1.5560354832686799E-4</v>
      </c>
      <c r="Y513" s="8">
        <v>-3.1954359388729398E-4</v>
      </c>
      <c r="Z513" s="8">
        <v>-4.5170518155188502E-4</v>
      </c>
      <c r="AA513" s="8">
        <v>-1.56614377100748E-3</v>
      </c>
      <c r="AB513" s="8">
        <v>-3.1228102634215599E-3</v>
      </c>
      <c r="AC513" s="8">
        <v>-6.4083197764291302E-3</v>
      </c>
    </row>
    <row r="514" spans="1:29" x14ac:dyDescent="0.55000000000000004">
      <c r="A514">
        <v>697</v>
      </c>
      <c r="B514" s="8">
        <v>9.7100000000000006E-2</v>
      </c>
      <c r="C514" s="8">
        <v>-2.8299999999999999E-4</v>
      </c>
      <c r="D514" s="8">
        <v>-7.7800000000000005E-4</v>
      </c>
      <c r="E514" s="8">
        <v>-1.2700000000000001E-3</v>
      </c>
      <c r="F514" s="8">
        <v>-1.98E-3</v>
      </c>
      <c r="G514" s="8">
        <v>-2.2899999999999999E-3</v>
      </c>
      <c r="H514" s="8">
        <v>-2.64E-3</v>
      </c>
      <c r="I514" s="8">
        <v>-2.63E-3</v>
      </c>
      <c r="J514" s="8">
        <v>-3.8700000000000002E-3</v>
      </c>
      <c r="K514" s="8">
        <v>-5.77E-3</v>
      </c>
      <c r="L514" s="8">
        <v>-8.8500000000000002E-3</v>
      </c>
      <c r="M514" s="8"/>
      <c r="N514" s="8"/>
      <c r="O514" s="8"/>
      <c r="P514" s="8"/>
      <c r="Q514" s="8"/>
      <c r="R514" s="8">
        <v>-5.6800000000000002E-3</v>
      </c>
      <c r="S514" s="8">
        <v>-3.2699999999999999E-3</v>
      </c>
      <c r="T514" s="8">
        <v>-1.6299999999999999E-3</v>
      </c>
      <c r="U514" s="8">
        <v>-1.0399999999999999E-3</v>
      </c>
      <c r="V514" s="8">
        <v>-4.6999999999999999E-4</v>
      </c>
      <c r="W514" s="8">
        <v>-4.1399999999999998E-4</v>
      </c>
      <c r="X514" s="8">
        <v>-1.60469019770224E-4</v>
      </c>
      <c r="Y514" s="8">
        <v>-2.1143199188225601E-4</v>
      </c>
      <c r="Z514" s="8">
        <v>-3.4615027075579402E-4</v>
      </c>
      <c r="AA514" s="8">
        <v>-1.2335577098963901E-3</v>
      </c>
      <c r="AB514" s="8">
        <v>-2.5173080891135401E-3</v>
      </c>
      <c r="AC514" s="8">
        <v>-5.2714451409481798E-3</v>
      </c>
    </row>
    <row r="515" spans="1:29" x14ac:dyDescent="0.55000000000000004">
      <c r="A515">
        <v>698</v>
      </c>
      <c r="B515" s="8">
        <v>9.7199999999999995E-2</v>
      </c>
      <c r="C515" s="8">
        <v>-2.1000000000000001E-4</v>
      </c>
      <c r="D515" s="8">
        <v>-6.4999999999999997E-4</v>
      </c>
      <c r="E515" s="8">
        <v>-9.41E-4</v>
      </c>
      <c r="F515" s="8">
        <v>-1.6199999999999999E-3</v>
      </c>
      <c r="G515" s="8">
        <v>-1.8500000000000001E-3</v>
      </c>
      <c r="H515" s="8">
        <v>-2.1199999999999999E-3</v>
      </c>
      <c r="I515" s="8">
        <v>-1.98E-3</v>
      </c>
      <c r="J515" s="8">
        <v>-3.0699999999999998E-3</v>
      </c>
      <c r="K515" s="8">
        <v>-4.5300000000000002E-3</v>
      </c>
      <c r="L515" s="8">
        <v>-7.0600000000000003E-3</v>
      </c>
      <c r="M515" s="8"/>
      <c r="N515" s="8"/>
      <c r="O515" s="8"/>
      <c r="P515" s="8"/>
      <c r="Q515" s="8"/>
      <c r="R515" s="8">
        <v>-4.4799999999999996E-3</v>
      </c>
      <c r="S515" s="8">
        <v>-2.5600000000000002E-3</v>
      </c>
      <c r="T515" s="8">
        <v>-1.2800000000000001E-3</v>
      </c>
      <c r="U515" s="8">
        <v>-8.5300000000000003E-4</v>
      </c>
      <c r="V515" s="8">
        <v>-3.01E-4</v>
      </c>
      <c r="W515" s="8">
        <v>-3.21E-4</v>
      </c>
      <c r="X515" s="8">
        <v>-9.2122547080576204E-5</v>
      </c>
      <c r="Y515" s="8">
        <v>-8.0888067482217204E-5</v>
      </c>
      <c r="Z515" s="8">
        <v>-2.1215539245270299E-4</v>
      </c>
      <c r="AA515" s="8">
        <v>-1.0053805151446101E-3</v>
      </c>
      <c r="AB515" s="8">
        <v>-1.9824568523855298E-3</v>
      </c>
      <c r="AC515" s="8">
        <v>-4.0916316001756896E-3</v>
      </c>
    </row>
    <row r="516" spans="1:29" x14ac:dyDescent="0.55000000000000004">
      <c r="A516">
        <v>699</v>
      </c>
      <c r="B516" s="8">
        <v>9.7500000000000003E-2</v>
      </c>
      <c r="C516" s="8">
        <v>-2.4499999999999999E-4</v>
      </c>
      <c r="D516" s="8">
        <v>-7.0799999999999997E-4</v>
      </c>
      <c r="E516" s="8">
        <v>-7.9600000000000005E-4</v>
      </c>
      <c r="F516" s="8">
        <v>-1.4599999999999999E-3</v>
      </c>
      <c r="G516" s="8">
        <v>-1.6000000000000001E-3</v>
      </c>
      <c r="H516" s="8">
        <v>-1.6999999999999999E-3</v>
      </c>
      <c r="I516" s="8">
        <v>-1.4300000000000001E-3</v>
      </c>
      <c r="J516" s="8">
        <v>-2.3999999999999998E-3</v>
      </c>
      <c r="K516" s="8">
        <v>-3.47E-3</v>
      </c>
      <c r="L516" s="8">
        <v>-5.45E-3</v>
      </c>
      <c r="M516" s="8"/>
      <c r="N516" s="8"/>
      <c r="O516" s="8"/>
      <c r="P516" s="8"/>
      <c r="Q516" s="8"/>
      <c r="R516" s="8">
        <v>-3.3800000000000002E-3</v>
      </c>
      <c r="S516" s="8">
        <v>-1.91E-3</v>
      </c>
      <c r="T516" s="8">
        <v>-1.06E-3</v>
      </c>
      <c r="U516" s="8">
        <v>-7.8700000000000005E-4</v>
      </c>
      <c r="V516" s="8">
        <v>-3.0299999999999999E-4</v>
      </c>
      <c r="W516" s="8">
        <v>-3.9199999999999999E-4</v>
      </c>
      <c r="X516" s="8">
        <v>-1.4904854952159499E-4</v>
      </c>
      <c r="Y516" s="8">
        <v>-1.6223407777762601E-4</v>
      </c>
      <c r="Z516" s="8">
        <v>-2.4238853403924299E-4</v>
      </c>
      <c r="AA516" s="8">
        <v>-9.5810924258450496E-4</v>
      </c>
      <c r="AB516" s="8">
        <v>-1.5819064438854201E-3</v>
      </c>
      <c r="AC516" s="8">
        <v>-3.1397015097971198E-3</v>
      </c>
    </row>
    <row r="517" spans="1:29" x14ac:dyDescent="0.55000000000000004">
      <c r="A517">
        <v>700</v>
      </c>
      <c r="B517" s="8">
        <v>9.7699999999999995E-2</v>
      </c>
      <c r="C517" s="8">
        <v>-1.9799999999999999E-4</v>
      </c>
      <c r="D517" s="8">
        <v>-5.7499999999999999E-4</v>
      </c>
      <c r="E517" s="8">
        <v>-5.7899999999999998E-4</v>
      </c>
      <c r="F517" s="8">
        <v>-1.08E-3</v>
      </c>
      <c r="G517" s="8">
        <v>-1.15E-3</v>
      </c>
      <c r="H517" s="8">
        <v>-1.17E-3</v>
      </c>
      <c r="I517" s="8">
        <v>-9.1299999999999997E-4</v>
      </c>
      <c r="J517" s="8">
        <v>-1.64E-3</v>
      </c>
      <c r="K517" s="8">
        <v>-2.3500000000000001E-3</v>
      </c>
      <c r="L517" s="8">
        <v>-3.7100000000000002E-3</v>
      </c>
      <c r="M517" s="8"/>
      <c r="N517" s="8"/>
      <c r="O517" s="8"/>
      <c r="P517" s="8"/>
      <c r="Q517" s="8"/>
      <c r="R517" s="8">
        <v>-2.2300000000000002E-3</v>
      </c>
      <c r="S517" s="8">
        <v>-1.25E-3</v>
      </c>
      <c r="T517" s="8">
        <v>-7.4700000000000005E-4</v>
      </c>
      <c r="U517" s="8">
        <v>-5.7700000000000004E-4</v>
      </c>
      <c r="V517" s="8">
        <v>-2.52E-4</v>
      </c>
      <c r="W517" s="8">
        <v>-3.4200000000000002E-4</v>
      </c>
      <c r="X517" s="8">
        <v>-1.50384443519884E-4</v>
      </c>
      <c r="Y517" s="8">
        <v>-1.6261072192574099E-4</v>
      </c>
      <c r="Z517" s="8">
        <v>-2.12603437178329E-4</v>
      </c>
      <c r="AA517" s="8">
        <v>-7.0843562519451605E-4</v>
      </c>
      <c r="AB517" s="8">
        <v>-1.09629900773857E-3</v>
      </c>
      <c r="AC517" s="8">
        <v>-2.12237400158968E-3</v>
      </c>
    </row>
  </sheetData>
  <pageMargins left="0.7" right="0.7" top="0.75" bottom="0.75" header="0.3" footer="0.3"/>
  <pageSetup paperSize="9" orientation="portrait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F146"/>
  <sheetViews>
    <sheetView zoomScale="85" zoomScaleNormal="85" workbookViewId="0">
      <selection activeCell="D3" sqref="D3"/>
    </sheetView>
  </sheetViews>
  <sheetFormatPr defaultRowHeight="14.4" x14ac:dyDescent="0.55000000000000004"/>
  <cols>
    <col min="1" max="1" width="10.578125" customWidth="1"/>
    <col min="15" max="15" width="12" bestFit="1" customWidth="1"/>
    <col min="26" max="26" width="15.578125" customWidth="1"/>
  </cols>
  <sheetData>
    <row r="1" spans="1:31" x14ac:dyDescent="0.55000000000000004">
      <c r="A1" t="s">
        <v>138</v>
      </c>
    </row>
    <row r="2" spans="1:31" x14ac:dyDescent="0.55000000000000004">
      <c r="B2" s="10" t="s">
        <v>136</v>
      </c>
    </row>
    <row r="3" spans="1:31" x14ac:dyDescent="0.55000000000000004">
      <c r="B3" s="10" t="s">
        <v>137</v>
      </c>
    </row>
    <row r="4" spans="1:31" x14ac:dyDescent="0.55000000000000004">
      <c r="A4">
        <v>0.66049999999999998</v>
      </c>
      <c r="B4">
        <v>3.9197000000000002</v>
      </c>
      <c r="G4" s="27"/>
      <c r="H4" s="28"/>
      <c r="I4" s="28"/>
      <c r="J4" s="28"/>
      <c r="K4" s="28"/>
      <c r="L4" s="28"/>
      <c r="M4" s="28"/>
      <c r="N4" s="29"/>
      <c r="P4" s="27"/>
      <c r="Q4" s="28"/>
      <c r="R4" s="28"/>
      <c r="S4" s="28"/>
      <c r="T4" s="28"/>
      <c r="U4" s="28"/>
      <c r="V4" s="28"/>
      <c r="W4" s="29"/>
      <c r="Z4" s="27" t="s">
        <v>126</v>
      </c>
      <c r="AA4" s="28"/>
      <c r="AB4" s="28"/>
      <c r="AC4" s="28"/>
      <c r="AD4" s="28"/>
      <c r="AE4" s="29"/>
    </row>
    <row r="5" spans="1:31" x14ac:dyDescent="0.55000000000000004">
      <c r="G5" s="18"/>
      <c r="H5" s="19" t="s">
        <v>121</v>
      </c>
      <c r="I5" s="19"/>
      <c r="J5" s="19"/>
      <c r="K5" s="19"/>
      <c r="L5" s="19"/>
      <c r="M5" s="19"/>
      <c r="N5" s="20"/>
      <c r="P5" s="18"/>
      <c r="Q5" s="19" t="s">
        <v>122</v>
      </c>
      <c r="R5" s="19"/>
      <c r="S5" s="19"/>
      <c r="T5" s="19"/>
      <c r="U5" s="19"/>
      <c r="V5" s="19"/>
      <c r="W5" s="20"/>
      <c r="Z5" s="18"/>
      <c r="AA5" s="19"/>
      <c r="AB5" s="19"/>
      <c r="AC5" s="19"/>
      <c r="AD5" s="19"/>
      <c r="AE5" s="20"/>
    </row>
    <row r="6" spans="1:31" x14ac:dyDescent="0.55000000000000004">
      <c r="A6" t="s">
        <v>139</v>
      </c>
      <c r="G6" s="18"/>
      <c r="H6" s="19"/>
      <c r="I6" s="19" t="s">
        <v>118</v>
      </c>
      <c r="J6" s="19">
        <v>196.9657</v>
      </c>
      <c r="K6" s="19"/>
      <c r="L6" s="19"/>
      <c r="M6" s="19"/>
      <c r="N6" s="20"/>
      <c r="P6" s="18"/>
      <c r="Q6" s="19"/>
      <c r="R6" s="19"/>
      <c r="S6" s="19"/>
      <c r="T6" s="19"/>
      <c r="U6" s="19"/>
      <c r="V6" s="19"/>
      <c r="W6" s="20"/>
      <c r="Z6" s="18" t="s">
        <v>160</v>
      </c>
      <c r="AA6" s="19"/>
      <c r="AB6" s="19"/>
      <c r="AC6" s="19"/>
      <c r="AD6" s="19"/>
      <c r="AE6" s="20"/>
    </row>
    <row r="7" spans="1:31" x14ac:dyDescent="0.55000000000000004">
      <c r="G7" s="18"/>
      <c r="H7" s="19"/>
      <c r="I7" s="19" t="s">
        <v>74</v>
      </c>
      <c r="J7" s="19">
        <v>58.693399999999997</v>
      </c>
      <c r="K7" s="19"/>
      <c r="L7" s="19"/>
      <c r="M7" s="19"/>
      <c r="N7" s="20"/>
      <c r="P7" s="18"/>
      <c r="Q7" s="19"/>
      <c r="R7" s="19"/>
      <c r="S7" s="19"/>
      <c r="T7" s="19"/>
      <c r="U7" s="19"/>
      <c r="V7" s="19"/>
      <c r="W7" s="20"/>
      <c r="Z7" s="18">
        <v>1.5</v>
      </c>
      <c r="AA7" s="19" t="s">
        <v>123</v>
      </c>
      <c r="AB7" s="19"/>
      <c r="AC7" s="19"/>
      <c r="AD7" s="19"/>
      <c r="AE7" s="20"/>
    </row>
    <row r="8" spans="1:31" x14ac:dyDescent="0.55000000000000004">
      <c r="B8" s="10" t="s">
        <v>140</v>
      </c>
      <c r="G8" s="18"/>
      <c r="H8" s="19"/>
      <c r="I8" s="19"/>
      <c r="J8" s="32">
        <v>1</v>
      </c>
      <c r="K8" s="19"/>
      <c r="L8" s="19"/>
      <c r="M8" s="19"/>
      <c r="N8" s="30"/>
      <c r="O8" s="17"/>
      <c r="P8" s="26"/>
      <c r="Q8" s="19"/>
      <c r="R8" s="19"/>
      <c r="S8" s="32">
        <v>3</v>
      </c>
      <c r="T8" s="19"/>
      <c r="U8" s="19"/>
      <c r="V8" s="19"/>
      <c r="W8" s="20"/>
      <c r="Z8" s="18">
        <v>1</v>
      </c>
      <c r="AA8" s="19" t="s">
        <v>124</v>
      </c>
      <c r="AB8" s="19"/>
      <c r="AC8" s="19"/>
      <c r="AD8" s="19"/>
      <c r="AE8" s="20"/>
    </row>
    <row r="9" spans="1:31" x14ac:dyDescent="0.55000000000000004">
      <c r="B9" s="10" t="s">
        <v>141</v>
      </c>
      <c r="G9" s="18"/>
      <c r="H9" s="24"/>
      <c r="I9" s="24" t="s">
        <v>116</v>
      </c>
      <c r="J9" s="24"/>
      <c r="K9" s="24"/>
      <c r="L9" s="24"/>
      <c r="M9" s="24"/>
      <c r="N9" s="20"/>
      <c r="P9" s="18"/>
      <c r="Q9" s="24"/>
      <c r="R9" s="24" t="s">
        <v>116</v>
      </c>
      <c r="S9" s="24"/>
      <c r="T9" s="24"/>
      <c r="U9" s="24"/>
      <c r="V9" s="24"/>
      <c r="W9" s="20"/>
      <c r="Z9" s="18">
        <v>200</v>
      </c>
      <c r="AA9" s="19" t="s">
        <v>125</v>
      </c>
      <c r="AB9" s="19"/>
      <c r="AC9" s="19"/>
      <c r="AD9" s="19"/>
      <c r="AE9" s="20"/>
    </row>
    <row r="10" spans="1:31" x14ac:dyDescent="0.55000000000000004">
      <c r="A10">
        <v>5.0804999999999998</v>
      </c>
      <c r="B10">
        <v>32.051000000000002</v>
      </c>
      <c r="G10" s="18"/>
      <c r="H10" s="19" t="s">
        <v>119</v>
      </c>
      <c r="I10" s="19">
        <v>100</v>
      </c>
      <c r="J10" s="19">
        <v>80</v>
      </c>
      <c r="K10" s="19">
        <v>60</v>
      </c>
      <c r="L10" s="19">
        <v>50</v>
      </c>
      <c r="M10" s="19">
        <v>40</v>
      </c>
      <c r="N10" s="20"/>
      <c r="P10" s="18"/>
      <c r="Q10" s="19" t="s">
        <v>119</v>
      </c>
      <c r="R10" s="19">
        <v>100</v>
      </c>
      <c r="S10" s="19">
        <v>80</v>
      </c>
      <c r="T10" s="19">
        <v>60</v>
      </c>
      <c r="U10" s="19">
        <v>52</v>
      </c>
      <c r="V10" s="19"/>
      <c r="W10" s="20"/>
      <c r="Z10" s="18"/>
      <c r="AA10" s="19"/>
      <c r="AB10" s="19"/>
      <c r="AC10" s="19"/>
      <c r="AD10" s="19"/>
      <c r="AE10" s="20"/>
    </row>
    <row r="11" spans="1:31" x14ac:dyDescent="0.55000000000000004">
      <c r="G11" s="18"/>
      <c r="H11" s="19" t="s">
        <v>115</v>
      </c>
      <c r="I11" s="19">
        <v>4</v>
      </c>
      <c r="J11" s="19">
        <v>3.2</v>
      </c>
      <c r="K11" s="19">
        <v>2.4</v>
      </c>
      <c r="L11" s="19">
        <v>2</v>
      </c>
      <c r="M11" s="19">
        <v>1.6</v>
      </c>
      <c r="N11" s="20">
        <v>0</v>
      </c>
      <c r="P11" s="18"/>
      <c r="Q11" s="19" t="s">
        <v>115</v>
      </c>
      <c r="R11" s="19">
        <v>5</v>
      </c>
      <c r="S11" s="19">
        <v>4</v>
      </c>
      <c r="T11" s="19">
        <v>3</v>
      </c>
      <c r="U11" s="19">
        <v>2.6</v>
      </c>
      <c r="V11" s="19"/>
      <c r="W11" s="20"/>
      <c r="Z11" s="18" t="s">
        <v>132</v>
      </c>
      <c r="AA11" s="19"/>
      <c r="AB11" s="19"/>
      <c r="AC11" s="19"/>
      <c r="AD11" s="19"/>
      <c r="AE11" s="20"/>
    </row>
    <row r="12" spans="1:31" x14ac:dyDescent="0.55000000000000004">
      <c r="B12" t="s">
        <v>146</v>
      </c>
      <c r="G12" s="18"/>
      <c r="H12" s="19" t="s">
        <v>114</v>
      </c>
      <c r="I12" s="19">
        <v>0</v>
      </c>
      <c r="J12" s="19">
        <v>0.8</v>
      </c>
      <c r="K12" s="19">
        <v>1.6</v>
      </c>
      <c r="L12" s="19">
        <v>2</v>
      </c>
      <c r="M12" s="19">
        <v>2.4</v>
      </c>
      <c r="N12" s="20">
        <v>2.4</v>
      </c>
      <c r="P12" s="18"/>
      <c r="Q12" s="19" t="s">
        <v>114</v>
      </c>
      <c r="R12" s="19">
        <v>0</v>
      </c>
      <c r="S12" s="19">
        <v>1</v>
      </c>
      <c r="T12" s="19">
        <v>2</v>
      </c>
      <c r="U12" s="19">
        <v>2.4</v>
      </c>
      <c r="V12" s="19"/>
      <c r="W12" s="20"/>
      <c r="Z12" s="18" t="s">
        <v>127</v>
      </c>
      <c r="AA12" s="19"/>
      <c r="AB12" s="19">
        <f>Z7*(5/100)*0.874*1000</f>
        <v>65.550000000000011</v>
      </c>
      <c r="AC12" s="19" t="s">
        <v>128</v>
      </c>
      <c r="AD12" s="19"/>
      <c r="AE12" s="20"/>
    </row>
    <row r="13" spans="1:31" x14ac:dyDescent="0.55000000000000004">
      <c r="A13" t="s">
        <v>147</v>
      </c>
      <c r="B13">
        <v>1</v>
      </c>
      <c r="G13" s="18"/>
      <c r="H13" s="19" t="s">
        <v>120</v>
      </c>
      <c r="I13" s="25">
        <v>0</v>
      </c>
      <c r="J13" s="25">
        <v>20</v>
      </c>
      <c r="K13" s="25">
        <v>40</v>
      </c>
      <c r="L13" s="25">
        <v>50</v>
      </c>
      <c r="M13" s="19">
        <v>60</v>
      </c>
      <c r="N13" s="20"/>
      <c r="P13" s="18"/>
      <c r="Q13" s="19" t="s">
        <v>120</v>
      </c>
      <c r="R13" s="19">
        <v>0</v>
      </c>
      <c r="S13" s="19">
        <v>20</v>
      </c>
      <c r="T13" s="19">
        <v>40</v>
      </c>
      <c r="U13" s="19">
        <v>48</v>
      </c>
      <c r="V13" s="19"/>
      <c r="W13" s="20"/>
      <c r="Z13" s="18" t="s">
        <v>129</v>
      </c>
      <c r="AA13" s="19"/>
      <c r="AB13" s="19">
        <v>200</v>
      </c>
      <c r="AC13" s="19" t="s">
        <v>128</v>
      </c>
      <c r="AD13" s="19"/>
      <c r="AE13" s="20"/>
    </row>
    <row r="14" spans="1:31" x14ac:dyDescent="0.55000000000000004">
      <c r="A14" t="s">
        <v>151</v>
      </c>
      <c r="B14">
        <v>50</v>
      </c>
      <c r="G14" s="18"/>
      <c r="H14" s="19"/>
      <c r="I14" s="19"/>
      <c r="J14" s="19"/>
      <c r="K14" s="19"/>
      <c r="L14" s="19"/>
      <c r="M14" s="19"/>
      <c r="N14" s="20"/>
      <c r="P14" s="18"/>
      <c r="Q14" s="19"/>
      <c r="R14" s="19"/>
      <c r="S14" s="19"/>
      <c r="T14" s="19"/>
      <c r="U14" s="19"/>
      <c r="V14" s="19"/>
      <c r="W14" s="20"/>
      <c r="Z14" s="18"/>
      <c r="AA14" s="19"/>
      <c r="AB14" s="19"/>
      <c r="AC14" s="19"/>
      <c r="AD14" s="19"/>
      <c r="AE14" s="20"/>
    </row>
    <row r="15" spans="1:31" x14ac:dyDescent="0.55000000000000004">
      <c r="G15" s="18"/>
      <c r="H15" s="24" t="s">
        <v>117</v>
      </c>
      <c r="I15" s="24"/>
      <c r="J15" s="24"/>
      <c r="K15" s="24"/>
      <c r="L15" s="24"/>
      <c r="M15" s="24"/>
      <c r="N15" s="20"/>
      <c r="P15" s="18"/>
      <c r="Q15" s="24" t="s">
        <v>117</v>
      </c>
      <c r="R15" s="24"/>
      <c r="S15" s="24"/>
      <c r="T15" s="24"/>
      <c r="U15" s="24"/>
      <c r="V15" s="24"/>
      <c r="W15" s="20"/>
      <c r="Z15" s="18" t="s">
        <v>130</v>
      </c>
      <c r="AA15" s="19"/>
      <c r="AB15" s="19"/>
      <c r="AC15" s="19">
        <f>(AB12/(AB12+AB13))*100</f>
        <v>24.684616832988141</v>
      </c>
      <c r="AD15" s="19"/>
      <c r="AE15" s="20"/>
    </row>
    <row r="16" spans="1:31" x14ac:dyDescent="0.55000000000000004">
      <c r="G16" s="18"/>
      <c r="H16" s="25" t="s">
        <v>115</v>
      </c>
      <c r="I16" s="19">
        <f>(I11/$J$6)/(I11/$J$6+I12/$J$7)*100</f>
        <v>100</v>
      </c>
      <c r="J16" s="19">
        <f>(J11/$J$6)/(J11/$J$6+J12/$J$7)*100</f>
        <v>54.378556689187207</v>
      </c>
      <c r="K16" s="19">
        <f>(K11/$J$6)/(K11/$J$6+K12/$J$7)*100</f>
        <v>30.890634506385485</v>
      </c>
      <c r="L16" s="19">
        <f>(L11/$J$6)/(L11/$J$6+L12/$J$7)*100</f>
        <v>22.957680755349603</v>
      </c>
      <c r="M16" s="19">
        <f>(M11/$J$6)/(M11/$J$6+M12/$J$7)*100</f>
        <v>16.573410746735881</v>
      </c>
      <c r="N16" s="20"/>
      <c r="P16" s="18"/>
      <c r="Q16" s="19" t="s">
        <v>115</v>
      </c>
      <c r="R16" s="19">
        <f>(R11/$J$6)/(R11/$J$6+R12/$J$7)*100</f>
        <v>100</v>
      </c>
      <c r="S16" s="19">
        <f>(S11/$J$6)/(S11/$J$6+S12/$J$7)*100</f>
        <v>54.378556689187199</v>
      </c>
      <c r="T16" s="19">
        <f>(T11/$J$6)/(T11/$J$6+T12/$J$7)*100</f>
        <v>30.890634506385485</v>
      </c>
      <c r="U16" s="19">
        <f>(U11/$J$6)/(U11/$J$6+U12/$J$7)*100</f>
        <v>24.403939279011666</v>
      </c>
      <c r="V16" s="19"/>
      <c r="W16" s="20"/>
      <c r="Z16" s="18" t="s">
        <v>131</v>
      </c>
      <c r="AA16" s="19"/>
      <c r="AB16" s="19"/>
      <c r="AC16" s="19">
        <f>100-AC15</f>
        <v>75.315383167011859</v>
      </c>
      <c r="AD16" s="19"/>
      <c r="AE16" s="20"/>
    </row>
    <row r="17" spans="2:31" x14ac:dyDescent="0.55000000000000004">
      <c r="G17" s="18"/>
      <c r="H17" s="25" t="s">
        <v>114</v>
      </c>
      <c r="I17" s="19">
        <f>(I12/$J$7)/(I12/$J$7+I11/$J$6)*100</f>
        <v>0</v>
      </c>
      <c r="J17" s="19">
        <f>(J12/$J$7)/(J12/$J$7+J11/$J$6)*100</f>
        <v>45.621443310812801</v>
      </c>
      <c r="K17" s="19">
        <f>(K12/$J$7)/(K12/$J$7+K11/$J$6)*100</f>
        <v>69.109365493614533</v>
      </c>
      <c r="L17" s="19">
        <f>(L12/$J$7)/(L12/$J$7+L11/$J$6)*100</f>
        <v>77.042319244650386</v>
      </c>
      <c r="M17" s="19">
        <f>(M12/$J$7)/(M12/$J$7+M11/$J$6)*100</f>
        <v>83.426589253264126</v>
      </c>
      <c r="N17" s="20"/>
      <c r="P17" s="18"/>
      <c r="Q17" s="19" t="s">
        <v>114</v>
      </c>
      <c r="R17" s="19">
        <f>(R12/$J$7)/(R12/$J$7+R11/$J$6)*100</f>
        <v>0</v>
      </c>
      <c r="S17" s="19">
        <f>(S12/$J$7)/(S12/$J$7+S11/$J$6)*100</f>
        <v>45.621443310812801</v>
      </c>
      <c r="T17" s="19">
        <f>(T12/$J$7)/(T12/$J$7+T11/$J$6)*100</f>
        <v>69.109365493614519</v>
      </c>
      <c r="U17" s="19">
        <f>(U12/$J$7)/(U12/$J$7+U11/$J$6)*100</f>
        <v>75.596060720988334</v>
      </c>
      <c r="V17" s="19"/>
      <c r="W17" s="20"/>
      <c r="Z17" s="18" t="s">
        <v>133</v>
      </c>
      <c r="AA17" s="19"/>
      <c r="AB17" s="19"/>
      <c r="AC17" s="19"/>
      <c r="AD17" s="19"/>
      <c r="AE17" s="20">
        <f>0.9*AC16</f>
        <v>67.783844850310672</v>
      </c>
    </row>
    <row r="18" spans="2:31" x14ac:dyDescent="0.55000000000000004">
      <c r="D18">
        <f>J22*J6+J23*J7</f>
        <v>749.14655600000003</v>
      </c>
      <c r="G18" s="18"/>
      <c r="H18" s="19"/>
      <c r="I18" s="19"/>
      <c r="J18" s="19"/>
      <c r="K18" s="19"/>
      <c r="L18" s="19"/>
      <c r="M18" s="19"/>
      <c r="N18" s="20"/>
      <c r="P18" s="18"/>
      <c r="Q18" s="19"/>
      <c r="R18" s="19"/>
      <c r="S18" s="19"/>
      <c r="T18" s="19"/>
      <c r="U18" s="19"/>
      <c r="V18" s="19"/>
      <c r="W18" s="20"/>
      <c r="Z18" s="18"/>
      <c r="AA18" s="19"/>
      <c r="AB18" s="19"/>
      <c r="AC18" s="19"/>
      <c r="AD18" s="19"/>
      <c r="AE18" s="20">
        <f>AE17/100</f>
        <v>0.67783844850310671</v>
      </c>
    </row>
    <row r="19" spans="2:31" x14ac:dyDescent="0.55000000000000004">
      <c r="G19" s="18"/>
      <c r="H19" s="19"/>
      <c r="I19" s="19"/>
      <c r="J19" s="32">
        <v>2</v>
      </c>
      <c r="K19" s="19"/>
      <c r="L19" s="19"/>
      <c r="M19" s="19"/>
      <c r="N19" s="20"/>
      <c r="P19" s="18"/>
      <c r="Q19" s="19"/>
      <c r="R19" s="19"/>
      <c r="S19" s="32">
        <v>4</v>
      </c>
      <c r="T19" s="19"/>
      <c r="U19" s="19"/>
      <c r="V19" s="19"/>
      <c r="W19" s="20"/>
      <c r="Z19" s="18"/>
      <c r="AA19" s="19"/>
      <c r="AB19" s="19"/>
      <c r="AC19" s="19"/>
      <c r="AD19" s="19"/>
      <c r="AE19" s="20"/>
    </row>
    <row r="20" spans="2:31" x14ac:dyDescent="0.55000000000000004">
      <c r="G20" s="18"/>
      <c r="H20" s="24"/>
      <c r="I20" s="24" t="s">
        <v>116</v>
      </c>
      <c r="J20" s="24"/>
      <c r="K20" s="24"/>
      <c r="L20" s="24"/>
      <c r="M20" s="24"/>
      <c r="N20" s="20"/>
      <c r="P20" s="18"/>
      <c r="Q20" s="24"/>
      <c r="R20" s="24" t="s">
        <v>116</v>
      </c>
      <c r="S20" s="24"/>
      <c r="T20" s="24"/>
      <c r="U20" s="24"/>
      <c r="V20" s="24"/>
      <c r="W20" s="20"/>
      <c r="Z20" s="18" t="s">
        <v>134</v>
      </c>
      <c r="AA20" s="19"/>
      <c r="AB20" s="19"/>
      <c r="AC20" s="19"/>
      <c r="AD20" s="19"/>
      <c r="AE20" s="20">
        <f>4*AE18</f>
        <v>2.7113537940124268</v>
      </c>
    </row>
    <row r="21" spans="2:31" ht="14.7" thickBot="1" x14ac:dyDescent="0.6">
      <c r="G21" s="18"/>
      <c r="H21" s="19" t="s">
        <v>119</v>
      </c>
      <c r="I21" s="19">
        <v>100</v>
      </c>
      <c r="J21" s="19">
        <v>93</v>
      </c>
      <c r="K21" s="19">
        <v>83.25</v>
      </c>
      <c r="L21" s="19">
        <v>68.75</v>
      </c>
      <c r="M21" s="19">
        <v>45</v>
      </c>
      <c r="N21" s="20"/>
      <c r="P21" s="18"/>
      <c r="Q21" s="19" t="s">
        <v>119</v>
      </c>
      <c r="R21" s="19">
        <v>100</v>
      </c>
      <c r="S21" s="19">
        <v>93</v>
      </c>
      <c r="T21" s="19">
        <v>83.4</v>
      </c>
      <c r="U21" s="19">
        <v>69</v>
      </c>
      <c r="V21" s="19"/>
      <c r="W21" s="20"/>
      <c r="Z21" s="18"/>
      <c r="AA21" s="19"/>
      <c r="AB21" s="19"/>
      <c r="AC21" s="19"/>
      <c r="AD21" s="19"/>
      <c r="AE21" s="20">
        <f>AE20/100</f>
        <v>2.7113537940124267E-2</v>
      </c>
    </row>
    <row r="22" spans="2:31" x14ac:dyDescent="0.55000000000000004">
      <c r="B22" s="38" t="s">
        <v>185</v>
      </c>
      <c r="C22" s="39"/>
      <c r="D22" s="40"/>
      <c r="G22" s="18"/>
      <c r="H22" s="19" t="s">
        <v>115</v>
      </c>
      <c r="I22" s="46">
        <v>4</v>
      </c>
      <c r="J22" s="46">
        <v>3.72</v>
      </c>
      <c r="K22" s="46">
        <v>3.33</v>
      </c>
      <c r="L22" s="46">
        <v>2.75</v>
      </c>
      <c r="M22" s="46">
        <v>1.8</v>
      </c>
      <c r="N22" s="20">
        <v>0</v>
      </c>
      <c r="P22" s="18"/>
      <c r="Q22" s="19" t="s">
        <v>115</v>
      </c>
      <c r="R22" s="19">
        <v>5</v>
      </c>
      <c r="S22" s="19">
        <v>4.6500000000000004</v>
      </c>
      <c r="T22" s="19">
        <v>4.17</v>
      </c>
      <c r="U22" s="19">
        <v>3.45</v>
      </c>
      <c r="V22" s="19"/>
      <c r="W22" s="20"/>
      <c r="Z22" s="21" t="s">
        <v>135</v>
      </c>
      <c r="AA22" s="22"/>
      <c r="AB22" s="22"/>
      <c r="AC22" s="22"/>
      <c r="AD22" s="22"/>
      <c r="AE22" s="23">
        <f>5*AE18</f>
        <v>3.3891922425155334</v>
      </c>
    </row>
    <row r="23" spans="2:31" x14ac:dyDescent="0.55000000000000004">
      <c r="B23" s="41" t="s">
        <v>184</v>
      </c>
      <c r="C23" s="19"/>
      <c r="D23" s="42"/>
      <c r="G23" s="18"/>
      <c r="H23" s="19" t="s">
        <v>114</v>
      </c>
      <c r="I23" s="47">
        <v>0</v>
      </c>
      <c r="J23" s="47">
        <v>0.28000000000000003</v>
      </c>
      <c r="K23" s="47">
        <v>0.67</v>
      </c>
      <c r="L23" s="47">
        <v>1.25</v>
      </c>
      <c r="M23" s="47">
        <v>2.2000000000000002</v>
      </c>
      <c r="N23" s="20">
        <v>2.4</v>
      </c>
      <c r="P23" s="18"/>
      <c r="Q23" s="19" t="s">
        <v>114</v>
      </c>
      <c r="R23" s="19">
        <v>0</v>
      </c>
      <c r="S23" s="19">
        <v>0.35</v>
      </c>
      <c r="T23" s="19">
        <v>0.83</v>
      </c>
      <c r="U23" s="19">
        <v>1.55</v>
      </c>
      <c r="V23" s="19"/>
      <c r="W23" s="20"/>
    </row>
    <row r="24" spans="2:31" x14ac:dyDescent="0.55000000000000004">
      <c r="B24" s="41"/>
      <c r="C24" s="19"/>
      <c r="D24" s="42"/>
      <c r="G24" s="18"/>
      <c r="H24" s="19" t="s">
        <v>120</v>
      </c>
      <c r="I24" s="19">
        <v>0</v>
      </c>
      <c r="J24" s="19">
        <v>7</v>
      </c>
      <c r="K24" s="19">
        <v>16.75</v>
      </c>
      <c r="L24" s="19">
        <v>31.25</v>
      </c>
      <c r="M24" s="19">
        <v>55</v>
      </c>
      <c r="N24" s="20"/>
      <c r="P24" s="18"/>
      <c r="Q24" s="19" t="s">
        <v>120</v>
      </c>
      <c r="R24" s="19">
        <v>0</v>
      </c>
      <c r="S24" s="19">
        <v>7</v>
      </c>
      <c r="T24" s="19">
        <v>16.600000000000001</v>
      </c>
      <c r="U24" s="19">
        <v>31</v>
      </c>
      <c r="V24" s="19"/>
      <c r="W24" s="20"/>
    </row>
    <row r="25" spans="2:31" x14ac:dyDescent="0.55000000000000004">
      <c r="B25" s="41"/>
      <c r="C25" s="19"/>
      <c r="D25" s="42"/>
      <c r="G25" s="18"/>
      <c r="H25" s="19"/>
      <c r="I25" s="19"/>
      <c r="J25" s="19"/>
      <c r="K25" s="19"/>
      <c r="L25" s="19"/>
      <c r="M25" s="19"/>
      <c r="N25" s="20"/>
      <c r="P25" s="18"/>
      <c r="Q25" s="19"/>
      <c r="R25" s="19"/>
      <c r="S25" s="19"/>
      <c r="T25" s="19"/>
      <c r="U25" s="19"/>
      <c r="V25" s="19"/>
      <c r="W25" s="20"/>
    </row>
    <row r="26" spans="2:31" x14ac:dyDescent="0.55000000000000004">
      <c r="B26" s="41"/>
      <c r="C26" s="19"/>
      <c r="D26" s="42"/>
      <c r="G26" s="18"/>
      <c r="H26" s="24" t="s">
        <v>117</v>
      </c>
      <c r="I26" s="24"/>
      <c r="J26" s="24"/>
      <c r="K26" s="24"/>
      <c r="L26" s="24"/>
      <c r="M26" s="24"/>
      <c r="N26" s="30"/>
      <c r="O26" s="17"/>
      <c r="P26" s="18"/>
      <c r="Q26" s="24" t="s">
        <v>117</v>
      </c>
      <c r="R26" s="24"/>
      <c r="S26" s="24"/>
      <c r="T26" s="24"/>
      <c r="U26" s="24"/>
      <c r="V26" s="24"/>
      <c r="W26" s="20"/>
      <c r="AA26" t="s">
        <v>161</v>
      </c>
    </row>
    <row r="27" spans="2:31" x14ac:dyDescent="0.55000000000000004">
      <c r="B27" s="41"/>
      <c r="C27" s="19"/>
      <c r="D27" s="42"/>
      <c r="G27" s="18"/>
      <c r="H27" s="19" t="s">
        <v>115</v>
      </c>
      <c r="I27" s="19">
        <f>(I22/$J$6)/(I22/$J$6+I23/$J$7)*100</f>
        <v>100</v>
      </c>
      <c r="J27" s="19">
        <f>(J22/$J$6)/(J22/$J$6+J23/$J$7)*100</f>
        <v>79.834572577400721</v>
      </c>
      <c r="K27" s="19">
        <f>(K22/$J$6)/(K22/$J$6+K23/$J$7)*100</f>
        <v>59.694394142405493</v>
      </c>
      <c r="L27" s="19">
        <f t="shared" ref="L27:N27" si="0">(L22/$J$6)/(L22/$J$6+L23/$J$7)*100</f>
        <v>39.597967660456192</v>
      </c>
      <c r="M27" s="19">
        <f>(M22/$J$6)/(M22/$J$6+M23/$J$7)*100</f>
        <v>19.601758649501811</v>
      </c>
      <c r="N27" s="19">
        <f t="shared" si="0"/>
        <v>0</v>
      </c>
      <c r="P27" s="18"/>
      <c r="Q27" s="19" t="s">
        <v>115</v>
      </c>
      <c r="R27" s="19">
        <f>(R22/$J$6)/(R22/$J$6+R23/$J$7)*100</f>
        <v>100</v>
      </c>
      <c r="S27" s="19">
        <f>(S22/$J$6)/(S22/$J$6+S23/$J$7)*100</f>
        <v>79.834572577400721</v>
      </c>
      <c r="T27" s="19">
        <f>(T22/$J$6)/(T22/$J$6+T23/$J$7)*100</f>
        <v>59.953867669725845</v>
      </c>
      <c r="U27" s="19">
        <f>(U22/$J$6)/(U22/$J$6+U23/$J$7)*100</f>
        <v>39.877233275986356</v>
      </c>
      <c r="V27" s="19"/>
      <c r="W27" s="20"/>
    </row>
    <row r="28" spans="2:31" x14ac:dyDescent="0.55000000000000004">
      <c r="B28" s="41"/>
      <c r="C28" s="19"/>
      <c r="D28" s="42"/>
      <c r="G28" s="18"/>
      <c r="H28" s="19" t="s">
        <v>114</v>
      </c>
      <c r="I28" s="19">
        <f t="shared" ref="I28:N28" si="1">(I23/$J$7)/(I23/$J$7+I22/$J$6)*100</f>
        <v>0</v>
      </c>
      <c r="J28" s="19">
        <f>(J23/$J$7)/(J23/$J$7+J22/$J$6)*100</f>
        <v>20.165427422599286</v>
      </c>
      <c r="K28" s="19">
        <f t="shared" si="1"/>
        <v>40.305605857594493</v>
      </c>
      <c r="L28" s="19">
        <f t="shared" si="1"/>
        <v>60.402032339543801</v>
      </c>
      <c r="M28" s="19">
        <f t="shared" si="1"/>
        <v>80.398241350498182</v>
      </c>
      <c r="N28" s="19">
        <f t="shared" si="1"/>
        <v>100</v>
      </c>
      <c r="P28" s="18"/>
      <c r="Q28" s="19" t="s">
        <v>114</v>
      </c>
      <c r="R28" s="19">
        <f>(R23/$J$7)/(R23/$J$7+R22/$J$6)*100</f>
        <v>0</v>
      </c>
      <c r="S28" s="19">
        <f>(S23/$J$7)/(S23/$J$7+S22/$J$6)*100</f>
        <v>20.165427422599283</v>
      </c>
      <c r="T28" s="19">
        <f>(T23/$J$7)/(T23/$J$7+T22/$J$6)*100</f>
        <v>40.046132330274155</v>
      </c>
      <c r="U28" s="19">
        <f>(U23/$J$7)/(U23/$J$7+U22/$J$6)*100</f>
        <v>60.12276672401363</v>
      </c>
      <c r="V28" s="19"/>
      <c r="W28" s="20"/>
      <c r="Z28">
        <v>1.5</v>
      </c>
      <c r="AA28" t="s">
        <v>162</v>
      </c>
    </row>
    <row r="29" spans="2:31" ht="14.7" thickBot="1" x14ac:dyDescent="0.6">
      <c r="B29" s="43"/>
      <c r="C29" s="44"/>
      <c r="D29" s="45"/>
      <c r="G29" s="21"/>
      <c r="H29" s="22"/>
      <c r="I29" s="22"/>
      <c r="J29" s="22"/>
      <c r="K29" s="22"/>
      <c r="L29" s="22"/>
      <c r="M29" s="22"/>
      <c r="N29" s="23"/>
      <c r="P29" s="21"/>
      <c r="Q29" s="22"/>
      <c r="R29" s="22"/>
      <c r="S29" s="22"/>
      <c r="T29" s="22"/>
      <c r="U29" s="22"/>
      <c r="V29" s="22"/>
      <c r="W29" s="23"/>
    </row>
    <row r="30" spans="2:31" x14ac:dyDescent="0.55000000000000004">
      <c r="AC30" t="s">
        <v>163</v>
      </c>
    </row>
    <row r="31" spans="2:31" x14ac:dyDescent="0.55000000000000004">
      <c r="F31" s="27"/>
      <c r="G31" s="28"/>
      <c r="H31" s="28"/>
      <c r="I31" s="31">
        <v>1</v>
      </c>
      <c r="J31" s="28"/>
      <c r="K31" s="28"/>
      <c r="L31" s="28"/>
      <c r="M31" s="28"/>
      <c r="N31" s="29"/>
      <c r="P31" s="27"/>
      <c r="Q31" s="28"/>
      <c r="R31" s="28"/>
      <c r="S31" s="31">
        <v>3</v>
      </c>
      <c r="T31" s="28"/>
      <c r="U31" s="28"/>
      <c r="V31" s="28"/>
      <c r="W31" s="28"/>
      <c r="X31" s="29"/>
    </row>
    <row r="32" spans="2:31" x14ac:dyDescent="0.55000000000000004">
      <c r="F32" s="18"/>
      <c r="G32" s="19" t="s">
        <v>142</v>
      </c>
      <c r="H32" s="19"/>
      <c r="I32" s="19"/>
      <c r="J32" s="19"/>
      <c r="K32" s="19"/>
      <c r="L32" s="19"/>
      <c r="M32" s="19"/>
      <c r="N32" s="20"/>
      <c r="P32" s="18"/>
      <c r="Q32" s="19" t="s">
        <v>145</v>
      </c>
      <c r="R32" s="19"/>
      <c r="S32" s="19"/>
      <c r="T32" s="19"/>
      <c r="U32" s="19"/>
      <c r="V32" s="19"/>
      <c r="W32" s="19"/>
      <c r="X32" s="20"/>
    </row>
    <row r="33" spans="6:32" x14ac:dyDescent="0.55000000000000004">
      <c r="F33" s="18" t="s">
        <v>143</v>
      </c>
      <c r="G33" s="19">
        <f>EXP((I11-$B$10)/($A$10))</f>
        <v>4.0006158869523994E-3</v>
      </c>
      <c r="H33" s="19">
        <f>EXP((J11-$B$10)/($A$10))</f>
        <v>3.4177536389504979E-3</v>
      </c>
      <c r="I33" s="19">
        <f>EXP((K11-$B$10)/($A$10))</f>
        <v>2.9198104158551915E-3</v>
      </c>
      <c r="J33" s="19">
        <f>EXP((L11-$B$10)/($A$10))</f>
        <v>2.6987434609933359E-3</v>
      </c>
      <c r="K33" s="19">
        <f>EXP((M11-$B$10)/($A$10))</f>
        <v>2.4944140991842718E-3</v>
      </c>
      <c r="L33" s="19">
        <v>0</v>
      </c>
      <c r="M33" s="19"/>
      <c r="N33" s="20"/>
      <c r="P33" s="18" t="s">
        <v>143</v>
      </c>
      <c r="Q33" s="19">
        <f>EXP((R11-$B$10)/($A$10))</f>
        <v>4.8709030035249887E-3</v>
      </c>
      <c r="R33" s="19">
        <f>EXP((S11-$B$10)/($A$10))</f>
        <v>4.0006158869523994E-3</v>
      </c>
      <c r="S33" s="19">
        <f>EXP((T11-$B$10)/($A$10))</f>
        <v>3.2858234835211162E-3</v>
      </c>
      <c r="T33" s="19">
        <f>EXP((U11-$B$10)/($A$10))</f>
        <v>3.0370446628925026E-3</v>
      </c>
      <c r="U33" s="19"/>
      <c r="V33" s="19"/>
      <c r="W33" s="19"/>
      <c r="X33" s="20"/>
      <c r="Z33" t="s">
        <v>178</v>
      </c>
      <c r="AC33">
        <f>266.55*1.5/2500</f>
        <v>0.15993000000000002</v>
      </c>
      <c r="AD33" t="s">
        <v>128</v>
      </c>
    </row>
    <row r="34" spans="6:32" x14ac:dyDescent="0.55000000000000004">
      <c r="F34" s="18" t="s">
        <v>144</v>
      </c>
      <c r="G34" s="19">
        <v>0</v>
      </c>
      <c r="H34" s="19">
        <f>EXP((J12-$B$4)/($A$4))</f>
        <v>8.8863403825143617E-3</v>
      </c>
      <c r="I34" s="19">
        <f>EXP((K12-$B$4)/($A$4))</f>
        <v>2.9836096214697523E-2</v>
      </c>
      <c r="J34" s="19">
        <f>EXP((L12-$B$4)/($A$4))</f>
        <v>5.4670308709878851E-2</v>
      </c>
      <c r="K34" s="19">
        <f>EXP((M12-$B$4)/($A$4))</f>
        <v>0.10017539268294506</v>
      </c>
      <c r="L34" s="19">
        <v>0.1</v>
      </c>
      <c r="M34" s="19"/>
      <c r="N34" s="20"/>
      <c r="P34" s="18" t="s">
        <v>144</v>
      </c>
      <c r="Q34" s="19">
        <v>0</v>
      </c>
      <c r="R34" s="19">
        <f>EXP((S12-$B$4)/($A$4))</f>
        <v>1.20289496786244E-2</v>
      </c>
      <c r="S34" s="19">
        <f>EXP((T12-$B$4)/($A$4))</f>
        <v>5.4670308709878851E-2</v>
      </c>
      <c r="T34" s="19">
        <f>EXP((U12-$B$4)/($A$4))</f>
        <v>0.10017539268294506</v>
      </c>
      <c r="U34" s="19"/>
      <c r="V34" s="19"/>
      <c r="W34" s="19"/>
      <c r="X34" s="20"/>
      <c r="Z34" t="s">
        <v>177</v>
      </c>
      <c r="AC34">
        <f>AC33*AE21</f>
        <v>4.3362681227640748E-3</v>
      </c>
      <c r="AD34" t="s">
        <v>128</v>
      </c>
    </row>
    <row r="35" spans="6:32" x14ac:dyDescent="0.55000000000000004">
      <c r="F35" s="18"/>
      <c r="G35" s="19"/>
      <c r="H35" s="19"/>
      <c r="I35" s="19"/>
      <c r="J35" s="19"/>
      <c r="K35" s="19"/>
      <c r="L35" s="19"/>
      <c r="M35" s="19"/>
      <c r="N35" s="20"/>
      <c r="P35" s="18"/>
      <c r="Q35" s="19"/>
      <c r="R35" s="19"/>
      <c r="S35" s="19"/>
      <c r="T35" s="19"/>
      <c r="U35" s="19"/>
      <c r="V35" s="19"/>
      <c r="W35" s="19"/>
      <c r="X35" s="20"/>
      <c r="Z35" t="s">
        <v>164</v>
      </c>
      <c r="AB35">
        <f>PI()*(3/20)^2</f>
        <v>7.0685834705770348E-2</v>
      </c>
      <c r="AC35" t="s">
        <v>165</v>
      </c>
    </row>
    <row r="36" spans="6:32" x14ac:dyDescent="0.55000000000000004">
      <c r="F36" s="18" t="s">
        <v>148</v>
      </c>
      <c r="G36" s="19"/>
      <c r="H36" s="19"/>
      <c r="I36" s="19"/>
      <c r="J36" s="19"/>
      <c r="K36" s="19"/>
      <c r="L36" s="19"/>
      <c r="M36" s="19"/>
      <c r="N36" s="20"/>
      <c r="P36" s="18" t="s">
        <v>148</v>
      </c>
      <c r="Q36" s="19"/>
      <c r="R36" s="19"/>
      <c r="S36" s="19"/>
      <c r="T36" s="19"/>
      <c r="U36" s="19"/>
      <c r="V36" s="19"/>
      <c r="W36" s="19"/>
      <c r="X36" s="20"/>
    </row>
    <row r="37" spans="6:32" x14ac:dyDescent="0.55000000000000004">
      <c r="F37" s="18" t="s">
        <v>149</v>
      </c>
      <c r="G37" s="34">
        <f>G33*$B$14/0.1</f>
        <v>2.0003079434761997</v>
      </c>
      <c r="H37" s="34">
        <f>H33*$B$14/0.1</f>
        <v>1.7088768194752491</v>
      </c>
      <c r="I37" s="34">
        <f>I33*$B$14/0.1</f>
        <v>1.4599052079275956</v>
      </c>
      <c r="J37" s="34">
        <f t="shared" ref="G37:J38" si="2">J33*$B$14/0.1</f>
        <v>1.3493717304966679</v>
      </c>
      <c r="K37" s="34">
        <f>K33*$B$14/0.1</f>
        <v>1.2472070495921357</v>
      </c>
      <c r="L37" s="34">
        <v>0</v>
      </c>
      <c r="M37" s="19"/>
      <c r="N37" s="20"/>
      <c r="P37" s="18" t="s">
        <v>149</v>
      </c>
      <c r="Q37" s="19">
        <f t="shared" ref="Q37:T38" si="3">Q33*$B$14/0.1</f>
        <v>2.4354515017624943</v>
      </c>
      <c r="R37" s="19">
        <f t="shared" si="3"/>
        <v>2.0003079434761997</v>
      </c>
      <c r="S37" s="19">
        <f t="shared" si="3"/>
        <v>1.6429117417605581</v>
      </c>
      <c r="T37" s="19">
        <f t="shared" si="3"/>
        <v>1.518522331446251</v>
      </c>
      <c r="U37" s="19"/>
      <c r="V37" s="19"/>
      <c r="W37" s="19"/>
      <c r="X37" s="20"/>
      <c r="Z37" t="s">
        <v>166</v>
      </c>
      <c r="AC37">
        <f>AC34/AB35</f>
        <v>6.1345645005308105E-2</v>
      </c>
      <c r="AD37" t="s">
        <v>128</v>
      </c>
    </row>
    <row r="38" spans="6:32" x14ac:dyDescent="0.55000000000000004">
      <c r="F38" s="21" t="s">
        <v>150</v>
      </c>
      <c r="G38" s="35">
        <f t="shared" si="2"/>
        <v>0</v>
      </c>
      <c r="H38" s="35">
        <f>H34*$B$14/0.1</f>
        <v>4.4431701912571802</v>
      </c>
      <c r="I38" s="35">
        <f t="shared" si="2"/>
        <v>14.918048107348762</v>
      </c>
      <c r="J38" s="35">
        <f>J34*$B$14/0.1</f>
        <v>27.335154354939423</v>
      </c>
      <c r="K38" s="37">
        <f>K34*$B$14/0.1</f>
        <v>50.08769634147253</v>
      </c>
      <c r="L38" s="35">
        <f>L34*$B$14/0.1</f>
        <v>50</v>
      </c>
      <c r="M38" s="22"/>
      <c r="N38" s="23"/>
      <c r="P38" s="21" t="s">
        <v>150</v>
      </c>
      <c r="Q38" s="22">
        <f t="shared" si="3"/>
        <v>0</v>
      </c>
      <c r="R38" s="22">
        <f t="shared" si="3"/>
        <v>6.0144748393122001</v>
      </c>
      <c r="S38" s="22">
        <f t="shared" si="3"/>
        <v>27.335154354939423</v>
      </c>
      <c r="T38" s="22">
        <f t="shared" si="3"/>
        <v>50.08769634147253</v>
      </c>
      <c r="U38" s="22"/>
      <c r="V38" s="22"/>
      <c r="W38" s="22"/>
      <c r="X38" s="23"/>
    </row>
    <row r="39" spans="6:32" x14ac:dyDescent="0.55000000000000004">
      <c r="K39" s="36"/>
      <c r="P39" s="19"/>
      <c r="Q39" s="19"/>
      <c r="R39" s="19"/>
      <c r="S39" s="19"/>
      <c r="T39" s="19"/>
      <c r="U39" s="19"/>
      <c r="V39" s="19"/>
      <c r="W39" s="19"/>
      <c r="X39" s="19"/>
      <c r="Z39" t="s">
        <v>167</v>
      </c>
      <c r="AA39" t="s">
        <v>168</v>
      </c>
      <c r="AB39" t="s">
        <v>179</v>
      </c>
      <c r="AD39" t="s">
        <v>180</v>
      </c>
      <c r="AF39" t="s">
        <v>181</v>
      </c>
    </row>
    <row r="40" spans="6:32" x14ac:dyDescent="0.55000000000000004">
      <c r="F40" s="27"/>
      <c r="G40" s="28"/>
      <c r="H40" s="28"/>
      <c r="I40" s="31">
        <v>2</v>
      </c>
      <c r="J40" s="28"/>
      <c r="K40" s="28"/>
      <c r="L40" s="28"/>
      <c r="M40" s="28"/>
      <c r="N40" s="29"/>
      <c r="P40" s="27"/>
      <c r="Q40" s="28"/>
      <c r="R40" s="28"/>
      <c r="S40" s="31">
        <v>4</v>
      </c>
      <c r="T40" s="28"/>
      <c r="U40" s="28"/>
      <c r="V40" s="28"/>
      <c r="W40" s="28"/>
      <c r="X40" s="29"/>
      <c r="Z40" s="19">
        <v>4</v>
      </c>
      <c r="AA40" s="19">
        <v>0</v>
      </c>
      <c r="AB40">
        <f>Z40*$AC$37/$Z$40</f>
        <v>6.1345645005308105E-2</v>
      </c>
      <c r="AD40" s="1">
        <f>AA40*$AC$37/$Z$40</f>
        <v>0</v>
      </c>
      <c r="AF40" s="1">
        <f>AB40+AD40</f>
        <v>6.1345645005308105E-2</v>
      </c>
    </row>
    <row r="41" spans="6:32" x14ac:dyDescent="0.55000000000000004">
      <c r="F41" s="18"/>
      <c r="G41" s="19" t="s">
        <v>142</v>
      </c>
      <c r="H41" s="19"/>
      <c r="I41" s="19"/>
      <c r="J41" s="19"/>
      <c r="K41" s="19"/>
      <c r="L41" s="19"/>
      <c r="M41" s="19"/>
      <c r="N41" s="20"/>
      <c r="P41" s="18"/>
      <c r="Q41" s="19" t="s">
        <v>145</v>
      </c>
      <c r="R41" s="19"/>
      <c r="S41" s="19"/>
      <c r="T41" s="19"/>
      <c r="U41" s="19"/>
      <c r="V41" s="19"/>
      <c r="W41" s="19"/>
      <c r="X41" s="20"/>
      <c r="Z41" s="19">
        <v>3.72</v>
      </c>
      <c r="AA41" s="19">
        <v>0.28000000000000003</v>
      </c>
      <c r="AB41">
        <f>Z41*$AC$37/$Z$40</f>
        <v>5.7051449854936542E-2</v>
      </c>
      <c r="AD41" s="1">
        <f>AA41*$AC$37/$Z$40</f>
        <v>4.2941951503715674E-3</v>
      </c>
      <c r="AF41" s="1">
        <f t="shared" ref="AF41:AF44" si="4">AB41+AD41</f>
        <v>6.1345645005308112E-2</v>
      </c>
    </row>
    <row r="42" spans="6:32" x14ac:dyDescent="0.55000000000000004">
      <c r="F42" s="18" t="s">
        <v>143</v>
      </c>
      <c r="G42" s="19">
        <f>EXP((I22-$B$10)/($A$10))</f>
        <v>4.0006158869523994E-3</v>
      </c>
      <c r="H42" s="19">
        <f>EXP((J22-$B$10)/($A$10))</f>
        <v>3.7860968564292588E-3</v>
      </c>
      <c r="I42" s="19">
        <f>EXP((K22-$B$10)/($A$10))</f>
        <v>3.5063357181155962E-3</v>
      </c>
      <c r="J42" s="19">
        <f>EXP((L22-$B$10)/($A$10))</f>
        <v>3.128049180715217E-3</v>
      </c>
      <c r="K42" s="19">
        <f>EXP((M22-$B$10)/($A$10))</f>
        <v>2.5945681219006625E-3</v>
      </c>
      <c r="L42" s="19">
        <v>0</v>
      </c>
      <c r="M42" s="19"/>
      <c r="N42" s="20"/>
      <c r="P42" s="18" t="s">
        <v>143</v>
      </c>
      <c r="Q42" s="19">
        <f>EXP((R22-$B$10)/($A$10))</f>
        <v>4.8709030035249887E-3</v>
      </c>
      <c r="R42" s="19">
        <f>EXP((S22-$B$10)/($A$10))</f>
        <v>4.5466399352010077E-3</v>
      </c>
      <c r="S42" s="19">
        <f>EXP((T22-$B$10)/($A$10))</f>
        <v>4.1367464387249437E-3</v>
      </c>
      <c r="T42" s="19">
        <f>EXP((U22-$B$10)/($A$10))</f>
        <v>3.5901402180593513E-3</v>
      </c>
      <c r="U42" s="19"/>
      <c r="V42" s="19"/>
      <c r="W42" s="19"/>
      <c r="X42" s="20"/>
      <c r="Z42" s="19">
        <v>3.33</v>
      </c>
      <c r="AA42" s="19">
        <v>0.67</v>
      </c>
      <c r="AB42">
        <f>Z42*$AC$37/$Z$40</f>
        <v>5.1070249466919002E-2</v>
      </c>
      <c r="AD42" s="1">
        <f t="shared" ref="AD42:AD44" si="5">AA42*$AC$37/$Z$40</f>
        <v>1.0275395538389109E-2</v>
      </c>
      <c r="AF42" s="1">
        <f t="shared" si="4"/>
        <v>6.1345645005308112E-2</v>
      </c>
    </row>
    <row r="43" spans="6:32" x14ac:dyDescent="0.55000000000000004">
      <c r="F43" s="18" t="s">
        <v>144</v>
      </c>
      <c r="G43" s="19">
        <v>0</v>
      </c>
      <c r="H43" s="19">
        <f>EXP((J23-$B$4)/($A$4))</f>
        <v>4.0439945254666775E-3</v>
      </c>
      <c r="I43" s="19">
        <f t="shared" ref="I43:J43" si="6">EXP((K23-$B$4)/($A$4))</f>
        <v>7.2986888234830285E-3</v>
      </c>
      <c r="J43" s="19">
        <f t="shared" si="6"/>
        <v>1.7563402842387155E-2</v>
      </c>
      <c r="K43" s="19">
        <f>EXP((M23-$B$4)/($A$4))</f>
        <v>7.4004186659336696E-2</v>
      </c>
      <c r="L43" s="19">
        <f>EXP((N23-$B$4)/($A$4))</f>
        <v>0.10017539268294506</v>
      </c>
      <c r="M43" s="19" t="s">
        <v>158</v>
      </c>
      <c r="N43" s="20"/>
      <c r="P43" s="18" t="s">
        <v>144</v>
      </c>
      <c r="Q43" s="19">
        <v>0</v>
      </c>
      <c r="R43" s="19">
        <f>EXP((S23-$B$4)/($A$4))</f>
        <v>4.4961130882523537E-3</v>
      </c>
      <c r="S43" s="19">
        <f>EXP((T23-$B$4)/($A$4))</f>
        <v>9.2992657508664291E-3</v>
      </c>
      <c r="T43" s="19">
        <f>EXP((U23-$B$4)/($A$4))</f>
        <v>2.7660868248188086E-2</v>
      </c>
      <c r="U43" s="19"/>
      <c r="V43" s="19"/>
      <c r="W43" s="19"/>
      <c r="X43" s="20"/>
      <c r="Z43" s="19">
        <v>2.75</v>
      </c>
      <c r="AA43" s="19">
        <v>1.25</v>
      </c>
      <c r="AB43">
        <f>Z43*$AC$37/$Z$40</f>
        <v>4.2175130941149323E-2</v>
      </c>
      <c r="AD43" s="1">
        <f t="shared" si="5"/>
        <v>1.9170514064158782E-2</v>
      </c>
      <c r="AF43" s="1">
        <f t="shared" si="4"/>
        <v>6.1345645005308105E-2</v>
      </c>
    </row>
    <row r="44" spans="6:32" x14ac:dyDescent="0.55000000000000004">
      <c r="F44" s="18"/>
      <c r="G44" s="19"/>
      <c r="H44" s="19"/>
      <c r="I44" s="19"/>
      <c r="J44" s="19"/>
      <c r="K44" s="19"/>
      <c r="L44" s="19"/>
      <c r="M44" s="19"/>
      <c r="N44" s="20"/>
      <c r="P44" s="18"/>
      <c r="Q44" s="19"/>
      <c r="R44" s="19"/>
      <c r="S44" s="19"/>
      <c r="T44" s="19"/>
      <c r="U44" s="19"/>
      <c r="V44" s="19"/>
      <c r="W44" s="19"/>
      <c r="X44" s="20"/>
      <c r="Z44" s="19">
        <v>1.8</v>
      </c>
      <c r="AA44" s="19">
        <v>2.2000000000000002</v>
      </c>
      <c r="AB44">
        <f>Z44*$AC$37/$Z$40</f>
        <v>2.760554025238865E-2</v>
      </c>
      <c r="AD44" s="1">
        <f t="shared" si="5"/>
        <v>3.3740104752919463E-2</v>
      </c>
      <c r="AF44" s="1">
        <f t="shared" si="4"/>
        <v>6.1345645005308112E-2</v>
      </c>
    </row>
    <row r="45" spans="6:32" x14ac:dyDescent="0.55000000000000004">
      <c r="F45" s="18" t="s">
        <v>148</v>
      </c>
      <c r="G45" s="19"/>
      <c r="H45" s="19"/>
      <c r="I45" s="19"/>
      <c r="J45" s="19"/>
      <c r="K45" s="19"/>
      <c r="L45" s="19"/>
      <c r="M45" s="19"/>
      <c r="N45" s="20"/>
      <c r="P45" s="18" t="s">
        <v>148</v>
      </c>
      <c r="Q45" s="19"/>
      <c r="R45" s="19"/>
      <c r="S45" s="19"/>
      <c r="T45" s="19"/>
      <c r="U45" s="19"/>
      <c r="V45" s="19"/>
      <c r="W45" s="19"/>
      <c r="X45" s="20"/>
    </row>
    <row r="46" spans="6:32" x14ac:dyDescent="0.55000000000000004">
      <c r="F46" s="18" t="s">
        <v>149</v>
      </c>
      <c r="G46" s="34">
        <f t="shared" ref="G46:L46" si="7">G42*$B$14/0.1</f>
        <v>2.0003079434761997</v>
      </c>
      <c r="H46" s="34">
        <f>H42*$B$14/0.1</f>
        <v>1.8930484282146292</v>
      </c>
      <c r="I46" s="34">
        <f t="shared" si="7"/>
        <v>1.7531678590577982</v>
      </c>
      <c r="J46" s="34">
        <f t="shared" si="7"/>
        <v>1.5640245903576084</v>
      </c>
      <c r="K46" s="34">
        <f t="shared" si="7"/>
        <v>1.2972840609503313</v>
      </c>
      <c r="L46" s="34">
        <f t="shared" si="7"/>
        <v>0</v>
      </c>
      <c r="M46" s="19"/>
      <c r="N46" s="20"/>
      <c r="P46" s="18" t="s">
        <v>149</v>
      </c>
      <c r="Q46" s="19">
        <f>Q42*$B$14/0.1</f>
        <v>2.4354515017624943</v>
      </c>
      <c r="R46" s="19">
        <f t="shared" ref="R46" si="8">R42*$B$14/0.1</f>
        <v>2.2733199676005036</v>
      </c>
      <c r="S46" s="19">
        <f>S42*$B$14/0.1</f>
        <v>2.0683732193624715</v>
      </c>
      <c r="T46" s="19">
        <f>T42*$B$14/0.1</f>
        <v>1.7950701090296755</v>
      </c>
      <c r="U46" s="19"/>
      <c r="V46" s="19"/>
      <c r="W46" s="19"/>
      <c r="X46" s="20"/>
    </row>
    <row r="47" spans="6:32" x14ac:dyDescent="0.55000000000000004">
      <c r="F47" s="21" t="s">
        <v>150</v>
      </c>
      <c r="G47" s="35">
        <v>0</v>
      </c>
      <c r="H47" s="35">
        <f>H43*$B$14/0.1</f>
        <v>2.0219972627333385</v>
      </c>
      <c r="I47" s="35">
        <f>I43*$B$14/0.1</f>
        <v>3.6493444117415139</v>
      </c>
      <c r="J47" s="35">
        <f>J43*$B$14/0.1</f>
        <v>8.781701421193576</v>
      </c>
      <c r="K47" s="35">
        <f>K43*$B$14/0.1</f>
        <v>37.002093329668341</v>
      </c>
      <c r="L47" s="35">
        <f>L43*$B$14/0.1</f>
        <v>50.08769634147253</v>
      </c>
      <c r="M47" s="22"/>
      <c r="N47" s="23"/>
      <c r="P47" s="21" t="s">
        <v>150</v>
      </c>
      <c r="Q47" s="22">
        <v>0</v>
      </c>
      <c r="R47" s="22">
        <f>R43*$B$14/0.1</f>
        <v>2.2480565441261766</v>
      </c>
      <c r="S47" s="22">
        <f>S43*$B$14/0.1</f>
        <v>4.6496328754332144</v>
      </c>
      <c r="T47" s="22">
        <f>T43*$B$14/0.1</f>
        <v>13.830434124094042</v>
      </c>
      <c r="U47" s="22"/>
      <c r="V47" s="22"/>
      <c r="W47" s="22"/>
      <c r="X47" s="23"/>
    </row>
    <row r="49" spans="2:24" x14ac:dyDescent="0.55000000000000004">
      <c r="C49" t="s">
        <v>155</v>
      </c>
      <c r="F49" t="s">
        <v>156</v>
      </c>
      <c r="M49" s="33"/>
    </row>
    <row r="50" spans="2:24" x14ac:dyDescent="0.55000000000000004">
      <c r="C50">
        <v>66.852099999999993</v>
      </c>
      <c r="D50" t="s">
        <v>152</v>
      </c>
      <c r="F50" t="s">
        <v>157</v>
      </c>
      <c r="G50" s="33">
        <f>(G46+G47)*(0.1/1000)*15*66.8521</f>
        <v>0.20058718000209785</v>
      </c>
      <c r="H50" s="33">
        <f t="shared" ref="H50:J50" si="9">(H46+H47)*(0.1/1000)*15*66.8521</f>
        <v>0.39259353905373395</v>
      </c>
      <c r="I50" s="33">
        <f t="shared" si="9"/>
        <v>0.54175393586805398</v>
      </c>
      <c r="J50" s="33">
        <f t="shared" si="9"/>
        <v>1.0374502648452313</v>
      </c>
      <c r="K50" s="33">
        <f>(K46+K47)*(0.1/1000)*15*66.8521</f>
        <v>3.8405907108830677</v>
      </c>
      <c r="L50">
        <f>(L46+L47)*(0.1/1000)*15*66.8521</f>
        <v>5.0227015268846333</v>
      </c>
    </row>
    <row r="51" spans="2:24" x14ac:dyDescent="0.55000000000000004">
      <c r="C51" t="s">
        <v>153</v>
      </c>
      <c r="F51" t="s">
        <v>19</v>
      </c>
      <c r="G51" s="33">
        <f>50-(G46+G47+G50)</f>
        <v>47.799104876521703</v>
      </c>
      <c r="H51" s="33">
        <f t="shared" ref="H51:J51" si="10">50-(H46+H47+H50)</f>
        <v>45.692360769998302</v>
      </c>
      <c r="I51" s="33">
        <f>50-(I46+I47+I50)</f>
        <v>44.055733793332635</v>
      </c>
      <c r="J51" s="33">
        <f t="shared" si="10"/>
        <v>38.616823723603588</v>
      </c>
      <c r="K51" s="33">
        <f>50-(K46+K47+K50)</f>
        <v>7.8600318984982565</v>
      </c>
      <c r="L51">
        <f>50-(L46+L47+L50)</f>
        <v>-5.1103978683571611</v>
      </c>
    </row>
    <row r="52" spans="2:24" x14ac:dyDescent="0.55000000000000004">
      <c r="C52">
        <f>1/C50</f>
        <v>1.495839322923289E-2</v>
      </c>
      <c r="D52" t="s">
        <v>154</v>
      </c>
    </row>
    <row r="53" spans="2:24" x14ac:dyDescent="0.55000000000000004">
      <c r="D53" s="12" t="s">
        <v>204</v>
      </c>
      <c r="E53" s="12"/>
      <c r="F53" s="12"/>
      <c r="G53" s="12" t="s">
        <v>205</v>
      </c>
      <c r="H53" s="12">
        <f>H46/2</f>
        <v>0.94652421410731458</v>
      </c>
      <c r="I53" s="12">
        <f>I46/2</f>
        <v>0.87658392952889908</v>
      </c>
      <c r="J53" s="12">
        <f>J46/2</f>
        <v>0.78201229517880422</v>
      </c>
      <c r="K53" s="12">
        <f>K46/2</f>
        <v>0.64864203047516567</v>
      </c>
      <c r="L53" s="12"/>
      <c r="M53" s="12">
        <f>25-H53-H54</f>
        <v>23.958560088771801</v>
      </c>
      <c r="N53" s="12">
        <f t="shared" ref="N53:O53" si="11">25-I53-I54</f>
        <v>24.035513855698213</v>
      </c>
      <c r="O53" s="12">
        <f t="shared" si="11"/>
        <v>24.139568958583411</v>
      </c>
      <c r="P53" s="12">
        <f>25-K53-K54</f>
        <v>24.286313346696542</v>
      </c>
    </row>
    <row r="54" spans="2:24" x14ac:dyDescent="0.55000000000000004">
      <c r="D54" s="12"/>
      <c r="E54" s="12"/>
      <c r="F54" s="12"/>
      <c r="G54" s="12" t="s">
        <v>206</v>
      </c>
      <c r="H54" s="12">
        <f>H53*0.1*15*66.8521/1000</f>
        <v>9.4915697120885406E-2</v>
      </c>
      <c r="I54" s="12">
        <f t="shared" ref="I54:K54" si="12">I53*0.1*15*66.8521/1000</f>
        <v>8.7902214772888357E-2</v>
      </c>
      <c r="J54" s="12">
        <f t="shared" si="12"/>
        <v>7.8418746237784401E-2</v>
      </c>
      <c r="K54" s="12">
        <f t="shared" si="12"/>
        <v>6.5044622828293222E-2</v>
      </c>
      <c r="L54" s="12"/>
      <c r="M54" s="12"/>
      <c r="N54" s="12"/>
      <c r="O54" s="12"/>
      <c r="P54" s="12"/>
    </row>
    <row r="55" spans="2:24" x14ac:dyDescent="0.55000000000000004">
      <c r="B55" t="s">
        <v>239</v>
      </c>
      <c r="H55" t="s">
        <v>174</v>
      </c>
    </row>
    <row r="56" spans="2:24" x14ac:dyDescent="0.55000000000000004">
      <c r="C56" t="s">
        <v>183</v>
      </c>
      <c r="D56" t="s">
        <v>168</v>
      </c>
      <c r="E56" t="s">
        <v>176</v>
      </c>
      <c r="H56" t="s">
        <v>201</v>
      </c>
      <c r="I56" t="s">
        <v>200</v>
      </c>
      <c r="K56" t="s">
        <v>202</v>
      </c>
      <c r="M56" t="s">
        <v>203</v>
      </c>
      <c r="V56" t="s">
        <v>175</v>
      </c>
      <c r="X56" t="s">
        <v>182</v>
      </c>
    </row>
    <row r="57" spans="2:24" x14ac:dyDescent="0.55000000000000004">
      <c r="C57">
        <v>2.5099999999999998</v>
      </c>
      <c r="D57">
        <v>0</v>
      </c>
      <c r="E57" s="1">
        <v>5.0999999999999997E-2</v>
      </c>
      <c r="H57" s="33">
        <v>7.52626041999007</v>
      </c>
      <c r="I57" s="48">
        <v>1.3092218309275501</v>
      </c>
      <c r="K57" s="49">
        <v>1.3092218309275501</v>
      </c>
      <c r="M57" s="50">
        <v>0.44613839246316456</v>
      </c>
      <c r="T57" t="s">
        <v>169</v>
      </c>
      <c r="V57" s="33">
        <f>H57/E57</f>
        <v>147.57373372529551</v>
      </c>
    </row>
    <row r="58" spans="2:24" x14ac:dyDescent="0.55000000000000004">
      <c r="C58">
        <f>2.51*0.93</f>
        <v>2.3342999999999998</v>
      </c>
      <c r="D58">
        <v>0.28000000000000003</v>
      </c>
      <c r="E58" s="1">
        <v>4.7E-2</v>
      </c>
      <c r="H58" s="33">
        <v>16.707732248135862</v>
      </c>
      <c r="I58" s="48">
        <v>3.1501119724583</v>
      </c>
      <c r="K58" s="49">
        <v>3.1501119724583027</v>
      </c>
      <c r="M58" s="50">
        <v>0.37970411155640704</v>
      </c>
      <c r="T58" t="s">
        <v>170</v>
      </c>
      <c r="V58" s="33">
        <f>H58/E58</f>
        <v>355.48366485395451</v>
      </c>
    </row>
    <row r="59" spans="2:24" x14ac:dyDescent="0.55000000000000004">
      <c r="C59">
        <f>2.51*0.8325</f>
        <v>2.089575</v>
      </c>
      <c r="D59">
        <v>0.67</v>
      </c>
      <c r="E59" s="1">
        <v>4.2000000000000003E-2</v>
      </c>
      <c r="H59" s="33">
        <v>15.90134720313692</v>
      </c>
      <c r="I59" s="48">
        <v>2.0997963664584298</v>
      </c>
      <c r="K59" s="49">
        <v>2.0997963664584343</v>
      </c>
      <c r="M59" s="50">
        <v>2.7317386712912128</v>
      </c>
      <c r="T59" t="s">
        <v>171</v>
      </c>
      <c r="V59" s="33">
        <f>H59/E59</f>
        <v>378.60350483659329</v>
      </c>
    </row>
    <row r="60" spans="2:24" x14ac:dyDescent="0.55000000000000004">
      <c r="C60">
        <f>2.51*0.6875</f>
        <v>1.725625</v>
      </c>
      <c r="D60">
        <v>1.25</v>
      </c>
      <c r="E60" s="1">
        <v>3.5000000000000003E-2</v>
      </c>
      <c r="H60" s="33">
        <v>16.290392619583773</v>
      </c>
      <c r="I60" s="48">
        <v>2.83201905951731</v>
      </c>
      <c r="K60" s="49">
        <v>2.8320190595173149</v>
      </c>
      <c r="M60" s="50">
        <v>0.30455539971495682</v>
      </c>
      <c r="T60" t="s">
        <v>172</v>
      </c>
      <c r="V60" s="33">
        <f>H60/E60</f>
        <v>465.43978913096493</v>
      </c>
    </row>
    <row r="61" spans="2:24" x14ac:dyDescent="0.55000000000000004">
      <c r="C61">
        <f>2.51*0.45</f>
        <v>1.1294999999999999</v>
      </c>
      <c r="D61">
        <v>2.2000000000000002</v>
      </c>
      <c r="E61" s="1">
        <v>2.3E-2</v>
      </c>
      <c r="H61" s="33">
        <v>13.510486280245336</v>
      </c>
      <c r="I61" s="48">
        <v>2.2767533312402901</v>
      </c>
      <c r="K61" s="49">
        <v>2.2767533312402901</v>
      </c>
      <c r="M61" s="50">
        <v>1.2171374007700511</v>
      </c>
      <c r="T61" t="s">
        <v>173</v>
      </c>
      <c r="V61" s="33">
        <f>H61/E61</f>
        <v>587.41244696718854</v>
      </c>
    </row>
    <row r="91" spans="2:3" x14ac:dyDescent="0.55000000000000004">
      <c r="C91" t="s">
        <v>196</v>
      </c>
    </row>
    <row r="93" spans="2:3" x14ac:dyDescent="0.55000000000000004">
      <c r="B93" t="s">
        <v>197</v>
      </c>
      <c r="C93" t="s">
        <v>198</v>
      </c>
    </row>
    <row r="95" spans="2:3" x14ac:dyDescent="0.55000000000000004">
      <c r="B95">
        <v>0.5</v>
      </c>
      <c r="C95" s="19">
        <f>EXP((B95-$B$10)/($A$10))</f>
        <v>2.0088044598490502E-3</v>
      </c>
    </row>
    <row r="96" spans="2:3" x14ac:dyDescent="0.55000000000000004">
      <c r="B96">
        <v>1</v>
      </c>
      <c r="C96" s="19">
        <f t="shared" ref="C96:C99" si="13">EXP((B96-$B$10)/($A$10))</f>
        <v>2.2165573728414427E-3</v>
      </c>
    </row>
    <row r="97" spans="2:27" x14ac:dyDescent="0.55000000000000004">
      <c r="B97">
        <v>2</v>
      </c>
      <c r="C97" s="19">
        <f t="shared" si="13"/>
        <v>2.6987434609933359E-3</v>
      </c>
    </row>
    <row r="98" spans="2:27" x14ac:dyDescent="0.55000000000000004">
      <c r="B98">
        <v>3</v>
      </c>
      <c r="C98" s="19">
        <f t="shared" si="13"/>
        <v>3.2858234835211162E-3</v>
      </c>
    </row>
    <row r="99" spans="2:27" x14ac:dyDescent="0.55000000000000004">
      <c r="B99">
        <v>5</v>
      </c>
      <c r="C99" s="19">
        <f t="shared" si="13"/>
        <v>4.8709030035249887E-3</v>
      </c>
    </row>
    <row r="100" spans="2:27" x14ac:dyDescent="0.55000000000000004">
      <c r="B100">
        <v>10</v>
      </c>
      <c r="C100" s="19">
        <f>EXP((B100-$B$10)/($A$10))</f>
        <v>1.3032346305486241E-2</v>
      </c>
    </row>
    <row r="104" spans="2:27" x14ac:dyDescent="0.55000000000000004">
      <c r="E104" s="27"/>
      <c r="F104" s="28"/>
      <c r="G104" s="28"/>
      <c r="H104" s="28"/>
      <c r="I104" s="28"/>
      <c r="J104" s="28"/>
      <c r="K104" s="28"/>
      <c r="L104" s="28"/>
      <c r="M104" s="28"/>
      <c r="N104" s="28"/>
      <c r="O104" s="28"/>
      <c r="P104" s="28"/>
      <c r="Q104" s="28"/>
      <c r="R104" s="28"/>
      <c r="S104" s="28"/>
      <c r="T104" s="28"/>
      <c r="U104" s="28"/>
      <c r="V104" s="28"/>
      <c r="W104" s="28"/>
      <c r="X104" s="28"/>
      <c r="Y104" s="28"/>
      <c r="Z104" s="28"/>
      <c r="AA104" s="29"/>
    </row>
    <row r="105" spans="2:27" x14ac:dyDescent="0.55000000000000004">
      <c r="E105" s="18"/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20"/>
    </row>
    <row r="106" spans="2:27" x14ac:dyDescent="0.55000000000000004">
      <c r="E106" s="18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20"/>
    </row>
    <row r="107" spans="2:27" x14ac:dyDescent="0.55000000000000004">
      <c r="E107" s="18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20"/>
    </row>
    <row r="108" spans="2:27" x14ac:dyDescent="0.55000000000000004">
      <c r="E108" s="18"/>
      <c r="F108" s="19"/>
      <c r="G108" s="19"/>
      <c r="H108" s="19"/>
      <c r="I108" s="24"/>
      <c r="J108" s="24" t="s">
        <v>238</v>
      </c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19"/>
      <c r="V108" s="19"/>
      <c r="W108" s="19"/>
      <c r="X108" s="19"/>
      <c r="Y108" s="19"/>
      <c r="Z108" s="19"/>
      <c r="AA108" s="20"/>
    </row>
    <row r="109" spans="2:27" x14ac:dyDescent="0.55000000000000004">
      <c r="E109" s="18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20"/>
    </row>
    <row r="110" spans="2:27" x14ac:dyDescent="0.55000000000000004">
      <c r="E110" s="18"/>
      <c r="F110" s="19"/>
      <c r="G110" s="19"/>
      <c r="H110" s="19"/>
      <c r="I110" s="19"/>
      <c r="J110" s="19"/>
      <c r="K110" s="19"/>
      <c r="L110" s="19" t="s">
        <v>183</v>
      </c>
      <c r="M110" s="19" t="s">
        <v>201</v>
      </c>
      <c r="N110" s="19" t="s">
        <v>176</v>
      </c>
      <c r="O110" s="19"/>
      <c r="P110" s="19" t="s">
        <v>175</v>
      </c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20"/>
    </row>
    <row r="111" spans="2:27" x14ac:dyDescent="0.55000000000000004">
      <c r="E111" s="18"/>
      <c r="F111" s="19"/>
      <c r="G111" s="19"/>
      <c r="H111" s="19"/>
      <c r="I111" s="19"/>
      <c r="J111" s="19" t="s">
        <v>169</v>
      </c>
      <c r="K111" s="19"/>
      <c r="L111" s="19">
        <v>2.5099999999999998</v>
      </c>
      <c r="M111" s="34">
        <v>7.5262604199900736</v>
      </c>
      <c r="N111" s="56">
        <v>5.0999999999999997E-2</v>
      </c>
      <c r="O111" s="19"/>
      <c r="P111" s="34">
        <f>M111/N111</f>
        <v>147.57373372529557</v>
      </c>
      <c r="Q111" s="19"/>
      <c r="R111" s="19"/>
      <c r="S111" s="19"/>
      <c r="T111" s="19"/>
      <c r="U111" s="19"/>
      <c r="V111" s="19"/>
      <c r="W111" s="19"/>
      <c r="X111" s="19"/>
      <c r="Y111" s="19"/>
      <c r="Z111" s="19"/>
      <c r="AA111" s="20"/>
    </row>
    <row r="112" spans="2:27" x14ac:dyDescent="0.55000000000000004">
      <c r="E112" s="18"/>
      <c r="F112" s="19"/>
      <c r="G112" s="19"/>
      <c r="H112" s="19"/>
      <c r="I112" s="19"/>
      <c r="J112" s="19" t="s">
        <v>234</v>
      </c>
      <c r="K112" s="19"/>
      <c r="L112" s="19">
        <f>2.51*0.93</f>
        <v>2.3342999999999998</v>
      </c>
      <c r="M112" s="34">
        <v>7.15</v>
      </c>
      <c r="N112" s="56">
        <v>4.7E-2</v>
      </c>
      <c r="O112" s="19"/>
      <c r="P112" s="34">
        <f t="shared" ref="P112:P115" si="14">M112/N112</f>
        <v>152.12765957446808</v>
      </c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20"/>
    </row>
    <row r="113" spans="5:27" x14ac:dyDescent="0.55000000000000004">
      <c r="E113" s="18"/>
      <c r="F113" s="19"/>
      <c r="G113" s="19"/>
      <c r="H113" s="19"/>
      <c r="I113" s="19"/>
      <c r="J113" s="19" t="s">
        <v>235</v>
      </c>
      <c r="K113" s="19"/>
      <c r="L113" s="19">
        <f>2.51*0.8325</f>
        <v>2.089575</v>
      </c>
      <c r="M113" s="34">
        <v>9.68</v>
      </c>
      <c r="N113" s="56">
        <v>4.2000000000000003E-2</v>
      </c>
      <c r="O113" s="19"/>
      <c r="P113" s="34">
        <f t="shared" si="14"/>
        <v>230.47619047619045</v>
      </c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20"/>
    </row>
    <row r="114" spans="5:27" x14ac:dyDescent="0.55000000000000004">
      <c r="E114" s="18"/>
      <c r="F114" s="19"/>
      <c r="G114" s="19"/>
      <c r="H114" s="19"/>
      <c r="I114" s="19"/>
      <c r="J114" s="19" t="s">
        <v>236</v>
      </c>
      <c r="K114" s="19"/>
      <c r="L114" s="19">
        <f>2.51*0.6875</f>
        <v>1.725625</v>
      </c>
      <c r="M114" s="34">
        <v>7.27</v>
      </c>
      <c r="N114" s="56">
        <v>3.5000000000000003E-2</v>
      </c>
      <c r="O114" s="19"/>
      <c r="P114" s="34">
        <f t="shared" si="14"/>
        <v>207.71428571428569</v>
      </c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20"/>
    </row>
    <row r="115" spans="5:27" x14ac:dyDescent="0.55000000000000004">
      <c r="E115" s="18"/>
      <c r="F115" s="19"/>
      <c r="G115" s="19"/>
      <c r="H115" s="19"/>
      <c r="I115" s="19"/>
      <c r="J115" s="19" t="s">
        <v>237</v>
      </c>
      <c r="K115" s="19"/>
      <c r="L115" s="19">
        <f>2.51*0.45</f>
        <v>1.1294999999999999</v>
      </c>
      <c r="M115" s="34">
        <v>2</v>
      </c>
      <c r="N115" s="56">
        <v>2.3E-2</v>
      </c>
      <c r="O115" s="19"/>
      <c r="P115" s="34">
        <f t="shared" si="14"/>
        <v>86.956521739130437</v>
      </c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20"/>
    </row>
    <row r="116" spans="5:27" x14ac:dyDescent="0.55000000000000004">
      <c r="E116" s="18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20"/>
    </row>
    <row r="117" spans="5:27" x14ac:dyDescent="0.55000000000000004">
      <c r="E117" s="18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20"/>
    </row>
    <row r="118" spans="5:27" x14ac:dyDescent="0.55000000000000004">
      <c r="E118" s="18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20"/>
    </row>
    <row r="119" spans="5:27" x14ac:dyDescent="0.55000000000000004">
      <c r="E119" s="18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20"/>
    </row>
    <row r="120" spans="5:27" x14ac:dyDescent="0.55000000000000004">
      <c r="E120" s="18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20"/>
    </row>
    <row r="121" spans="5:27" x14ac:dyDescent="0.55000000000000004">
      <c r="E121" s="18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20"/>
    </row>
    <row r="122" spans="5:27" x14ac:dyDescent="0.55000000000000004">
      <c r="E122" s="18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20"/>
    </row>
    <row r="123" spans="5:27" x14ac:dyDescent="0.55000000000000004">
      <c r="E123" s="18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20"/>
    </row>
    <row r="124" spans="5:27" x14ac:dyDescent="0.55000000000000004">
      <c r="E124" s="18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20"/>
    </row>
    <row r="125" spans="5:27" x14ac:dyDescent="0.55000000000000004">
      <c r="E125" s="18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20"/>
    </row>
    <row r="126" spans="5:27" x14ac:dyDescent="0.55000000000000004">
      <c r="E126" s="18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20"/>
    </row>
    <row r="127" spans="5:27" x14ac:dyDescent="0.55000000000000004">
      <c r="E127" s="18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20"/>
    </row>
    <row r="128" spans="5:27" x14ac:dyDescent="0.55000000000000004">
      <c r="E128" s="18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20"/>
    </row>
    <row r="129" spans="5:27" x14ac:dyDescent="0.55000000000000004">
      <c r="E129" s="18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20"/>
    </row>
    <row r="130" spans="5:27" x14ac:dyDescent="0.55000000000000004">
      <c r="E130" s="18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20"/>
    </row>
    <row r="131" spans="5:27" x14ac:dyDescent="0.55000000000000004">
      <c r="E131" s="18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20"/>
    </row>
    <row r="132" spans="5:27" x14ac:dyDescent="0.55000000000000004">
      <c r="E132" s="18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20"/>
    </row>
    <row r="133" spans="5:27" x14ac:dyDescent="0.55000000000000004">
      <c r="E133" s="18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20"/>
    </row>
    <row r="134" spans="5:27" x14ac:dyDescent="0.55000000000000004">
      <c r="E134" s="18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20"/>
    </row>
    <row r="135" spans="5:27" x14ac:dyDescent="0.55000000000000004">
      <c r="E135" s="18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20"/>
    </row>
    <row r="136" spans="5:27" x14ac:dyDescent="0.55000000000000004">
      <c r="E136" s="18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20"/>
    </row>
    <row r="137" spans="5:27" x14ac:dyDescent="0.55000000000000004">
      <c r="E137" s="18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20"/>
    </row>
    <row r="138" spans="5:27" x14ac:dyDescent="0.55000000000000004">
      <c r="E138" s="18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20"/>
    </row>
    <row r="139" spans="5:27" x14ac:dyDescent="0.55000000000000004">
      <c r="E139" s="18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20"/>
    </row>
    <row r="140" spans="5:27" x14ac:dyDescent="0.55000000000000004">
      <c r="E140" s="18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20"/>
    </row>
    <row r="141" spans="5:27" x14ac:dyDescent="0.55000000000000004">
      <c r="E141" s="18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20"/>
    </row>
    <row r="142" spans="5:27" x14ac:dyDescent="0.55000000000000004">
      <c r="E142" s="18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20"/>
    </row>
    <row r="143" spans="5:27" x14ac:dyDescent="0.55000000000000004">
      <c r="E143" s="18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20"/>
    </row>
    <row r="144" spans="5:27" x14ac:dyDescent="0.55000000000000004">
      <c r="E144" s="18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20"/>
    </row>
    <row r="145" spans="5:27" x14ac:dyDescent="0.55000000000000004">
      <c r="E145" s="18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20"/>
    </row>
    <row r="146" spans="5:27" x14ac:dyDescent="0.55000000000000004">
      <c r="E146" s="21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22"/>
      <c r="AA146" s="23"/>
    </row>
  </sheetData>
  <pageMargins left="0.7" right="0.7" top="0.75" bottom="0.75" header="0.3" footer="0.3"/>
  <pageSetup paperSize="9" orientation="portrait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F100"/>
  <sheetViews>
    <sheetView tabSelected="1" topLeftCell="A48" workbookViewId="0">
      <selection activeCell="T80" sqref="A76:T80"/>
    </sheetView>
  </sheetViews>
  <sheetFormatPr defaultRowHeight="14.4" x14ac:dyDescent="0.55000000000000004"/>
  <cols>
    <col min="12" max="12" width="12" bestFit="1" customWidth="1"/>
  </cols>
  <sheetData>
    <row r="1" spans="1:32" x14ac:dyDescent="0.55000000000000004">
      <c r="A1" s="50" t="s">
        <v>207</v>
      </c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</row>
    <row r="2" spans="1:32" x14ac:dyDescent="0.55000000000000004">
      <c r="F2" s="50"/>
      <c r="G2" s="50"/>
      <c r="H2" s="50"/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  <c r="W2" s="50"/>
      <c r="X2" s="50"/>
      <c r="Y2" s="50"/>
      <c r="Z2" s="50"/>
    </row>
    <row r="3" spans="1:32" x14ac:dyDescent="0.55000000000000004">
      <c r="A3" s="50"/>
      <c r="B3" s="10" t="s">
        <v>209</v>
      </c>
      <c r="C3" s="50"/>
      <c r="E3" s="50"/>
      <c r="F3" s="50"/>
      <c r="G3" s="50"/>
      <c r="H3" s="50"/>
      <c r="I3" s="50"/>
      <c r="J3" s="50"/>
      <c r="K3" s="50"/>
      <c r="L3" s="50"/>
      <c r="M3" s="50"/>
      <c r="N3" s="50"/>
      <c r="O3" s="50"/>
      <c r="P3" s="25"/>
      <c r="Q3" s="25"/>
      <c r="R3" s="25"/>
      <c r="S3" s="25"/>
      <c r="T3" s="25"/>
      <c r="U3" s="25"/>
      <c r="V3" s="25"/>
      <c r="W3" s="25"/>
      <c r="X3" s="25"/>
      <c r="Y3" s="50"/>
    </row>
    <row r="4" spans="1:32" x14ac:dyDescent="0.55000000000000004">
      <c r="A4" s="50"/>
      <c r="B4" s="10" t="s">
        <v>210</v>
      </c>
      <c r="C4" s="50"/>
      <c r="D4" s="50"/>
      <c r="E4" s="50"/>
      <c r="F4" s="50"/>
      <c r="G4" s="27"/>
      <c r="H4" s="28"/>
      <c r="I4" s="28"/>
      <c r="J4" s="28"/>
      <c r="K4" s="28"/>
      <c r="L4" s="28"/>
      <c r="M4" s="28"/>
      <c r="N4" s="29"/>
      <c r="O4" s="50"/>
      <c r="P4" s="27"/>
      <c r="Q4" s="28"/>
      <c r="R4" s="28"/>
      <c r="S4" s="28"/>
      <c r="T4" s="28"/>
      <c r="U4" s="29"/>
      <c r="V4" s="25"/>
      <c r="W4" s="25"/>
      <c r="X4" s="25"/>
      <c r="Y4" s="50"/>
    </row>
    <row r="5" spans="1:32" x14ac:dyDescent="0.55000000000000004">
      <c r="A5" s="50">
        <v>1.1552</v>
      </c>
      <c r="B5" s="50">
        <v>7.7046999999999999</v>
      </c>
      <c r="C5" s="50"/>
      <c r="D5" s="50"/>
      <c r="E5" s="50"/>
      <c r="F5" s="50"/>
      <c r="G5" s="18"/>
      <c r="H5" s="19" t="s">
        <v>121</v>
      </c>
      <c r="I5" s="19"/>
      <c r="J5" s="19"/>
      <c r="K5" s="19"/>
      <c r="L5" s="19"/>
      <c r="M5" s="19"/>
      <c r="N5" s="20"/>
      <c r="O5" s="50"/>
      <c r="P5" s="27" t="s">
        <v>126</v>
      </c>
      <c r="Q5" s="19"/>
      <c r="R5" s="19"/>
      <c r="S5" s="19"/>
      <c r="T5" s="19"/>
      <c r="U5" s="20"/>
      <c r="V5" s="25"/>
      <c r="X5" s="12" t="s">
        <v>217</v>
      </c>
      <c r="Y5" s="12"/>
      <c r="Z5" s="12"/>
      <c r="AA5" s="12"/>
      <c r="AB5" s="12"/>
      <c r="AC5" s="12"/>
      <c r="AD5" s="12"/>
      <c r="AE5" s="12"/>
      <c r="AF5" s="12"/>
    </row>
    <row r="6" spans="1:32" x14ac:dyDescent="0.55000000000000004">
      <c r="A6" s="50"/>
      <c r="B6" s="50"/>
      <c r="C6" s="50"/>
      <c r="D6" s="50"/>
      <c r="E6" s="50"/>
      <c r="F6" s="50"/>
      <c r="G6" s="18"/>
      <c r="H6" s="19"/>
      <c r="I6" s="19" t="s">
        <v>118</v>
      </c>
      <c r="J6" s="19">
        <v>196.9657</v>
      </c>
      <c r="K6" s="19"/>
      <c r="L6" s="19"/>
      <c r="M6" s="19"/>
      <c r="N6" s="20"/>
      <c r="O6" s="50"/>
      <c r="P6" s="18"/>
      <c r="Q6" s="19"/>
      <c r="R6" s="19"/>
      <c r="S6" s="19"/>
      <c r="T6" s="19"/>
      <c r="U6" s="20"/>
      <c r="V6" s="25"/>
      <c r="X6" s="12"/>
      <c r="Y6" s="12"/>
      <c r="Z6" s="12"/>
      <c r="AA6" s="12"/>
      <c r="AB6" s="12"/>
      <c r="AC6" s="12"/>
      <c r="AD6" s="12"/>
      <c r="AE6" s="12"/>
      <c r="AF6" s="12"/>
    </row>
    <row r="7" spans="1:32" x14ac:dyDescent="0.55000000000000004">
      <c r="A7" s="50" t="s">
        <v>139</v>
      </c>
      <c r="B7" s="50"/>
      <c r="C7" s="50"/>
      <c r="D7" s="50"/>
      <c r="E7" s="50"/>
      <c r="F7" s="50"/>
      <c r="G7" s="18"/>
      <c r="H7" s="19"/>
      <c r="I7" s="19" t="s">
        <v>208</v>
      </c>
      <c r="J7" s="19">
        <v>58.933194999999998</v>
      </c>
      <c r="K7" s="19"/>
      <c r="L7" s="19"/>
      <c r="M7" s="19"/>
      <c r="N7" s="20"/>
      <c r="O7" s="50"/>
      <c r="P7" s="18" t="s">
        <v>160</v>
      </c>
      <c r="Q7" s="19"/>
      <c r="R7" s="19"/>
      <c r="S7" s="19"/>
      <c r="T7" s="19"/>
      <c r="U7" s="20"/>
      <c r="V7" s="25"/>
      <c r="X7" s="50"/>
      <c r="Y7" s="50" t="s">
        <v>10</v>
      </c>
      <c r="Z7" s="50" t="s">
        <v>31</v>
      </c>
      <c r="AA7" s="50" t="s">
        <v>71</v>
      </c>
      <c r="AB7" s="50" t="s">
        <v>46</v>
      </c>
      <c r="AC7" s="50" t="s">
        <v>47</v>
      </c>
      <c r="AD7" s="50" t="s">
        <v>48</v>
      </c>
      <c r="AE7" s="50" t="s">
        <v>72</v>
      </c>
      <c r="AF7" s="50" t="s">
        <v>73</v>
      </c>
    </row>
    <row r="8" spans="1:32" x14ac:dyDescent="0.55000000000000004">
      <c r="A8" s="50"/>
      <c r="B8" s="50"/>
      <c r="C8" s="50"/>
      <c r="D8" s="50"/>
      <c r="E8" s="50"/>
      <c r="F8" s="50"/>
      <c r="G8" s="18"/>
      <c r="H8" s="25"/>
      <c r="I8" s="25"/>
      <c r="J8" s="25"/>
      <c r="K8" s="25"/>
      <c r="L8" s="25"/>
      <c r="M8" s="25"/>
      <c r="N8" s="30"/>
      <c r="O8" s="17"/>
      <c r="P8" s="18">
        <v>1.5</v>
      </c>
      <c r="Q8" s="19"/>
      <c r="R8" s="19"/>
      <c r="S8" s="19"/>
      <c r="T8" s="19"/>
      <c r="U8" s="20"/>
      <c r="V8" s="25"/>
      <c r="X8" s="50" t="s">
        <v>89</v>
      </c>
      <c r="Y8" s="50">
        <v>2E-3</v>
      </c>
      <c r="Z8" s="50">
        <v>2.4286431817699702E-5</v>
      </c>
      <c r="AA8" s="50">
        <v>0.501</v>
      </c>
      <c r="AB8" s="50">
        <v>7.8870801125041929E-3</v>
      </c>
      <c r="AC8" s="50">
        <v>41175.254047455841</v>
      </c>
      <c r="AD8" s="50">
        <v>126.78963389944499</v>
      </c>
      <c r="AE8" s="50">
        <v>1.9757135681823003E-3</v>
      </c>
      <c r="AF8" s="50">
        <v>0.57765537053831195</v>
      </c>
    </row>
    <row r="9" spans="1:32" x14ac:dyDescent="0.55000000000000004">
      <c r="A9" s="50"/>
      <c r="B9" s="10" t="s">
        <v>140</v>
      </c>
      <c r="C9" s="50"/>
      <c r="D9" s="50"/>
      <c r="E9" s="50"/>
      <c r="F9" s="50"/>
      <c r="G9" s="18"/>
      <c r="H9" s="19"/>
      <c r="I9" s="19"/>
      <c r="J9" s="32">
        <v>2</v>
      </c>
      <c r="K9" s="19"/>
      <c r="L9" s="19"/>
      <c r="M9" s="19"/>
      <c r="N9" s="20"/>
      <c r="O9" s="50"/>
      <c r="P9" s="18">
        <v>1</v>
      </c>
      <c r="Q9" s="19"/>
      <c r="R9" s="19"/>
      <c r="S9" s="19"/>
      <c r="T9" s="19"/>
      <c r="U9" s="20"/>
      <c r="V9" s="25"/>
      <c r="W9" s="17"/>
      <c r="X9" s="50" t="s">
        <v>90</v>
      </c>
      <c r="Y9" s="50">
        <v>4.0000000000000001E-3</v>
      </c>
      <c r="Z9" s="50">
        <v>4.1023421343721398E-5</v>
      </c>
      <c r="AA9" s="50">
        <v>0.501</v>
      </c>
      <c r="AB9" s="50">
        <v>1.5804297719186702E-2</v>
      </c>
      <c r="AC9" s="50">
        <v>24376.318874560402</v>
      </c>
      <c r="AD9" s="50">
        <v>63.273928254716409</v>
      </c>
      <c r="AE9" s="50">
        <v>3.9589765786562786E-3</v>
      </c>
      <c r="AF9" s="50">
        <v>1.1508447138424849</v>
      </c>
    </row>
    <row r="10" spans="1:32" x14ac:dyDescent="0.55000000000000004">
      <c r="A10" s="50"/>
      <c r="B10" s="10" t="s">
        <v>141</v>
      </c>
      <c r="C10" s="50"/>
      <c r="D10" s="50"/>
      <c r="E10" s="50"/>
      <c r="F10" s="50"/>
      <c r="G10" s="18"/>
      <c r="H10" s="24"/>
      <c r="I10" s="24" t="s">
        <v>214</v>
      </c>
      <c r="J10" s="24"/>
      <c r="K10" s="24"/>
      <c r="L10" s="24"/>
      <c r="M10" s="24"/>
      <c r="N10" s="20"/>
      <c r="O10" s="50"/>
      <c r="P10" s="18">
        <v>200</v>
      </c>
      <c r="Q10" s="19"/>
      <c r="R10" s="19"/>
      <c r="S10" s="19"/>
      <c r="T10" s="19"/>
      <c r="U10" s="20"/>
      <c r="V10" s="25"/>
      <c r="W10" s="17"/>
      <c r="X10" s="50" t="s">
        <v>218</v>
      </c>
      <c r="Y10" s="50">
        <v>6.0000000000000001E-3</v>
      </c>
      <c r="Z10" s="50">
        <v>7.4544317799259369E-6</v>
      </c>
      <c r="AA10" s="50">
        <v>0.501</v>
      </c>
      <c r="AB10" s="50">
        <v>2.3922337597684928E-2</v>
      </c>
      <c r="AC10" s="50">
        <v>134148.38709677418</v>
      </c>
      <c r="AD10" s="50">
        <v>41.801934945386549</v>
      </c>
      <c r="AE10" s="50">
        <v>5.9925455682200745E-3</v>
      </c>
      <c r="AF10" s="50">
        <v>1.7317507963109717</v>
      </c>
    </row>
    <row r="11" spans="1:32" x14ac:dyDescent="0.55000000000000004">
      <c r="A11" s="50">
        <v>5.0804999999999998</v>
      </c>
      <c r="B11" s="50">
        <v>32.051000000000002</v>
      </c>
      <c r="C11" s="50"/>
      <c r="D11" s="50"/>
      <c r="E11" s="50"/>
      <c r="F11" s="50"/>
      <c r="G11" s="18"/>
      <c r="H11" s="19" t="s">
        <v>119</v>
      </c>
      <c r="I11" s="19">
        <v>100</v>
      </c>
      <c r="J11" s="19">
        <v>93</v>
      </c>
      <c r="K11" s="19">
        <v>83.25</v>
      </c>
      <c r="L11" s="19">
        <v>68.75</v>
      </c>
      <c r="M11" s="19">
        <v>45</v>
      </c>
      <c r="N11" s="20"/>
      <c r="O11" s="50"/>
      <c r="P11" s="18"/>
      <c r="Q11" s="19"/>
      <c r="R11" s="19"/>
      <c r="S11" s="19"/>
      <c r="T11" s="19"/>
      <c r="U11" s="20"/>
      <c r="V11" s="25"/>
      <c r="W11" s="50"/>
      <c r="X11" s="50" t="s">
        <v>91</v>
      </c>
      <c r="Y11" s="50">
        <v>8.0000000000000002E-3</v>
      </c>
      <c r="Z11" s="50">
        <v>2.5023609968622236E-5</v>
      </c>
      <c r="AA11" s="50">
        <v>0.502</v>
      </c>
      <c r="AB11" s="50">
        <v>3.1772814302913857E-2</v>
      </c>
      <c r="AC11" s="50">
        <v>39962.259692103828</v>
      </c>
      <c r="AD11" s="50">
        <v>31.473447409041473</v>
      </c>
      <c r="AE11" s="50">
        <v>7.9749763900313787E-3</v>
      </c>
      <c r="AF11" s="50">
        <v>2.2870536675604973</v>
      </c>
    </row>
    <row r="12" spans="1:32" x14ac:dyDescent="0.55000000000000004">
      <c r="A12" s="50"/>
      <c r="B12" s="50"/>
      <c r="C12" s="50"/>
      <c r="D12" s="50"/>
      <c r="E12" s="50"/>
      <c r="F12" s="50"/>
      <c r="G12" s="18"/>
      <c r="H12" s="19" t="s">
        <v>115</v>
      </c>
      <c r="I12" s="46">
        <v>4</v>
      </c>
      <c r="J12" s="46">
        <v>3.72</v>
      </c>
      <c r="K12" s="46">
        <v>3.33</v>
      </c>
      <c r="L12" s="46">
        <v>2.75</v>
      </c>
      <c r="M12" s="46">
        <v>1.8</v>
      </c>
      <c r="N12" s="20">
        <v>0</v>
      </c>
      <c r="O12" s="50"/>
      <c r="P12" s="18" t="s">
        <v>132</v>
      </c>
      <c r="Q12" s="19"/>
      <c r="R12" s="19"/>
      <c r="S12" s="19"/>
      <c r="T12" s="19"/>
      <c r="U12" s="20"/>
      <c r="V12" s="25"/>
      <c r="W12" s="50"/>
      <c r="X12" s="50" t="s">
        <v>219</v>
      </c>
      <c r="Y12" s="50">
        <v>1.2E-2</v>
      </c>
      <c r="Z12" s="50">
        <v>2.5328486971576969E-3</v>
      </c>
      <c r="AA12" s="50">
        <v>0.501</v>
      </c>
      <c r="AB12" s="50">
        <v>3.7793019173023169E-2</v>
      </c>
      <c r="AC12" s="50">
        <v>394.81237119381683</v>
      </c>
      <c r="AD12" s="50">
        <v>26.459913017846549</v>
      </c>
      <c r="AE12" s="50">
        <v>9.4671513028423034E-3</v>
      </c>
      <c r="AF12" s="50">
        <v>2.7086590350928477</v>
      </c>
    </row>
    <row r="13" spans="1:32" x14ac:dyDescent="0.55000000000000004">
      <c r="A13" s="50"/>
      <c r="B13" s="50" t="s">
        <v>146</v>
      </c>
      <c r="C13" s="50"/>
      <c r="D13" s="50"/>
      <c r="E13" s="50"/>
      <c r="F13" s="50"/>
      <c r="G13" s="18"/>
      <c r="H13" s="19" t="s">
        <v>213</v>
      </c>
      <c r="I13" s="47">
        <v>0</v>
      </c>
      <c r="J13" s="47">
        <v>0.28000000000000003</v>
      </c>
      <c r="K13" s="47">
        <v>0.67</v>
      </c>
      <c r="L13" s="47">
        <v>1.25</v>
      </c>
      <c r="M13" s="47">
        <v>2.2000000000000002</v>
      </c>
      <c r="N13" s="20">
        <v>3.65</v>
      </c>
      <c r="O13" s="50"/>
      <c r="P13" s="18" t="s">
        <v>127</v>
      </c>
      <c r="Q13" s="19"/>
      <c r="R13" s="19"/>
      <c r="S13" s="19"/>
      <c r="T13" s="19"/>
      <c r="U13" s="20"/>
      <c r="V13" s="25"/>
      <c r="W13" s="50"/>
      <c r="X13" s="50" t="s">
        <v>92</v>
      </c>
      <c r="Y13" s="50">
        <v>1.6E-2</v>
      </c>
      <c r="Z13" s="50">
        <v>5.7327235608137352E-3</v>
      </c>
      <c r="AA13" s="50">
        <v>0.503</v>
      </c>
      <c r="AB13" s="50">
        <v>4.0824160791993108E-2</v>
      </c>
      <c r="AC13" s="50">
        <v>174.43715703222472</v>
      </c>
      <c r="AD13" s="50">
        <v>24.495298387030928</v>
      </c>
      <c r="AE13" s="50">
        <v>1.0267276439186266E-2</v>
      </c>
      <c r="AF13" s="50">
        <v>2.9195610412452719</v>
      </c>
    </row>
    <row r="14" spans="1:32" x14ac:dyDescent="0.55000000000000004">
      <c r="A14" s="50" t="s">
        <v>147</v>
      </c>
      <c r="B14" s="50">
        <v>1</v>
      </c>
      <c r="C14" s="50"/>
      <c r="D14" s="50"/>
      <c r="E14" s="50"/>
      <c r="F14" s="50"/>
      <c r="G14" s="18"/>
      <c r="H14" s="19" t="s">
        <v>216</v>
      </c>
      <c r="I14" s="19">
        <v>0</v>
      </c>
      <c r="J14" s="19">
        <v>7</v>
      </c>
      <c r="K14" s="19">
        <v>16.75</v>
      </c>
      <c r="L14" s="19">
        <v>31.25</v>
      </c>
      <c r="M14" s="19">
        <v>55</v>
      </c>
      <c r="N14" s="20"/>
      <c r="O14" s="50"/>
      <c r="P14" s="18" t="s">
        <v>129</v>
      </c>
      <c r="Q14" s="19"/>
      <c r="R14" s="19"/>
      <c r="S14" s="19"/>
      <c r="T14" s="19"/>
      <c r="U14" s="20"/>
      <c r="V14" s="25"/>
      <c r="W14" s="50"/>
      <c r="X14" s="50" t="s">
        <v>93</v>
      </c>
      <c r="Y14" s="50">
        <v>3.2000000000000001E-2</v>
      </c>
      <c r="Z14" s="50">
        <v>1.9115752537809273E-2</v>
      </c>
      <c r="AA14" s="50">
        <v>0.501</v>
      </c>
      <c r="AB14" s="50">
        <v>5.1434121605551816E-2</v>
      </c>
      <c r="AC14" s="50">
        <v>52.312876410284566</v>
      </c>
      <c r="AD14" s="50">
        <v>19.442346224341073</v>
      </c>
      <c r="AE14" s="50">
        <v>1.2884247462190728E-2</v>
      </c>
      <c r="AF14" s="50">
        <v>3.6506377001135619</v>
      </c>
    </row>
    <row r="15" spans="1:32" x14ac:dyDescent="0.55000000000000004">
      <c r="A15" s="50" t="s">
        <v>151</v>
      </c>
      <c r="B15" s="50">
        <v>50</v>
      </c>
      <c r="C15" s="50"/>
      <c r="D15" s="50"/>
      <c r="E15" s="50"/>
      <c r="F15" s="50"/>
      <c r="G15" s="18"/>
      <c r="H15" s="19"/>
      <c r="I15" s="19"/>
      <c r="J15" s="19"/>
      <c r="K15" s="19"/>
      <c r="L15" s="19"/>
      <c r="M15" s="19"/>
      <c r="N15" s="20"/>
      <c r="O15" s="50"/>
      <c r="P15" s="18"/>
      <c r="Q15" s="19"/>
      <c r="R15" s="19"/>
      <c r="S15" s="19"/>
      <c r="T15" s="19"/>
      <c r="U15" s="20"/>
      <c r="V15" s="25"/>
      <c r="W15" s="25"/>
      <c r="X15" s="25"/>
      <c r="Y15" s="50"/>
    </row>
    <row r="16" spans="1:32" x14ac:dyDescent="0.55000000000000004">
      <c r="A16" s="50"/>
      <c r="B16" s="50"/>
      <c r="C16" s="50"/>
      <c r="D16" s="50"/>
      <c r="E16" s="50"/>
      <c r="F16" s="50"/>
      <c r="G16" s="18"/>
      <c r="H16" s="24" t="s">
        <v>215</v>
      </c>
      <c r="I16" s="24"/>
      <c r="J16" s="24"/>
      <c r="K16" s="24"/>
      <c r="L16" s="24"/>
      <c r="M16" s="24"/>
      <c r="N16" s="30"/>
      <c r="O16" s="50"/>
      <c r="P16" s="18" t="s">
        <v>130</v>
      </c>
      <c r="Q16" s="19"/>
      <c r="R16" s="19"/>
      <c r="S16" s="19"/>
      <c r="T16" s="19"/>
      <c r="U16" s="20"/>
      <c r="V16" s="25"/>
      <c r="W16" s="25"/>
      <c r="X16" s="25"/>
      <c r="Y16" s="50"/>
    </row>
    <row r="17" spans="1:26" x14ac:dyDescent="0.55000000000000004">
      <c r="A17" s="50"/>
      <c r="B17" s="50"/>
      <c r="C17" s="50"/>
      <c r="D17" s="50"/>
      <c r="E17" s="50"/>
      <c r="F17" s="50"/>
      <c r="G17" s="18"/>
      <c r="H17" s="19" t="s">
        <v>115</v>
      </c>
      <c r="I17" s="19">
        <f>(I12/$J$6)/(I12/$J$6+I13/$J$7)*100</f>
        <v>100</v>
      </c>
      <c r="J17" s="19">
        <f>(J12/$J$6)/(J12/$J$6+J13/$J$7)*100</f>
        <v>79.900131991732891</v>
      </c>
      <c r="K17" s="19">
        <f>(K12/$J$6)/(K12/$J$6+K13/$J$7)*100</f>
        <v>59.792454160648902</v>
      </c>
      <c r="L17" s="19">
        <f>(L12/$J$6)/(L12/$J$6+L13/$J$7)*100</f>
        <v>39.695527992823706</v>
      </c>
      <c r="M17" s="19">
        <f>(M12/$J$6)/(M12/$J$6+M13/$J$7)*100</f>
        <v>19.666093275479707</v>
      </c>
      <c r="N17" s="20">
        <f t="shared" ref="N17" si="0">(N12/$J$6)/(N12/$J$6+N13/$J$7)*100</f>
        <v>0</v>
      </c>
      <c r="O17" s="50"/>
      <c r="P17" s="18" t="s">
        <v>131</v>
      </c>
      <c r="Q17" s="19"/>
      <c r="R17" s="19"/>
      <c r="S17" s="19"/>
      <c r="T17" s="19"/>
      <c r="U17" s="20"/>
      <c r="V17" s="25"/>
      <c r="W17" s="25"/>
      <c r="X17" s="25"/>
      <c r="Y17" s="50"/>
    </row>
    <row r="18" spans="1:26" x14ac:dyDescent="0.55000000000000004">
      <c r="A18" s="50"/>
      <c r="B18" s="50"/>
      <c r="C18" s="50"/>
      <c r="D18" s="50"/>
      <c r="E18" s="50"/>
      <c r="F18" s="50"/>
      <c r="G18" s="18"/>
      <c r="H18" s="19" t="s">
        <v>213</v>
      </c>
      <c r="I18" s="19">
        <f t="shared" ref="I18:N18" si="1">(I13/$J$7)/(I13/$J$7+I12/$J$6)*100</f>
        <v>0</v>
      </c>
      <c r="J18" s="19">
        <f>(J13/$J$7)/(J13/$J$7+J12/$J$6)*100</f>
        <v>20.099868008267112</v>
      </c>
      <c r="K18" s="19">
        <f t="shared" si="1"/>
        <v>40.207545839351098</v>
      </c>
      <c r="L18" s="19">
        <f t="shared" si="1"/>
        <v>60.304472007176294</v>
      </c>
      <c r="M18" s="19">
        <f>(M13/$J$7)/(M13/$J$7+M12/$J$6)*100</f>
        <v>80.33390672452029</v>
      </c>
      <c r="N18" s="20">
        <f t="shared" si="1"/>
        <v>100</v>
      </c>
      <c r="O18" s="50"/>
      <c r="P18" s="18" t="s">
        <v>133</v>
      </c>
      <c r="Q18" s="19"/>
      <c r="R18" s="19"/>
      <c r="S18" s="19"/>
      <c r="T18" s="19"/>
      <c r="U18" s="20"/>
      <c r="V18" s="25"/>
      <c r="W18" s="25"/>
      <c r="X18" s="25"/>
      <c r="Y18" s="50"/>
    </row>
    <row r="19" spans="1:26" x14ac:dyDescent="0.55000000000000004">
      <c r="A19" s="50"/>
      <c r="B19" s="50"/>
      <c r="C19" s="50"/>
      <c r="D19" s="50">
        <f>J12*J6+J13*J7</f>
        <v>749.21369860000004</v>
      </c>
      <c r="E19" s="50"/>
      <c r="F19" s="50"/>
      <c r="G19" s="21"/>
      <c r="H19" s="22"/>
      <c r="I19" s="22"/>
      <c r="J19" s="22"/>
      <c r="K19" s="22"/>
      <c r="L19" s="22"/>
      <c r="M19" s="22"/>
      <c r="N19" s="23"/>
      <c r="O19" s="50"/>
      <c r="P19" s="18"/>
      <c r="Q19" s="19"/>
      <c r="R19" s="19"/>
      <c r="S19" s="19"/>
      <c r="T19" s="19"/>
      <c r="U19" s="20"/>
      <c r="V19" s="25"/>
      <c r="W19" s="25"/>
      <c r="X19" s="25"/>
      <c r="Y19" s="50"/>
    </row>
    <row r="20" spans="1:26" x14ac:dyDescent="0.55000000000000004">
      <c r="A20" s="50"/>
      <c r="B20" s="50"/>
      <c r="C20" s="50"/>
      <c r="D20" s="50"/>
      <c r="E20" s="50"/>
      <c r="F20" s="50"/>
      <c r="G20" s="19"/>
      <c r="H20" s="19"/>
      <c r="I20" s="19"/>
      <c r="J20" s="19"/>
      <c r="K20" s="19"/>
      <c r="L20" s="19"/>
      <c r="M20" s="19"/>
      <c r="N20" s="19"/>
      <c r="O20" s="50"/>
      <c r="P20" s="18"/>
      <c r="Q20" s="19"/>
      <c r="R20" s="19"/>
      <c r="S20" s="19"/>
      <c r="T20" s="19"/>
      <c r="U20" s="20"/>
      <c r="V20" s="25"/>
      <c r="W20" s="25"/>
      <c r="X20" s="25"/>
      <c r="Y20" s="50"/>
    </row>
    <row r="21" spans="1:26" ht="14.7" thickBot="1" x14ac:dyDescent="0.6">
      <c r="A21" s="50"/>
      <c r="B21" s="50"/>
      <c r="C21" s="50"/>
      <c r="D21" s="50"/>
      <c r="E21" s="50"/>
      <c r="F21" s="50"/>
      <c r="G21" s="19"/>
      <c r="H21" s="19"/>
      <c r="I21" s="19"/>
      <c r="J21" s="19"/>
      <c r="K21" s="19"/>
      <c r="L21" s="19"/>
      <c r="M21" s="19"/>
      <c r="N21" s="19"/>
      <c r="O21" s="50"/>
      <c r="P21" s="18" t="s">
        <v>134</v>
      </c>
      <c r="Q21" s="19"/>
      <c r="R21" s="19"/>
      <c r="S21" s="19"/>
      <c r="T21" s="19"/>
      <c r="U21" s="20"/>
      <c r="V21" s="25"/>
      <c r="W21" s="25"/>
      <c r="X21" s="25"/>
      <c r="Y21" s="50"/>
    </row>
    <row r="22" spans="1:26" x14ac:dyDescent="0.55000000000000004">
      <c r="A22" s="50"/>
      <c r="B22" s="38" t="s">
        <v>185</v>
      </c>
      <c r="C22" s="39"/>
      <c r="D22" s="40"/>
      <c r="E22" s="50"/>
      <c r="F22" s="50"/>
      <c r="G22" s="19"/>
      <c r="H22" s="19"/>
      <c r="I22" s="19"/>
      <c r="J22" s="19"/>
      <c r="K22" s="19"/>
      <c r="L22" s="19"/>
      <c r="M22" s="19"/>
      <c r="N22" s="19"/>
      <c r="O22" s="50"/>
      <c r="P22" s="18"/>
      <c r="Q22" s="19"/>
      <c r="R22" s="19"/>
      <c r="S22" s="19"/>
      <c r="T22" s="19"/>
      <c r="U22" s="20"/>
      <c r="V22" s="25"/>
      <c r="W22" s="25"/>
      <c r="X22" s="25"/>
      <c r="Y22" s="50"/>
    </row>
    <row r="23" spans="1:26" x14ac:dyDescent="0.55000000000000004">
      <c r="A23" s="50"/>
      <c r="B23" s="41" t="s">
        <v>184</v>
      </c>
      <c r="C23" s="19"/>
      <c r="D23" s="42"/>
      <c r="E23" s="50"/>
      <c r="G23" s="27"/>
      <c r="H23" s="28"/>
      <c r="I23" s="28"/>
      <c r="J23" s="31">
        <v>2</v>
      </c>
      <c r="K23" s="28"/>
      <c r="L23" s="28"/>
      <c r="M23" s="28"/>
      <c r="N23" s="28"/>
      <c r="O23" s="29"/>
      <c r="P23" s="21" t="s">
        <v>135</v>
      </c>
      <c r="Q23" s="22"/>
      <c r="R23" s="22"/>
      <c r="S23" s="22"/>
      <c r="T23" s="22"/>
      <c r="U23" s="23"/>
      <c r="V23" s="25"/>
      <c r="W23" s="25"/>
      <c r="X23" s="25"/>
      <c r="Y23" s="50"/>
      <c r="Z23" s="50"/>
    </row>
    <row r="24" spans="1:26" x14ac:dyDescent="0.55000000000000004">
      <c r="A24" s="50"/>
      <c r="B24" s="41"/>
      <c r="C24" s="19"/>
      <c r="D24" s="42"/>
      <c r="E24" s="50"/>
      <c r="G24" s="18"/>
      <c r="H24" s="19" t="s">
        <v>142</v>
      </c>
      <c r="I24" s="19"/>
      <c r="J24" s="19"/>
      <c r="K24" s="19"/>
      <c r="L24" s="19"/>
      <c r="M24" s="19"/>
      <c r="N24" s="19"/>
      <c r="O24" s="20"/>
      <c r="P24" s="25"/>
      <c r="Q24" s="25"/>
      <c r="R24" s="25"/>
      <c r="S24" s="25"/>
      <c r="T24" s="25"/>
      <c r="U24" s="25"/>
      <c r="V24" s="25"/>
      <c r="W24" s="25"/>
      <c r="X24" s="25"/>
      <c r="Y24" s="50"/>
      <c r="Z24" s="50"/>
    </row>
    <row r="25" spans="1:26" x14ac:dyDescent="0.55000000000000004">
      <c r="A25" s="50"/>
      <c r="B25" s="41"/>
      <c r="C25" s="19"/>
      <c r="D25" s="42"/>
      <c r="E25" s="50"/>
      <c r="G25" s="18" t="s">
        <v>143</v>
      </c>
      <c r="H25" s="19">
        <f>EXP((I12-$B$11)/($A$11))</f>
        <v>4.0006158869523994E-3</v>
      </c>
      <c r="I25" s="19">
        <f>EXP((J12-$B$11)/($A$11))</f>
        <v>3.7860968564292588E-3</v>
      </c>
      <c r="J25" s="19">
        <f>EXP((K12-$B$11)/($A$11))</f>
        <v>3.5063357181155962E-3</v>
      </c>
      <c r="K25" s="19">
        <f>EXP((L12-$B$11)/($A$11))</f>
        <v>3.128049180715217E-3</v>
      </c>
      <c r="L25" s="19">
        <f>EXP((M12-$B$11)/($A$11))</f>
        <v>2.5945681219006625E-3</v>
      </c>
      <c r="M25" s="19">
        <v>0</v>
      </c>
      <c r="N25" s="19"/>
      <c r="O25" s="20"/>
      <c r="P25" s="25"/>
      <c r="Q25" s="25"/>
      <c r="R25" s="25"/>
      <c r="S25" s="25"/>
      <c r="T25" s="25"/>
      <c r="U25" s="25"/>
      <c r="V25" s="25"/>
      <c r="W25" s="25"/>
      <c r="X25" s="25"/>
      <c r="Y25" s="50"/>
      <c r="Z25" s="50"/>
    </row>
    <row r="26" spans="1:26" x14ac:dyDescent="0.55000000000000004">
      <c r="A26" s="50"/>
      <c r="B26" s="41"/>
      <c r="C26" s="19"/>
      <c r="D26" s="42"/>
      <c r="E26" s="50"/>
      <c r="G26" s="18" t="s">
        <v>212</v>
      </c>
      <c r="H26" s="19">
        <v>0</v>
      </c>
      <c r="I26" s="19">
        <f>EXP((J13-$B$5)/($A$5))</f>
        <v>1.6169740391514223E-3</v>
      </c>
      <c r="J26" s="19">
        <f>EXP((K13-$B$5)/($A$5))</f>
        <v>2.266326873747857E-3</v>
      </c>
      <c r="K26" s="19">
        <f>EXP((L13-$B$5)/($A$5))</f>
        <v>3.7443122901321354E-3</v>
      </c>
      <c r="L26" s="19">
        <f>EXP((M13-$B$5)/($A$5))</f>
        <v>8.521619347274292E-3</v>
      </c>
      <c r="M26" s="19">
        <f>EXP((N13-$B$5)/($A$5))</f>
        <v>2.9898260242450375E-2</v>
      </c>
      <c r="N26" s="19"/>
      <c r="O26" s="20"/>
      <c r="P26" s="25"/>
      <c r="Q26" s="25"/>
      <c r="R26" s="25"/>
      <c r="S26" s="25"/>
      <c r="T26" s="25"/>
      <c r="U26" s="25"/>
      <c r="V26" s="25"/>
      <c r="W26" s="25"/>
      <c r="X26" s="25"/>
      <c r="Y26" s="50"/>
      <c r="Z26" s="50"/>
    </row>
    <row r="27" spans="1:26" x14ac:dyDescent="0.55000000000000004">
      <c r="A27" s="50"/>
      <c r="B27" s="41"/>
      <c r="C27" s="19"/>
      <c r="D27" s="42"/>
      <c r="E27" s="50"/>
      <c r="G27" s="18"/>
      <c r="H27" s="19"/>
      <c r="I27" s="19"/>
      <c r="J27" s="19"/>
      <c r="K27" s="19"/>
      <c r="L27" s="19"/>
      <c r="M27" s="19"/>
      <c r="N27" s="19"/>
      <c r="O27" s="20"/>
      <c r="P27" s="25"/>
      <c r="Q27" s="25"/>
      <c r="R27" s="25"/>
      <c r="S27" s="25"/>
      <c r="T27" s="25"/>
      <c r="U27" s="25"/>
      <c r="V27" s="25"/>
      <c r="W27" s="25"/>
      <c r="X27" s="25"/>
      <c r="Y27" s="50"/>
      <c r="Z27" s="50"/>
    </row>
    <row r="28" spans="1:26" x14ac:dyDescent="0.55000000000000004">
      <c r="A28" s="50"/>
      <c r="B28" s="41"/>
      <c r="C28" s="19"/>
      <c r="D28" s="42"/>
      <c r="E28" s="50"/>
      <c r="G28" s="18" t="s">
        <v>148</v>
      </c>
      <c r="H28" s="19">
        <v>100</v>
      </c>
      <c r="I28" s="19">
        <v>80</v>
      </c>
      <c r="J28" s="19">
        <v>60</v>
      </c>
      <c r="K28" s="25">
        <v>40</v>
      </c>
      <c r="L28" s="25">
        <v>20</v>
      </c>
      <c r="M28" s="19"/>
      <c r="N28" s="19" t="s">
        <v>220</v>
      </c>
      <c r="O28" s="20"/>
      <c r="P28" s="25"/>
      <c r="Q28" s="25"/>
      <c r="R28" s="25"/>
      <c r="S28" s="25"/>
      <c r="T28" s="25"/>
      <c r="U28" s="25"/>
      <c r="V28" s="25"/>
      <c r="W28" s="25"/>
      <c r="X28" s="25"/>
      <c r="Y28" s="50"/>
      <c r="Z28" s="50"/>
    </row>
    <row r="29" spans="1:26" ht="14.7" thickBot="1" x14ac:dyDescent="0.6">
      <c r="A29" s="50"/>
      <c r="B29" s="43"/>
      <c r="C29" s="44"/>
      <c r="D29" s="45"/>
      <c r="E29" s="50"/>
      <c r="G29" s="18" t="s">
        <v>149</v>
      </c>
      <c r="H29" s="34">
        <f>H25*$B$15/0.1</f>
        <v>2.0003079434761997</v>
      </c>
      <c r="I29" s="34">
        <f t="shared" ref="I29:M29" si="2">I25*$B$15/0.1</f>
        <v>1.8930484282146292</v>
      </c>
      <c r="J29" s="34">
        <f>J25*$B$15/0.1</f>
        <v>1.7531678590577982</v>
      </c>
      <c r="K29" s="34">
        <f t="shared" si="2"/>
        <v>1.5640245903576084</v>
      </c>
      <c r="L29" s="34">
        <f t="shared" si="2"/>
        <v>1.2972840609503313</v>
      </c>
      <c r="M29" s="34">
        <f t="shared" si="2"/>
        <v>0</v>
      </c>
      <c r="N29" s="34">
        <f>SUM(H29:L29)</f>
        <v>8.5078328820565652</v>
      </c>
      <c r="O29" s="20"/>
      <c r="P29" s="25"/>
      <c r="Q29" s="25"/>
      <c r="R29" s="25"/>
      <c r="S29" s="25"/>
      <c r="T29" s="25"/>
      <c r="U29" s="25"/>
      <c r="V29" s="25"/>
      <c r="W29" s="25"/>
      <c r="X29" s="25"/>
      <c r="Y29" s="50"/>
      <c r="Z29" s="50"/>
    </row>
    <row r="30" spans="1:26" x14ac:dyDescent="0.55000000000000004">
      <c r="A30" s="50"/>
      <c r="B30" s="50"/>
      <c r="C30" s="50"/>
      <c r="D30" s="50"/>
      <c r="E30" s="50"/>
      <c r="G30" s="21" t="s">
        <v>211</v>
      </c>
      <c r="H30" s="35">
        <v>0</v>
      </c>
      <c r="I30" s="35">
        <f>I26*$B$15/0.1</f>
        <v>0.80848701957571112</v>
      </c>
      <c r="J30" s="35">
        <f>J26*$B$15/0.1</f>
        <v>1.1331634368739285</v>
      </c>
      <c r="K30" s="35">
        <f>K26*$B$15/0.1</f>
        <v>1.8721561450660675</v>
      </c>
      <c r="L30" s="35">
        <f>L26*$B$15/0.1</f>
        <v>4.2608096736371452</v>
      </c>
      <c r="M30" s="35">
        <f>M26*$B$15/0.1</f>
        <v>14.949130121225187</v>
      </c>
      <c r="N30" s="35">
        <f>SUM(H30:L30)</f>
        <v>8.0746162751528523</v>
      </c>
      <c r="O30" s="23"/>
      <c r="P30" s="25"/>
      <c r="Q30" s="25"/>
      <c r="R30" s="25"/>
      <c r="S30" s="25"/>
      <c r="T30" s="25"/>
      <c r="U30" s="25"/>
      <c r="V30" s="25"/>
      <c r="W30" s="25"/>
      <c r="X30" s="25"/>
      <c r="Y30" s="50"/>
      <c r="Z30" s="50"/>
    </row>
    <row r="31" spans="1:26" x14ac:dyDescent="0.55000000000000004">
      <c r="A31" s="50"/>
      <c r="B31" s="50"/>
      <c r="C31" s="50"/>
      <c r="D31" s="50"/>
      <c r="E31" s="50"/>
      <c r="H31" s="19">
        <v>100</v>
      </c>
      <c r="I31" s="19">
        <v>80</v>
      </c>
      <c r="J31" s="19">
        <v>60</v>
      </c>
      <c r="K31" s="25">
        <v>40</v>
      </c>
      <c r="L31" s="25">
        <v>20</v>
      </c>
      <c r="O31" s="50"/>
      <c r="P31" s="25"/>
      <c r="Q31" s="25"/>
      <c r="R31" s="25"/>
      <c r="S31" s="25"/>
      <c r="T31" s="25"/>
      <c r="U31" s="25"/>
      <c r="V31" s="25"/>
      <c r="W31" s="25"/>
      <c r="X31" s="25"/>
      <c r="Y31" s="50"/>
      <c r="Z31" s="50"/>
    </row>
    <row r="32" spans="1:26" x14ac:dyDescent="0.55000000000000004">
      <c r="A32" s="50"/>
      <c r="B32" s="50"/>
      <c r="C32" s="50"/>
      <c r="D32" s="50"/>
      <c r="E32" s="50"/>
      <c r="O32" s="50"/>
      <c r="P32" s="25"/>
      <c r="Q32" s="25"/>
      <c r="R32" s="25"/>
      <c r="S32" s="25"/>
      <c r="T32" s="25"/>
      <c r="U32" s="25"/>
      <c r="V32" s="25"/>
      <c r="W32" s="25"/>
      <c r="X32" s="25"/>
      <c r="Y32" s="50"/>
      <c r="Z32" s="50"/>
    </row>
    <row r="33" spans="1:26" x14ac:dyDescent="0.55000000000000004">
      <c r="A33" s="50"/>
      <c r="B33" s="50"/>
      <c r="C33" s="50"/>
      <c r="D33" s="50" t="s">
        <v>155</v>
      </c>
      <c r="E33" s="50"/>
      <c r="F33" s="50"/>
      <c r="G33" s="50" t="s">
        <v>156</v>
      </c>
      <c r="H33" s="50"/>
      <c r="I33" s="50"/>
      <c r="J33" s="50"/>
      <c r="K33" s="50"/>
      <c r="L33" s="50"/>
      <c r="M33" s="50"/>
      <c r="P33" s="25"/>
      <c r="Q33" s="25"/>
      <c r="R33" s="25"/>
      <c r="S33" s="25"/>
      <c r="T33" s="25"/>
      <c r="U33" s="25"/>
      <c r="V33" s="25"/>
      <c r="W33" s="25"/>
      <c r="X33" s="25"/>
      <c r="Y33" s="50"/>
      <c r="Z33" s="50"/>
    </row>
    <row r="34" spans="1:26" x14ac:dyDescent="0.55000000000000004">
      <c r="A34" s="50"/>
      <c r="B34" s="50"/>
      <c r="C34" s="50"/>
      <c r="D34" s="50">
        <v>66.852099999999993</v>
      </c>
      <c r="E34" s="50" t="s">
        <v>152</v>
      </c>
      <c r="F34" s="50"/>
      <c r="G34" s="50" t="s">
        <v>157</v>
      </c>
      <c r="H34" s="33">
        <f t="shared" ref="H34:M34" si="3">(H29+H30)*(0.1/1000)*15*66.8521</f>
        <v>0.20058718000209785</v>
      </c>
      <c r="I34" s="33">
        <f t="shared" si="3"/>
        <v>0.27090497686383691</v>
      </c>
      <c r="J34" s="33">
        <f t="shared" si="3"/>
        <v>0.28943596264313604</v>
      </c>
      <c r="K34" s="33">
        <f t="shared" si="3"/>
        <v>0.3445738472139257</v>
      </c>
      <c r="L34" s="33">
        <f t="shared" si="3"/>
        <v>0.55735535723102314</v>
      </c>
      <c r="M34" s="50">
        <f t="shared" si="3"/>
        <v>1.4990711126657374</v>
      </c>
      <c r="P34" s="25"/>
      <c r="Q34" s="25"/>
      <c r="R34" s="25"/>
      <c r="S34" s="25"/>
      <c r="T34" s="25"/>
      <c r="U34" s="25"/>
      <c r="V34" s="25"/>
      <c r="W34" s="25"/>
      <c r="X34" s="25"/>
      <c r="Y34" s="50"/>
      <c r="Z34" s="50"/>
    </row>
    <row r="35" spans="1:26" x14ac:dyDescent="0.55000000000000004">
      <c r="A35" s="50"/>
      <c r="B35" s="50"/>
      <c r="C35" s="50"/>
      <c r="D35" s="50" t="s">
        <v>153</v>
      </c>
      <c r="E35" s="50"/>
      <c r="F35" s="50"/>
      <c r="G35" s="50" t="s">
        <v>19</v>
      </c>
      <c r="H35" s="33">
        <f t="shared" ref="H35:M35" si="4">50-(H29+H30+H34)</f>
        <v>47.799104876521703</v>
      </c>
      <c r="I35" s="33">
        <f t="shared" si="4"/>
        <v>47.027559575345826</v>
      </c>
      <c r="J35" s="33">
        <f t="shared" si="4"/>
        <v>46.824232741425135</v>
      </c>
      <c r="K35" s="33">
        <f t="shared" si="4"/>
        <v>46.219245417362401</v>
      </c>
      <c r="L35" s="33">
        <f t="shared" si="4"/>
        <v>43.884550908181502</v>
      </c>
      <c r="M35" s="50">
        <f t="shared" si="4"/>
        <v>33.551798766109073</v>
      </c>
      <c r="P35" s="25"/>
      <c r="Q35" s="25"/>
      <c r="R35" s="25"/>
      <c r="S35" s="25"/>
      <c r="T35" s="25"/>
      <c r="U35" s="25"/>
      <c r="V35" s="25"/>
      <c r="W35" s="25"/>
      <c r="X35" s="25"/>
      <c r="Y35" s="50"/>
      <c r="Z35" s="50"/>
    </row>
    <row r="36" spans="1:26" x14ac:dyDescent="0.55000000000000004">
      <c r="A36" s="50"/>
      <c r="B36" s="50"/>
      <c r="C36" s="50"/>
      <c r="D36" s="50"/>
      <c r="F36" s="50">
        <f>1/D34</f>
        <v>1.495839322923289E-2</v>
      </c>
      <c r="G36" s="50" t="s">
        <v>154</v>
      </c>
      <c r="H36" s="50"/>
      <c r="I36" s="50"/>
      <c r="J36" s="50"/>
      <c r="K36" s="50"/>
      <c r="L36" s="50"/>
      <c r="M36" s="50"/>
      <c r="N36" s="50"/>
      <c r="O36" s="50"/>
      <c r="P36" s="25"/>
      <c r="Q36" s="25"/>
      <c r="R36" s="25"/>
      <c r="S36" s="25"/>
      <c r="T36" s="25"/>
      <c r="U36" s="25"/>
      <c r="V36" s="25"/>
      <c r="W36" s="25"/>
      <c r="X36" s="25"/>
      <c r="Y36" s="50"/>
      <c r="Z36" s="50"/>
    </row>
    <row r="37" spans="1:26" x14ac:dyDescent="0.55000000000000004">
      <c r="A37" s="50"/>
      <c r="B37" s="50"/>
      <c r="C37" s="50"/>
      <c r="D37" s="50"/>
      <c r="E37" s="50"/>
      <c r="O37" s="50"/>
      <c r="P37" s="25"/>
      <c r="Q37" s="25"/>
      <c r="R37" s="25"/>
      <c r="S37" s="25"/>
      <c r="T37" s="25"/>
      <c r="U37" s="25"/>
      <c r="V37" s="25"/>
      <c r="W37" s="25"/>
      <c r="X37" s="25"/>
      <c r="Y37" s="50"/>
      <c r="Z37" s="50"/>
    </row>
    <row r="38" spans="1:26" x14ac:dyDescent="0.55000000000000004">
      <c r="A38" s="50"/>
      <c r="B38" s="50"/>
      <c r="C38" s="50"/>
      <c r="D38" s="50"/>
      <c r="E38" s="50"/>
      <c r="O38" s="50"/>
      <c r="P38" s="25"/>
      <c r="Q38" s="25"/>
      <c r="R38" s="25"/>
      <c r="S38" s="25"/>
      <c r="T38" s="25"/>
      <c r="U38" s="25"/>
      <c r="V38" s="25"/>
      <c r="W38" s="25"/>
      <c r="X38" s="25"/>
      <c r="Y38" s="50"/>
      <c r="Z38" s="50"/>
    </row>
    <row r="39" spans="1:26" x14ac:dyDescent="0.55000000000000004">
      <c r="A39" s="50"/>
      <c r="B39" s="50"/>
      <c r="C39" s="50"/>
      <c r="D39" s="50"/>
      <c r="E39" s="50"/>
      <c r="O39" s="50"/>
      <c r="P39" s="25"/>
      <c r="Q39" s="25"/>
      <c r="R39" s="25"/>
      <c r="S39" s="25"/>
      <c r="T39" s="25"/>
      <c r="U39" s="25"/>
      <c r="V39" s="25"/>
      <c r="W39" s="25"/>
      <c r="X39" s="25"/>
      <c r="Y39" s="50"/>
      <c r="Z39" s="50"/>
    </row>
    <row r="40" spans="1:26" x14ac:dyDescent="0.55000000000000004">
      <c r="A40" s="50"/>
      <c r="B40" s="50"/>
      <c r="C40" s="50"/>
      <c r="D40" s="50"/>
      <c r="E40" s="50"/>
      <c r="F40" s="50"/>
      <c r="G40" s="50"/>
      <c r="H40" s="50"/>
      <c r="I40" s="50"/>
      <c r="J40" s="50"/>
      <c r="K40" s="50"/>
      <c r="L40" s="50"/>
      <c r="M40" s="50"/>
      <c r="N40" s="50"/>
      <c r="O40" s="50"/>
      <c r="P40" s="25"/>
      <c r="Q40" s="25"/>
      <c r="R40" s="25"/>
      <c r="S40" s="25"/>
      <c r="T40" s="25"/>
      <c r="U40" s="25"/>
      <c r="V40" s="25"/>
      <c r="W40" s="25"/>
      <c r="X40" s="25"/>
      <c r="Y40" s="50"/>
      <c r="Z40" s="19"/>
    </row>
    <row r="41" spans="1:26" x14ac:dyDescent="0.55000000000000004">
      <c r="A41" s="50"/>
      <c r="B41" s="50"/>
      <c r="S41" s="25"/>
      <c r="T41" s="25"/>
      <c r="U41" s="25"/>
      <c r="V41" s="25"/>
      <c r="W41" s="25"/>
      <c r="X41" s="25"/>
      <c r="Y41" s="50"/>
      <c r="Z41" s="19"/>
    </row>
    <row r="42" spans="1:26" x14ac:dyDescent="0.55000000000000004">
      <c r="S42" s="25"/>
      <c r="T42" s="25"/>
      <c r="U42" s="25"/>
      <c r="V42" s="25"/>
      <c r="W42" s="25"/>
      <c r="X42" s="25"/>
      <c r="Y42" s="50"/>
      <c r="Z42" s="19"/>
    </row>
    <row r="43" spans="1:26" x14ac:dyDescent="0.55000000000000004">
      <c r="S43" s="25"/>
      <c r="T43" s="25"/>
      <c r="U43" s="25"/>
      <c r="V43" s="25"/>
      <c r="W43" s="25"/>
      <c r="X43" s="25"/>
      <c r="Y43" s="50"/>
      <c r="Z43" s="19"/>
    </row>
    <row r="44" spans="1:26" x14ac:dyDescent="0.55000000000000004">
      <c r="S44" s="25"/>
      <c r="T44" s="25"/>
      <c r="U44" s="25"/>
      <c r="V44" s="25"/>
      <c r="W44" s="25"/>
      <c r="X44" s="25"/>
      <c r="Y44" s="50"/>
      <c r="Z44" s="19"/>
    </row>
    <row r="45" spans="1:26" x14ac:dyDescent="0.55000000000000004">
      <c r="A45" s="50"/>
      <c r="B45" s="50"/>
      <c r="C45" s="50"/>
      <c r="D45" s="50"/>
      <c r="E45" s="50"/>
      <c r="F45" s="50"/>
      <c r="G45" s="50" t="s">
        <v>174</v>
      </c>
      <c r="H45" s="50"/>
      <c r="I45" s="50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50"/>
      <c r="X45" s="50"/>
      <c r="Y45" s="50"/>
      <c r="Z45" s="50"/>
    </row>
    <row r="46" spans="1:26" x14ac:dyDescent="0.55000000000000004">
      <c r="A46" s="50"/>
      <c r="B46" s="50" t="s">
        <v>183</v>
      </c>
      <c r="C46" s="50" t="s">
        <v>240</v>
      </c>
      <c r="D46" s="50" t="s">
        <v>176</v>
      </c>
      <c r="E46" s="50"/>
      <c r="F46" s="50"/>
      <c r="G46" s="50" t="s">
        <v>201</v>
      </c>
      <c r="H46" s="50" t="s">
        <v>200</v>
      </c>
      <c r="I46" s="50"/>
      <c r="J46" s="50" t="s">
        <v>202</v>
      </c>
      <c r="K46" s="50"/>
      <c r="L46" s="50" t="s">
        <v>203</v>
      </c>
      <c r="M46" s="50"/>
      <c r="N46" s="50"/>
      <c r="O46" s="50"/>
      <c r="P46" s="50"/>
      <c r="Q46" s="50"/>
      <c r="R46" s="50"/>
      <c r="S46" s="50"/>
      <c r="T46" s="50"/>
      <c r="U46" s="50" t="s">
        <v>175</v>
      </c>
      <c r="V46" s="50"/>
      <c r="W46" s="50" t="s">
        <v>182</v>
      </c>
      <c r="X46" s="50"/>
      <c r="Y46" s="50"/>
      <c r="Z46" s="50"/>
    </row>
    <row r="47" spans="1:26" x14ac:dyDescent="0.55000000000000004">
      <c r="A47" s="50" t="s">
        <v>169</v>
      </c>
      <c r="B47" s="50">
        <v>2.5099999999999998</v>
      </c>
      <c r="C47" s="50">
        <v>0</v>
      </c>
      <c r="D47" s="1">
        <v>5.0999999999999997E-2</v>
      </c>
      <c r="E47" s="50"/>
      <c r="F47" s="50"/>
      <c r="G47" s="33">
        <v>7.89</v>
      </c>
      <c r="H47" s="50">
        <v>1.3092218309275501</v>
      </c>
      <c r="I47" s="50"/>
      <c r="J47" s="50">
        <v>1.3092218309275501</v>
      </c>
      <c r="K47" s="50"/>
      <c r="L47" s="50">
        <v>0.44613839246316456</v>
      </c>
      <c r="M47" s="50"/>
      <c r="N47" s="50"/>
      <c r="O47" s="50"/>
      <c r="P47" s="50"/>
      <c r="Q47" s="50"/>
      <c r="R47" s="50"/>
      <c r="S47" s="50" t="s">
        <v>169</v>
      </c>
      <c r="T47" s="50"/>
      <c r="U47" s="33">
        <f>G47/D47</f>
        <v>154.70588235294119</v>
      </c>
      <c r="V47" s="50"/>
      <c r="W47" s="50"/>
      <c r="X47" s="50"/>
      <c r="Y47" s="50"/>
      <c r="Z47" s="50"/>
    </row>
    <row r="48" spans="1:26" x14ac:dyDescent="0.55000000000000004">
      <c r="A48" s="50" t="s">
        <v>241</v>
      </c>
      <c r="B48" s="50">
        <f>2.51*0.93</f>
        <v>2.3342999999999998</v>
      </c>
      <c r="C48" s="50">
        <v>0.28000000000000003</v>
      </c>
      <c r="D48" s="1">
        <v>4.7E-2</v>
      </c>
      <c r="E48" s="50"/>
      <c r="F48" s="50"/>
      <c r="G48" s="33">
        <v>9.36</v>
      </c>
      <c r="H48" s="50">
        <v>3.1501119724583</v>
      </c>
      <c r="I48" s="50"/>
      <c r="J48" s="50">
        <v>3.1501119724583027</v>
      </c>
      <c r="K48" s="50"/>
      <c r="L48" s="50">
        <v>0.37970411155640704</v>
      </c>
      <c r="M48" s="50"/>
      <c r="N48" s="50"/>
      <c r="O48" s="50"/>
      <c r="P48" s="50"/>
      <c r="Q48" s="50"/>
      <c r="R48" s="50"/>
      <c r="S48" s="50" t="s">
        <v>241</v>
      </c>
      <c r="T48" s="50"/>
      <c r="U48" s="33">
        <f>G48/D48</f>
        <v>199.14893617021275</v>
      </c>
      <c r="V48" s="50"/>
      <c r="W48" s="50"/>
      <c r="X48" s="50"/>
      <c r="Y48" s="50"/>
      <c r="Z48" s="50"/>
    </row>
    <row r="49" spans="1:26" x14ac:dyDescent="0.55000000000000004">
      <c r="A49" s="50" t="s">
        <v>242</v>
      </c>
      <c r="B49" s="50">
        <f>2.51*0.8325</f>
        <v>2.089575</v>
      </c>
      <c r="C49" s="50">
        <v>0.67</v>
      </c>
      <c r="D49" s="1">
        <v>4.2000000000000003E-2</v>
      </c>
      <c r="E49" s="50"/>
      <c r="F49" s="50"/>
      <c r="G49" s="33">
        <v>7.5</v>
      </c>
      <c r="H49" s="50">
        <v>2.0997963664584343</v>
      </c>
      <c r="I49" s="50"/>
      <c r="J49" s="50">
        <v>2.0997963664584343</v>
      </c>
      <c r="K49" s="50"/>
      <c r="L49" s="50">
        <v>2.7317386712912128</v>
      </c>
      <c r="M49" s="50"/>
      <c r="N49" s="50"/>
      <c r="O49" s="50"/>
      <c r="P49" s="50"/>
      <c r="Q49" s="50"/>
      <c r="R49" s="50"/>
      <c r="S49" s="50" t="s">
        <v>242</v>
      </c>
      <c r="T49" s="50"/>
      <c r="U49" s="33">
        <f>G49/D49</f>
        <v>178.57142857142856</v>
      </c>
      <c r="V49" s="50"/>
      <c r="W49" s="50"/>
      <c r="X49" s="50"/>
      <c r="Y49" s="50"/>
      <c r="Z49" s="50"/>
    </row>
    <row r="50" spans="1:26" x14ac:dyDescent="0.55000000000000004">
      <c r="A50" s="50" t="s">
        <v>243</v>
      </c>
      <c r="B50" s="50">
        <f>2.51*0.6875</f>
        <v>1.725625</v>
      </c>
      <c r="C50" s="50">
        <v>1.25</v>
      </c>
      <c r="D50" s="1">
        <v>3.5000000000000003E-2</v>
      </c>
      <c r="E50" s="50"/>
      <c r="F50" s="50"/>
      <c r="G50" s="33">
        <v>7.89</v>
      </c>
      <c r="H50" s="50">
        <v>2.8320190595173149</v>
      </c>
      <c r="I50" s="50"/>
      <c r="J50" s="50">
        <v>2.8320190595173149</v>
      </c>
      <c r="K50" s="50"/>
      <c r="L50" s="50">
        <v>0.30455539971495682</v>
      </c>
      <c r="M50" s="50"/>
      <c r="N50" s="50"/>
      <c r="O50" s="50"/>
      <c r="P50" s="50"/>
      <c r="Q50" s="50"/>
      <c r="R50" s="50"/>
      <c r="S50" s="50" t="s">
        <v>243</v>
      </c>
      <c r="T50" s="50"/>
      <c r="U50" s="33">
        <f>G50/D50</f>
        <v>225.42857142857139</v>
      </c>
      <c r="V50" s="50"/>
      <c r="W50" s="50"/>
      <c r="X50" s="50"/>
      <c r="Y50" s="50"/>
      <c r="Z50" s="50"/>
    </row>
    <row r="51" spans="1:26" x14ac:dyDescent="0.55000000000000004">
      <c r="A51" s="50" t="s">
        <v>244</v>
      </c>
      <c r="B51" s="50">
        <f>2.51*0.45</f>
        <v>1.1294999999999999</v>
      </c>
      <c r="C51" s="50">
        <v>2.2000000000000002</v>
      </c>
      <c r="D51" s="1">
        <v>2.3E-2</v>
      </c>
      <c r="E51" s="50"/>
      <c r="F51" s="50"/>
      <c r="G51" s="33">
        <v>6.72</v>
      </c>
      <c r="H51" s="50">
        <v>2.2767533312402879</v>
      </c>
      <c r="I51" s="50"/>
      <c r="J51" s="50">
        <v>2.2767533312402901</v>
      </c>
      <c r="K51" s="50"/>
      <c r="L51" s="50">
        <v>1.2171374007700511</v>
      </c>
      <c r="M51" s="50"/>
      <c r="N51" s="50"/>
      <c r="O51" s="50"/>
      <c r="P51" s="50"/>
      <c r="Q51" s="50"/>
      <c r="R51" s="50"/>
      <c r="S51" s="50" t="s">
        <v>244</v>
      </c>
      <c r="T51" s="50"/>
      <c r="U51" s="33">
        <f>G51/D51</f>
        <v>292.17391304347825</v>
      </c>
      <c r="V51" s="50"/>
      <c r="W51" s="50"/>
      <c r="X51" s="50"/>
      <c r="Y51" s="50"/>
      <c r="Z51" s="50"/>
    </row>
    <row r="52" spans="1:26" x14ac:dyDescent="0.55000000000000004">
      <c r="A52" s="50"/>
      <c r="B52" s="50"/>
      <c r="C52" s="50"/>
      <c r="D52" s="50"/>
      <c r="E52" s="1"/>
      <c r="F52" s="50"/>
      <c r="G52" s="50"/>
      <c r="H52" s="33"/>
      <c r="I52" s="50"/>
      <c r="J52" s="50"/>
      <c r="K52" s="50"/>
      <c r="L52" s="50"/>
      <c r="M52" s="50"/>
      <c r="N52" s="50"/>
      <c r="O52" s="50"/>
      <c r="P52" s="50"/>
      <c r="Z52" s="50"/>
    </row>
    <row r="53" spans="1:26" x14ac:dyDescent="0.55000000000000004">
      <c r="A53" s="50"/>
      <c r="B53" s="50"/>
      <c r="C53" s="50"/>
      <c r="D53" s="50"/>
      <c r="E53" s="1"/>
      <c r="F53" s="50"/>
      <c r="G53" s="50"/>
      <c r="H53" s="33"/>
      <c r="I53" s="50"/>
      <c r="J53" s="50"/>
      <c r="K53" s="50"/>
      <c r="L53" s="50"/>
      <c r="M53" s="50"/>
      <c r="N53" s="50"/>
      <c r="O53" s="17"/>
      <c r="P53" s="17"/>
      <c r="Z53" s="50"/>
    </row>
    <row r="54" spans="1:26" x14ac:dyDescent="0.55000000000000004">
      <c r="A54" s="50"/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17"/>
      <c r="P54" s="17"/>
      <c r="Z54" s="50"/>
    </row>
    <row r="55" spans="1:26" x14ac:dyDescent="0.55000000000000004">
      <c r="A55" s="50"/>
      <c r="B55" s="50"/>
      <c r="C55" s="50"/>
      <c r="D55" s="50"/>
      <c r="E55" s="50"/>
      <c r="F55" s="50"/>
      <c r="G55" s="50"/>
      <c r="H55" s="50"/>
      <c r="I55" s="50"/>
      <c r="J55" s="50"/>
      <c r="K55" s="50"/>
      <c r="L55" s="50"/>
      <c r="M55" s="50"/>
      <c r="N55" s="50"/>
      <c r="O55" s="50"/>
      <c r="P55" s="50"/>
      <c r="Q55" s="50"/>
      <c r="R55" s="50"/>
      <c r="S55" s="50"/>
      <c r="T55" s="50"/>
      <c r="U55" s="50"/>
      <c r="V55" s="50"/>
      <c r="W55" s="50"/>
      <c r="X55" s="50"/>
      <c r="Y55" s="50"/>
      <c r="Z55" s="50"/>
    </row>
    <row r="56" spans="1:26" x14ac:dyDescent="0.55000000000000004">
      <c r="A56" s="50"/>
      <c r="B56" s="50"/>
      <c r="C56" s="50"/>
      <c r="D56" s="50"/>
      <c r="E56" s="50"/>
      <c r="F56" s="50"/>
      <c r="G56" s="50"/>
      <c r="H56" s="50"/>
      <c r="I56" s="50"/>
      <c r="J56" s="50"/>
      <c r="K56" s="50"/>
      <c r="L56" s="50"/>
      <c r="M56" s="50"/>
      <c r="N56" s="50"/>
      <c r="O56" s="50"/>
      <c r="P56" s="50"/>
      <c r="Q56" s="50"/>
      <c r="R56" s="50"/>
      <c r="S56" s="50"/>
      <c r="T56" s="50"/>
      <c r="U56" s="50"/>
      <c r="V56" s="50"/>
      <c r="W56" s="50"/>
      <c r="X56" s="50"/>
      <c r="Y56" s="50"/>
      <c r="Z56" s="50"/>
    </row>
    <row r="57" spans="1:26" x14ac:dyDescent="0.55000000000000004">
      <c r="A57" s="50"/>
      <c r="B57" s="50"/>
      <c r="C57" s="50"/>
      <c r="D57" s="1"/>
      <c r="E57" s="50"/>
      <c r="F57" s="50"/>
      <c r="G57" s="33"/>
      <c r="H57" s="50"/>
      <c r="I57" s="50"/>
      <c r="J57" s="50"/>
      <c r="K57" s="50"/>
      <c r="L57" s="50"/>
      <c r="M57" s="50"/>
      <c r="N57" s="50"/>
      <c r="O57" s="50"/>
      <c r="P57" s="50"/>
      <c r="Q57" s="50"/>
      <c r="R57" s="50"/>
      <c r="S57" s="50"/>
      <c r="T57" s="50"/>
      <c r="U57" s="33"/>
      <c r="V57" s="50"/>
      <c r="W57" s="50"/>
      <c r="X57" s="50"/>
      <c r="Y57" s="50"/>
      <c r="Z57" s="50"/>
    </row>
    <row r="58" spans="1:26" x14ac:dyDescent="0.55000000000000004">
      <c r="A58" s="50"/>
      <c r="B58" s="50"/>
      <c r="C58" s="50"/>
      <c r="D58" s="1"/>
      <c r="E58" s="50"/>
      <c r="F58" s="50"/>
      <c r="G58" s="33"/>
      <c r="H58" s="50"/>
      <c r="I58" s="50"/>
      <c r="J58" s="50"/>
      <c r="K58" s="50"/>
      <c r="L58" s="50"/>
      <c r="M58" s="50"/>
      <c r="N58" s="50"/>
      <c r="O58" s="50"/>
      <c r="P58" s="50"/>
      <c r="Q58" s="50"/>
      <c r="R58" s="50"/>
      <c r="S58" s="50"/>
      <c r="T58" s="50"/>
      <c r="U58" s="33"/>
      <c r="V58" s="50"/>
      <c r="W58" s="50"/>
      <c r="X58" s="50"/>
      <c r="Y58" s="50"/>
      <c r="Z58" s="50"/>
    </row>
    <row r="59" spans="1:26" x14ac:dyDescent="0.55000000000000004">
      <c r="A59" s="50"/>
      <c r="B59" s="50"/>
      <c r="C59" s="50"/>
      <c r="D59" s="1"/>
      <c r="E59" s="50"/>
      <c r="F59" s="50"/>
      <c r="G59" s="33"/>
      <c r="H59" s="50"/>
      <c r="I59" s="50"/>
      <c r="J59" s="50"/>
      <c r="K59" s="50"/>
      <c r="L59" s="50"/>
      <c r="M59" s="50"/>
      <c r="N59" s="50"/>
      <c r="O59" s="50"/>
      <c r="P59" s="50"/>
      <c r="Q59" s="50"/>
      <c r="R59" s="50"/>
      <c r="S59" s="50"/>
      <c r="T59" s="50"/>
      <c r="U59" s="33"/>
      <c r="V59" s="50"/>
      <c r="W59" s="50"/>
      <c r="X59" s="50"/>
      <c r="Y59" s="50"/>
      <c r="Z59" s="50"/>
    </row>
    <row r="60" spans="1:26" x14ac:dyDescent="0.55000000000000004">
      <c r="A60" s="50"/>
      <c r="B60" s="50"/>
      <c r="C60" s="50"/>
      <c r="D60" s="1"/>
      <c r="E60" s="50"/>
      <c r="F60" s="50"/>
      <c r="G60" s="33"/>
      <c r="H60" s="50"/>
      <c r="I60" s="50"/>
      <c r="J60" s="50"/>
      <c r="K60" s="50"/>
      <c r="L60" s="50"/>
      <c r="M60" s="50"/>
      <c r="N60" s="50"/>
      <c r="O60" s="50"/>
      <c r="P60" s="50"/>
      <c r="Q60" s="50"/>
      <c r="R60" s="50"/>
      <c r="S60" s="50"/>
      <c r="T60" s="50"/>
      <c r="U60" s="33"/>
      <c r="V60" s="50"/>
      <c r="W60" s="50"/>
      <c r="X60" s="50"/>
      <c r="Y60" s="50"/>
      <c r="Z60" s="50"/>
    </row>
    <row r="61" spans="1:26" x14ac:dyDescent="0.55000000000000004">
      <c r="A61" s="50"/>
      <c r="B61" s="50"/>
      <c r="C61" s="50"/>
      <c r="D61" s="1"/>
      <c r="E61" s="50"/>
      <c r="F61" s="50"/>
      <c r="G61" s="33"/>
      <c r="H61" s="50"/>
      <c r="I61" s="50"/>
      <c r="J61" s="50"/>
      <c r="K61" s="50"/>
      <c r="L61" s="50"/>
      <c r="M61" s="50"/>
      <c r="N61" s="50"/>
      <c r="O61" s="50"/>
      <c r="P61" s="50"/>
      <c r="Q61" s="50"/>
      <c r="R61" s="50"/>
      <c r="S61" s="50"/>
      <c r="T61" s="50"/>
      <c r="U61" s="33"/>
      <c r="V61" s="50"/>
      <c r="W61" s="50"/>
      <c r="X61" s="50"/>
      <c r="Y61" s="50"/>
      <c r="Z61" s="50"/>
    </row>
    <row r="62" spans="1:26" x14ac:dyDescent="0.55000000000000004">
      <c r="A62" s="50"/>
      <c r="B62" s="50"/>
      <c r="O62" s="50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</row>
    <row r="63" spans="1:26" x14ac:dyDescent="0.55000000000000004">
      <c r="A63" s="50"/>
      <c r="B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</row>
    <row r="64" spans="1:26" x14ac:dyDescent="0.55000000000000004">
      <c r="A64" s="50"/>
      <c r="B64" s="50"/>
      <c r="O64" s="50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</row>
    <row r="65" spans="1:26" x14ac:dyDescent="0.55000000000000004">
      <c r="A65" s="50"/>
      <c r="B65" s="50"/>
      <c r="O65" s="50"/>
      <c r="P65" s="50"/>
      <c r="Q65" s="50"/>
      <c r="R65" s="50"/>
      <c r="S65" s="50"/>
      <c r="T65" s="50"/>
      <c r="U65" s="50"/>
      <c r="V65" s="50"/>
      <c r="W65" s="50"/>
      <c r="X65" s="50"/>
      <c r="Y65" s="50"/>
      <c r="Z65" s="50"/>
    </row>
    <row r="66" spans="1:26" x14ac:dyDescent="0.55000000000000004">
      <c r="A66" s="50"/>
      <c r="B66" s="50"/>
      <c r="O66" s="50"/>
      <c r="P66" s="50"/>
      <c r="Q66" s="50"/>
      <c r="R66" s="50"/>
      <c r="S66" s="50"/>
      <c r="T66" s="50"/>
      <c r="U66" s="50"/>
      <c r="V66" s="50"/>
      <c r="W66" s="50"/>
      <c r="X66" s="50"/>
      <c r="Y66" s="50"/>
      <c r="Z66" s="50"/>
    </row>
    <row r="67" spans="1:26" x14ac:dyDescent="0.55000000000000004">
      <c r="A67" s="50"/>
      <c r="B67" s="50"/>
      <c r="C67" s="50"/>
      <c r="D67" s="50"/>
      <c r="E67" s="50"/>
      <c r="F67" s="50"/>
      <c r="G67" s="50"/>
      <c r="H67" s="50"/>
      <c r="I67" s="50"/>
      <c r="J67" s="50"/>
      <c r="K67" s="50"/>
      <c r="L67" s="50"/>
      <c r="M67" s="50"/>
      <c r="N67" s="50"/>
      <c r="O67" s="50"/>
      <c r="P67" s="50"/>
      <c r="Q67" s="50"/>
      <c r="R67" s="50"/>
      <c r="S67" s="50"/>
      <c r="T67" s="50"/>
      <c r="U67" s="50"/>
      <c r="V67" s="50"/>
      <c r="W67" s="50"/>
      <c r="X67" s="50"/>
      <c r="Y67" s="50"/>
      <c r="Z67" s="50"/>
    </row>
    <row r="68" spans="1:26" x14ac:dyDescent="0.55000000000000004">
      <c r="A68" s="50"/>
      <c r="B68" s="50"/>
      <c r="C68" s="50"/>
      <c r="D68" s="50"/>
      <c r="E68" s="50"/>
      <c r="F68" s="50"/>
      <c r="G68" s="50"/>
      <c r="H68" s="50"/>
      <c r="I68" s="50"/>
      <c r="J68" s="50"/>
      <c r="K68" s="50"/>
      <c r="L68" s="50"/>
      <c r="M68" s="50"/>
      <c r="N68" s="50"/>
      <c r="O68" s="50"/>
      <c r="P68" s="50"/>
      <c r="Q68" s="50"/>
      <c r="R68" s="50"/>
      <c r="S68" s="50"/>
      <c r="T68" s="50"/>
      <c r="U68" s="50"/>
      <c r="V68" s="50"/>
      <c r="W68" s="50"/>
      <c r="X68" s="50"/>
      <c r="Y68" s="50"/>
      <c r="Z68" s="50"/>
    </row>
    <row r="69" spans="1:26" x14ac:dyDescent="0.55000000000000004">
      <c r="A69" s="50"/>
      <c r="B69" s="50"/>
      <c r="C69" s="50"/>
      <c r="D69" s="50"/>
      <c r="E69" s="50"/>
      <c r="F69" s="50"/>
      <c r="G69" s="50"/>
      <c r="H69" s="50"/>
      <c r="I69" s="50"/>
      <c r="J69" s="50"/>
      <c r="K69" s="50"/>
      <c r="L69" s="50"/>
      <c r="M69" s="50"/>
      <c r="N69" s="50"/>
      <c r="O69" s="50"/>
      <c r="P69" s="50"/>
      <c r="Q69" s="50"/>
      <c r="R69" s="50"/>
      <c r="S69" s="50"/>
      <c r="T69" s="50"/>
      <c r="U69" s="50"/>
      <c r="V69" s="50"/>
      <c r="W69" s="50"/>
      <c r="X69" s="50"/>
      <c r="Y69" s="50"/>
      <c r="Z69" s="50"/>
    </row>
    <row r="70" spans="1:26" x14ac:dyDescent="0.55000000000000004">
      <c r="A70" s="50"/>
      <c r="B70" s="50"/>
      <c r="C70" s="50"/>
      <c r="D70" s="50"/>
      <c r="E70" s="50"/>
      <c r="F70" s="50"/>
      <c r="G70" s="50"/>
      <c r="H70" s="50"/>
      <c r="I70" s="50"/>
      <c r="J70" s="50"/>
      <c r="K70" s="50"/>
      <c r="L70" s="50"/>
      <c r="M70" s="50"/>
      <c r="N70" s="50"/>
      <c r="O70" s="50"/>
      <c r="P70" s="50"/>
      <c r="Q70" s="50"/>
      <c r="R70" s="50"/>
      <c r="S70" s="50"/>
      <c r="T70" s="50"/>
      <c r="U70" s="50"/>
      <c r="V70" s="50"/>
      <c r="W70" s="50"/>
      <c r="X70" s="50"/>
      <c r="Y70" s="50"/>
      <c r="Z70" s="50"/>
    </row>
    <row r="71" spans="1:26" x14ac:dyDescent="0.55000000000000004">
      <c r="A71" s="50"/>
      <c r="B71" s="50"/>
      <c r="C71" s="50"/>
      <c r="D71" s="50"/>
      <c r="E71" s="50"/>
      <c r="F71" s="50"/>
      <c r="G71" s="50"/>
      <c r="H71" s="50"/>
      <c r="I71" s="50"/>
      <c r="J71" s="50"/>
      <c r="K71" s="50"/>
      <c r="L71" s="50"/>
      <c r="M71" s="50"/>
      <c r="N71" s="50"/>
      <c r="O71" s="50"/>
      <c r="P71" s="50"/>
      <c r="Q71" s="50"/>
      <c r="R71" s="50"/>
      <c r="S71" s="50"/>
      <c r="T71" s="50"/>
      <c r="U71" s="50"/>
      <c r="V71" s="50"/>
      <c r="W71" s="50"/>
      <c r="X71" s="50"/>
      <c r="Y71" s="50"/>
      <c r="Z71" s="50"/>
    </row>
    <row r="72" spans="1:26" x14ac:dyDescent="0.55000000000000004">
      <c r="A72" s="50"/>
      <c r="B72" s="50"/>
      <c r="C72" s="50"/>
      <c r="D72" s="50"/>
      <c r="E72" s="50"/>
      <c r="F72" s="50"/>
      <c r="G72" s="50"/>
      <c r="H72" s="50"/>
      <c r="I72" s="50"/>
      <c r="J72" s="50"/>
      <c r="K72" s="50"/>
      <c r="L72" s="50"/>
      <c r="M72" s="50"/>
      <c r="N72" s="50"/>
      <c r="O72" s="50"/>
      <c r="P72" s="50"/>
      <c r="Q72" s="50"/>
      <c r="R72" s="50"/>
      <c r="S72" s="50"/>
      <c r="T72" s="50"/>
      <c r="U72" s="50"/>
      <c r="V72" s="50"/>
      <c r="W72" s="50"/>
      <c r="X72" s="50"/>
      <c r="Y72" s="50"/>
      <c r="Z72" s="50"/>
    </row>
    <row r="73" spans="1:26" x14ac:dyDescent="0.55000000000000004">
      <c r="A73" s="50"/>
      <c r="B73" s="50"/>
      <c r="C73" s="50"/>
      <c r="D73" s="50"/>
      <c r="E73" s="50"/>
      <c r="F73" s="50"/>
      <c r="G73" s="50"/>
      <c r="H73" s="50"/>
      <c r="I73" s="50"/>
      <c r="J73" s="50"/>
      <c r="K73" s="50"/>
      <c r="L73" s="50"/>
      <c r="M73" s="50"/>
      <c r="N73" s="50"/>
      <c r="O73" s="50"/>
      <c r="P73" s="50"/>
      <c r="Q73" s="50"/>
      <c r="R73" s="50"/>
      <c r="S73" s="50"/>
      <c r="T73" s="50"/>
      <c r="U73" s="50"/>
      <c r="V73" s="50"/>
      <c r="W73" s="50"/>
      <c r="X73" s="50"/>
      <c r="Y73" s="50"/>
      <c r="Z73" s="50"/>
    </row>
    <row r="74" spans="1:26" x14ac:dyDescent="0.55000000000000004">
      <c r="A74" s="50"/>
      <c r="B74" s="50"/>
      <c r="C74" s="50"/>
      <c r="D74" s="50"/>
      <c r="E74" s="50"/>
      <c r="F74" s="50"/>
      <c r="G74" s="50"/>
      <c r="H74" s="50"/>
      <c r="I74" s="50"/>
      <c r="J74" s="50"/>
      <c r="K74" s="50"/>
      <c r="L74" s="50"/>
      <c r="M74" s="50"/>
      <c r="N74" s="50"/>
      <c r="O74" s="50"/>
      <c r="P74" s="50"/>
      <c r="Q74" s="50"/>
      <c r="R74" s="50"/>
      <c r="S74" s="50"/>
      <c r="T74" s="50"/>
      <c r="U74" s="50"/>
      <c r="V74" s="50"/>
      <c r="W74" s="50"/>
      <c r="X74" s="50"/>
      <c r="Y74" s="50"/>
      <c r="Z74" s="50"/>
    </row>
    <row r="75" spans="1:26" x14ac:dyDescent="0.55000000000000004">
      <c r="A75" s="50"/>
      <c r="B75" s="50"/>
      <c r="C75" s="50"/>
      <c r="D75" s="50"/>
      <c r="E75" s="50"/>
      <c r="F75" s="50"/>
      <c r="G75" s="50"/>
      <c r="H75" s="50"/>
      <c r="I75" s="50"/>
      <c r="J75" s="50"/>
      <c r="K75" s="50"/>
      <c r="L75" s="50"/>
      <c r="M75" s="50"/>
      <c r="N75" s="50"/>
      <c r="O75" s="50"/>
      <c r="P75" s="50"/>
      <c r="Q75" s="50"/>
      <c r="R75" s="50"/>
      <c r="S75" s="50"/>
      <c r="T75" s="50"/>
      <c r="U75" s="50"/>
      <c r="V75" s="50"/>
      <c r="W75" s="50"/>
      <c r="X75" s="50"/>
      <c r="Y75" s="50"/>
      <c r="Z75" s="50"/>
    </row>
    <row r="76" spans="1:26" x14ac:dyDescent="0.55000000000000004">
      <c r="A76" s="50"/>
      <c r="B76" s="50"/>
      <c r="C76" s="50"/>
      <c r="D76" s="50"/>
      <c r="E76" s="50"/>
      <c r="F76" s="50"/>
      <c r="G76" s="50"/>
      <c r="H76" s="50"/>
      <c r="I76" s="50"/>
      <c r="J76" s="50"/>
      <c r="K76" s="50"/>
      <c r="L76" s="50"/>
      <c r="M76" s="50"/>
      <c r="N76" s="50"/>
      <c r="O76" s="50"/>
      <c r="P76" s="50"/>
      <c r="Q76" s="50"/>
      <c r="R76" s="50"/>
      <c r="S76" s="50"/>
      <c r="T76" s="50"/>
      <c r="U76" s="50"/>
      <c r="V76" s="50"/>
      <c r="W76" s="50"/>
      <c r="X76" s="50"/>
      <c r="Y76" s="50"/>
      <c r="Z76" s="50"/>
    </row>
    <row r="77" spans="1:26" x14ac:dyDescent="0.55000000000000004">
      <c r="A77" s="50"/>
      <c r="B77" s="50"/>
      <c r="C77" s="50"/>
      <c r="D77" s="50"/>
      <c r="E77" s="50"/>
      <c r="F77" s="50"/>
      <c r="G77" s="50"/>
      <c r="H77" s="50"/>
      <c r="I77" s="50"/>
      <c r="J77" s="50"/>
      <c r="K77" s="50"/>
      <c r="L77" s="50"/>
      <c r="M77" s="50"/>
      <c r="N77" s="50"/>
      <c r="O77" s="50"/>
      <c r="P77" s="50"/>
      <c r="Q77" s="50"/>
      <c r="R77" s="50"/>
      <c r="S77" s="50"/>
      <c r="T77" s="50"/>
      <c r="U77" s="50"/>
      <c r="V77" s="50"/>
      <c r="W77" s="50"/>
      <c r="X77" s="50"/>
      <c r="Y77" s="50"/>
      <c r="Z77" s="50"/>
    </row>
    <row r="78" spans="1:26" x14ac:dyDescent="0.55000000000000004">
      <c r="A78" s="50"/>
      <c r="B78" s="50"/>
      <c r="C78" s="50"/>
      <c r="D78" s="50"/>
      <c r="E78" s="50"/>
      <c r="F78" s="50"/>
      <c r="G78" s="50"/>
      <c r="H78" s="50"/>
      <c r="I78" s="50"/>
      <c r="J78" s="50"/>
      <c r="K78" s="50"/>
      <c r="L78" s="50"/>
      <c r="M78" s="50"/>
      <c r="N78" s="50"/>
      <c r="O78" s="50"/>
      <c r="P78" s="50"/>
      <c r="Q78" s="50"/>
      <c r="R78" s="50"/>
      <c r="S78" s="50"/>
      <c r="T78" s="50"/>
      <c r="U78" s="50"/>
      <c r="V78" s="50"/>
      <c r="W78" s="50"/>
      <c r="X78" s="50"/>
      <c r="Y78" s="50"/>
      <c r="Z78" s="50"/>
    </row>
    <row r="79" spans="1:26" x14ac:dyDescent="0.55000000000000004">
      <c r="A79" s="50"/>
      <c r="B79" s="50"/>
      <c r="C79" s="50"/>
      <c r="D79" s="50"/>
      <c r="E79" s="50"/>
      <c r="F79" s="50"/>
      <c r="G79" s="50"/>
      <c r="H79" s="50"/>
      <c r="I79" s="50"/>
      <c r="J79" s="50"/>
      <c r="K79" s="50"/>
      <c r="L79" s="50"/>
      <c r="M79" s="50"/>
      <c r="N79" s="50"/>
      <c r="O79" s="50"/>
      <c r="P79" s="50"/>
      <c r="Q79" s="50"/>
      <c r="R79" s="50"/>
      <c r="S79" s="50"/>
      <c r="T79" s="50"/>
      <c r="U79" s="50"/>
      <c r="V79" s="50"/>
      <c r="W79" s="50"/>
      <c r="X79" s="50"/>
      <c r="Y79" s="50"/>
      <c r="Z79" s="50"/>
    </row>
    <row r="80" spans="1:26" x14ac:dyDescent="0.55000000000000004">
      <c r="A80" s="50"/>
      <c r="B80" s="50"/>
      <c r="C80" s="50"/>
      <c r="D80" s="50"/>
      <c r="E80" s="50"/>
      <c r="F80" s="50"/>
      <c r="G80" s="50"/>
      <c r="H80" s="50"/>
      <c r="I80" s="50"/>
      <c r="J80" s="50"/>
      <c r="K80" s="50"/>
      <c r="L80" s="50"/>
      <c r="M80" s="50"/>
      <c r="N80" s="50"/>
      <c r="O80" s="50"/>
      <c r="P80" s="50"/>
      <c r="Q80" s="50"/>
      <c r="R80" s="50"/>
      <c r="S80" s="50"/>
      <c r="T80" s="50"/>
      <c r="U80" s="50"/>
      <c r="V80" s="50"/>
      <c r="W80" s="50"/>
      <c r="X80" s="50"/>
      <c r="Y80" s="50"/>
      <c r="Z80" s="50"/>
    </row>
    <row r="81" spans="1:26" x14ac:dyDescent="0.55000000000000004">
      <c r="A81" s="50"/>
      <c r="B81" s="50"/>
      <c r="C81" s="50"/>
      <c r="D81" s="50"/>
      <c r="E81" s="50"/>
      <c r="F81" s="50"/>
      <c r="G81" s="50"/>
      <c r="H81" s="50"/>
      <c r="I81" s="50"/>
      <c r="J81" s="50"/>
      <c r="K81" s="50"/>
      <c r="L81" s="50"/>
      <c r="M81" s="50"/>
      <c r="N81" s="50"/>
      <c r="O81" s="50"/>
      <c r="P81" s="50"/>
      <c r="Q81" s="50"/>
      <c r="R81" s="50"/>
      <c r="S81" s="50"/>
      <c r="T81" s="50"/>
      <c r="U81" s="50"/>
      <c r="V81" s="50"/>
      <c r="W81" s="50"/>
      <c r="X81" s="50"/>
      <c r="Y81" s="50"/>
      <c r="Z81" s="50"/>
    </row>
    <row r="82" spans="1:26" x14ac:dyDescent="0.55000000000000004">
      <c r="A82" s="50"/>
      <c r="B82" s="50"/>
      <c r="C82" s="50"/>
      <c r="D82" s="50"/>
      <c r="E82" s="50"/>
      <c r="F82" s="50"/>
      <c r="G82" s="50"/>
      <c r="H82" s="50"/>
      <c r="I82" s="50"/>
      <c r="J82" s="50"/>
      <c r="K82" s="50"/>
      <c r="L82" s="50"/>
      <c r="M82" s="50"/>
      <c r="N82" s="50"/>
      <c r="O82" s="50"/>
      <c r="P82" s="50"/>
      <c r="Q82" s="50"/>
      <c r="R82" s="50"/>
      <c r="S82" s="50"/>
      <c r="T82" s="50"/>
      <c r="U82" s="50"/>
      <c r="V82" s="50"/>
      <c r="W82" s="50"/>
      <c r="X82" s="50"/>
      <c r="Y82" s="50"/>
      <c r="Z82" s="50"/>
    </row>
    <row r="83" spans="1:26" x14ac:dyDescent="0.55000000000000004">
      <c r="A83" s="50"/>
      <c r="B83" s="50"/>
      <c r="C83" s="50"/>
      <c r="D83" s="50"/>
      <c r="E83" s="50"/>
      <c r="F83" s="50"/>
      <c r="G83" s="50"/>
      <c r="H83" s="50"/>
      <c r="I83" s="50"/>
      <c r="J83" s="50"/>
      <c r="K83" s="50"/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0"/>
      <c r="X83" s="50"/>
      <c r="Y83" s="50"/>
      <c r="Z83" s="50"/>
    </row>
    <row r="84" spans="1:26" x14ac:dyDescent="0.55000000000000004">
      <c r="A84" s="50"/>
      <c r="B84" s="50"/>
      <c r="C84" s="50"/>
      <c r="D84" s="50"/>
      <c r="E84" s="50"/>
      <c r="F84" s="50"/>
      <c r="G84" s="50"/>
      <c r="H84" s="50"/>
      <c r="I84" s="50"/>
      <c r="J84" s="50"/>
      <c r="K84" s="50"/>
      <c r="L84" s="50"/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0"/>
      <c r="X84" s="50"/>
      <c r="Y84" s="50"/>
      <c r="Z84" s="50"/>
    </row>
    <row r="85" spans="1:26" x14ac:dyDescent="0.55000000000000004">
      <c r="A85" s="50"/>
      <c r="B85" s="50"/>
      <c r="C85" s="50"/>
      <c r="D85" s="50"/>
      <c r="E85" s="50"/>
      <c r="F85" s="50"/>
      <c r="G85" s="50"/>
      <c r="H85" s="50"/>
      <c r="I85" s="50"/>
      <c r="J85" s="50"/>
      <c r="K85" s="50"/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50"/>
      <c r="X85" s="50"/>
      <c r="Y85" s="50"/>
      <c r="Z85" s="50"/>
    </row>
    <row r="86" spans="1:26" x14ac:dyDescent="0.55000000000000004">
      <c r="A86" s="50"/>
      <c r="B86" s="50"/>
      <c r="C86" s="50"/>
      <c r="D86" s="50"/>
      <c r="E86" s="50"/>
      <c r="F86" s="50"/>
      <c r="G86" s="50"/>
      <c r="H86" s="50"/>
      <c r="I86" s="50"/>
      <c r="J86" s="50"/>
      <c r="K86" s="50"/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0"/>
      <c r="X86" s="50"/>
      <c r="Y86" s="50"/>
      <c r="Z86" s="50"/>
    </row>
    <row r="87" spans="1:26" x14ac:dyDescent="0.55000000000000004">
      <c r="A87" s="50"/>
      <c r="B87" s="50"/>
      <c r="C87" s="50"/>
      <c r="D87" s="50"/>
      <c r="E87" s="50"/>
      <c r="F87" s="50"/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0"/>
      <c r="X87" s="50"/>
      <c r="Y87" s="50"/>
      <c r="Z87" s="50"/>
    </row>
    <row r="88" spans="1:26" x14ac:dyDescent="0.55000000000000004">
      <c r="A88" s="50"/>
      <c r="B88" s="50"/>
      <c r="C88" s="50"/>
      <c r="D88" s="50"/>
      <c r="E88" s="50"/>
      <c r="F88" s="50"/>
      <c r="G88" s="50"/>
      <c r="H88" s="50"/>
      <c r="I88" s="50"/>
      <c r="J88" s="50"/>
      <c r="K88" s="50"/>
      <c r="L88" s="50"/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50"/>
      <c r="X88" s="50"/>
      <c r="Y88" s="50"/>
      <c r="Z88" s="50"/>
    </row>
    <row r="89" spans="1:26" x14ac:dyDescent="0.55000000000000004">
      <c r="A89" s="50"/>
      <c r="B89" s="50"/>
      <c r="C89" s="50"/>
      <c r="D89" s="50"/>
      <c r="E89" s="50"/>
      <c r="F89" s="50"/>
      <c r="G89" s="50"/>
      <c r="H89" s="50"/>
      <c r="I89" s="50"/>
      <c r="J89" s="50"/>
      <c r="K89" s="50"/>
      <c r="L89" s="50"/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0"/>
      <c r="X89" s="50"/>
      <c r="Y89" s="50"/>
      <c r="Z89" s="50"/>
    </row>
    <row r="90" spans="1:26" x14ac:dyDescent="0.55000000000000004">
      <c r="A90" s="50"/>
      <c r="B90" s="50"/>
      <c r="C90" s="50"/>
      <c r="D90" s="50"/>
      <c r="E90" s="50"/>
      <c r="F90" s="50"/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0"/>
      <c r="X90" s="50"/>
      <c r="Y90" s="50"/>
      <c r="Z90" s="50"/>
    </row>
    <row r="91" spans="1:26" x14ac:dyDescent="0.55000000000000004">
      <c r="A91" s="50"/>
      <c r="B91" s="50"/>
      <c r="C91" s="50"/>
      <c r="D91" s="50"/>
      <c r="E91" s="50"/>
      <c r="F91" s="50"/>
      <c r="G91" s="50"/>
      <c r="H91" s="50"/>
      <c r="I91" s="50"/>
      <c r="J91" s="50"/>
      <c r="K91" s="50"/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0"/>
      <c r="X91" s="50"/>
      <c r="Y91" s="50"/>
      <c r="Z91" s="50"/>
    </row>
    <row r="92" spans="1:26" x14ac:dyDescent="0.55000000000000004">
      <c r="A92" s="50"/>
      <c r="B92" s="50"/>
      <c r="C92" s="50"/>
      <c r="D92" s="50"/>
      <c r="E92" s="50"/>
      <c r="F92" s="50"/>
      <c r="G92" s="50"/>
      <c r="H92" s="50"/>
      <c r="I92" s="50"/>
      <c r="J92" s="50"/>
      <c r="K92" s="50"/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0"/>
      <c r="X92" s="50"/>
      <c r="Y92" s="50"/>
      <c r="Z92" s="50"/>
    </row>
    <row r="93" spans="1:26" x14ac:dyDescent="0.55000000000000004">
      <c r="A93" s="50"/>
      <c r="B93" s="50"/>
      <c r="C93" s="50"/>
      <c r="D93" s="50"/>
      <c r="E93" s="50"/>
      <c r="F93" s="50"/>
      <c r="G93" s="50"/>
      <c r="H93" s="50"/>
      <c r="I93" s="50"/>
      <c r="J93" s="50"/>
      <c r="K93" s="50"/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0"/>
      <c r="X93" s="50"/>
      <c r="Y93" s="50"/>
      <c r="Z93" s="50"/>
    </row>
    <row r="94" spans="1:26" x14ac:dyDescent="0.55000000000000004">
      <c r="A94" s="50"/>
      <c r="B94" s="50"/>
      <c r="C94" s="50"/>
      <c r="D94" s="50"/>
      <c r="E94" s="50"/>
      <c r="F94" s="50"/>
      <c r="G94" s="50"/>
      <c r="H94" s="50"/>
      <c r="I94" s="50"/>
      <c r="J94" s="50"/>
      <c r="K94" s="50"/>
      <c r="L94" s="50"/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50"/>
      <c r="X94" s="50"/>
      <c r="Y94" s="50"/>
      <c r="Z94" s="50"/>
    </row>
    <row r="95" spans="1:26" x14ac:dyDescent="0.55000000000000004">
      <c r="A95" s="50"/>
      <c r="B95" s="50"/>
      <c r="C95" s="19"/>
      <c r="D95" s="50"/>
      <c r="E95" s="50"/>
      <c r="F95" s="50"/>
      <c r="G95" s="50"/>
      <c r="H95" s="50"/>
      <c r="I95" s="50"/>
      <c r="J95" s="50"/>
      <c r="K95" s="50"/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0"/>
      <c r="X95" s="50"/>
      <c r="Y95" s="50"/>
      <c r="Z95" s="50"/>
    </row>
    <row r="96" spans="1:26" x14ac:dyDescent="0.55000000000000004">
      <c r="A96" s="50"/>
      <c r="B96" s="50"/>
      <c r="C96" s="19"/>
      <c r="D96" s="50"/>
      <c r="E96" s="50"/>
      <c r="F96" s="50"/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0"/>
      <c r="X96" s="50"/>
      <c r="Y96" s="50"/>
      <c r="Z96" s="50"/>
    </row>
    <row r="97" spans="1:26" x14ac:dyDescent="0.55000000000000004">
      <c r="A97" s="50"/>
      <c r="B97" s="50"/>
      <c r="C97" s="19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</row>
    <row r="98" spans="1:26" x14ac:dyDescent="0.55000000000000004">
      <c r="A98" s="50"/>
      <c r="B98" s="50"/>
      <c r="C98" s="19"/>
      <c r="D98" s="50"/>
      <c r="E98" s="50"/>
      <c r="F98" s="50"/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0"/>
      <c r="X98" s="50"/>
      <c r="Y98" s="50"/>
      <c r="Z98" s="50"/>
    </row>
    <row r="99" spans="1:26" x14ac:dyDescent="0.55000000000000004">
      <c r="A99" s="50"/>
      <c r="B99" s="50"/>
      <c r="C99" s="19"/>
      <c r="D99" s="50"/>
      <c r="E99" s="50"/>
      <c r="F99" s="50"/>
      <c r="G99" s="50"/>
      <c r="H99" s="50"/>
      <c r="I99" s="50"/>
      <c r="J99" s="50"/>
      <c r="K99" s="50"/>
      <c r="L99" s="50"/>
      <c r="M99" s="50"/>
      <c r="N99" s="50"/>
      <c r="O99" s="50"/>
      <c r="P99" s="50"/>
      <c r="Q99" s="50"/>
      <c r="R99" s="50"/>
      <c r="S99" s="50"/>
      <c r="T99" s="50"/>
      <c r="U99" s="50"/>
      <c r="V99" s="50"/>
      <c r="W99" s="50"/>
      <c r="X99" s="50"/>
      <c r="Y99" s="50"/>
      <c r="Z99" s="50"/>
    </row>
    <row r="100" spans="1:26" x14ac:dyDescent="0.55000000000000004">
      <c r="A100" s="50"/>
      <c r="B100" s="50"/>
      <c r="C100" s="19"/>
      <c r="D100" s="50"/>
      <c r="E100" s="50"/>
      <c r="F100" s="50"/>
      <c r="G100" s="50"/>
      <c r="H100" s="50"/>
      <c r="I100" s="50"/>
      <c r="J100" s="50"/>
      <c r="K100" s="50"/>
      <c r="L100" s="50"/>
      <c r="M100" s="50"/>
      <c r="N100" s="50"/>
      <c r="O100" s="50"/>
      <c r="P100" s="50"/>
      <c r="Q100" s="50"/>
      <c r="R100" s="50"/>
      <c r="S100" s="50"/>
      <c r="T100" s="50"/>
      <c r="U100" s="50"/>
      <c r="V100" s="50"/>
      <c r="W100" s="50"/>
      <c r="X100" s="50"/>
      <c r="Y100" s="50"/>
      <c r="Z100" s="50"/>
    </row>
  </sheetData>
  <phoneticPr fontId="20" type="noConversion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B110"/>
  <sheetViews>
    <sheetView zoomScale="93" workbookViewId="0">
      <selection activeCell="I26" sqref="I26"/>
    </sheetView>
  </sheetViews>
  <sheetFormatPr defaultRowHeight="14.4" x14ac:dyDescent="0.55000000000000004"/>
  <sheetData>
    <row r="1" spans="1:22" x14ac:dyDescent="0.55000000000000004">
      <c r="A1" s="50" t="s">
        <v>222</v>
      </c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</row>
    <row r="2" spans="1:22" x14ac:dyDescent="0.55000000000000004">
      <c r="A2" s="50"/>
      <c r="B2" s="50"/>
      <c r="C2" s="50"/>
      <c r="D2" s="50"/>
      <c r="E2" s="50"/>
      <c r="F2" s="50"/>
      <c r="G2" s="50"/>
      <c r="H2" s="50"/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</row>
    <row r="3" spans="1:22" x14ac:dyDescent="0.55000000000000004">
      <c r="A3" s="50"/>
      <c r="B3" s="51" t="s">
        <v>223</v>
      </c>
      <c r="C3" s="50"/>
      <c r="D3" s="50"/>
      <c r="E3" s="50"/>
      <c r="F3" s="50"/>
      <c r="G3" s="50"/>
      <c r="H3" s="50"/>
      <c r="I3" s="50"/>
      <c r="J3" s="50"/>
      <c r="K3" s="50"/>
      <c r="L3" s="50"/>
      <c r="M3" s="50"/>
      <c r="N3" s="50"/>
      <c r="O3" s="50"/>
      <c r="P3" s="25"/>
      <c r="Q3" s="25"/>
      <c r="R3" s="25"/>
      <c r="S3" s="25"/>
      <c r="T3" s="25"/>
      <c r="U3" s="25"/>
      <c r="V3" s="25"/>
    </row>
    <row r="4" spans="1:22" x14ac:dyDescent="0.55000000000000004">
      <c r="A4" s="50"/>
      <c r="B4" s="51" t="s">
        <v>224</v>
      </c>
      <c r="C4" s="50"/>
      <c r="D4" s="50"/>
      <c r="E4" s="50"/>
      <c r="F4" s="50"/>
      <c r="G4" s="27"/>
      <c r="H4" s="28"/>
      <c r="I4" s="28"/>
      <c r="J4" s="28"/>
      <c r="K4" s="28"/>
      <c r="L4" s="28"/>
      <c r="M4" s="28"/>
      <c r="N4" s="29"/>
      <c r="O4" s="50"/>
      <c r="P4" s="27"/>
      <c r="Q4" s="28"/>
      <c r="R4" s="28"/>
      <c r="S4" s="28"/>
      <c r="T4" s="28"/>
      <c r="U4" s="29"/>
      <c r="V4" s="25"/>
    </row>
    <row r="5" spans="1:22" x14ac:dyDescent="0.55000000000000004">
      <c r="A5" s="50">
        <v>1.0051000000000001</v>
      </c>
      <c r="B5" s="50">
        <v>6.9467999999999996</v>
      </c>
      <c r="C5" s="50"/>
      <c r="D5" s="50"/>
      <c r="E5" s="50"/>
      <c r="F5" s="50"/>
      <c r="G5" s="18"/>
      <c r="H5" s="19" t="s">
        <v>121</v>
      </c>
      <c r="I5" s="19"/>
      <c r="J5" s="19"/>
      <c r="K5" s="19"/>
      <c r="L5" s="19"/>
      <c r="M5" s="19"/>
      <c r="N5" s="20"/>
      <c r="O5" s="50"/>
      <c r="P5" s="27" t="s">
        <v>126</v>
      </c>
      <c r="Q5" s="19"/>
      <c r="R5" s="19"/>
      <c r="S5" s="19"/>
      <c r="T5" s="19"/>
      <c r="U5" s="20"/>
      <c r="V5" s="25"/>
    </row>
    <row r="6" spans="1:22" x14ac:dyDescent="0.55000000000000004">
      <c r="A6" s="50"/>
      <c r="B6" s="50"/>
      <c r="C6" s="50"/>
      <c r="D6" s="50"/>
      <c r="E6" s="50"/>
      <c r="F6" s="50"/>
      <c r="G6" s="18"/>
      <c r="H6" s="19"/>
      <c r="I6" s="19" t="s">
        <v>118</v>
      </c>
      <c r="J6" s="19">
        <v>196.9657</v>
      </c>
      <c r="K6" s="19"/>
      <c r="L6" s="19"/>
      <c r="M6" s="19"/>
      <c r="N6" s="20"/>
      <c r="O6" s="50"/>
      <c r="P6" s="18"/>
      <c r="Q6" s="19"/>
      <c r="R6" s="19"/>
      <c r="S6" s="19"/>
      <c r="T6" s="19"/>
      <c r="U6" s="20"/>
      <c r="V6" s="25"/>
    </row>
    <row r="7" spans="1:22" x14ac:dyDescent="0.55000000000000004">
      <c r="A7" s="50" t="s">
        <v>139</v>
      </c>
      <c r="B7" s="50"/>
      <c r="C7" s="50"/>
      <c r="D7" s="50"/>
      <c r="E7" s="50"/>
      <c r="F7" s="50"/>
      <c r="G7" s="18"/>
      <c r="H7" s="19"/>
      <c r="I7" s="19" t="s">
        <v>221</v>
      </c>
      <c r="J7" s="19">
        <v>63.545999999999999</v>
      </c>
      <c r="K7" s="19"/>
      <c r="L7" s="19"/>
      <c r="M7" s="19"/>
      <c r="N7" s="20"/>
      <c r="O7" s="50"/>
      <c r="P7" s="18" t="s">
        <v>160</v>
      </c>
      <c r="Q7" s="19"/>
      <c r="R7" s="19"/>
      <c r="S7" s="19"/>
      <c r="T7" s="19"/>
      <c r="U7" s="20"/>
      <c r="V7" s="25"/>
    </row>
    <row r="8" spans="1:22" x14ac:dyDescent="0.55000000000000004">
      <c r="A8" s="50"/>
      <c r="B8" s="50"/>
      <c r="C8" s="50"/>
      <c r="D8" s="50"/>
      <c r="E8" s="50"/>
      <c r="F8" s="50"/>
      <c r="G8" s="18"/>
      <c r="H8" s="25"/>
      <c r="I8" s="25"/>
      <c r="J8" s="25"/>
      <c r="K8" s="25"/>
      <c r="L8" s="25"/>
      <c r="M8" s="25"/>
      <c r="N8" s="30"/>
      <c r="O8" s="17"/>
      <c r="P8" s="18">
        <v>1.5</v>
      </c>
      <c r="Q8" s="19"/>
      <c r="R8" s="19"/>
      <c r="S8" s="19"/>
      <c r="T8" s="19"/>
      <c r="U8" s="20"/>
      <c r="V8" s="25"/>
    </row>
    <row r="9" spans="1:22" x14ac:dyDescent="0.55000000000000004">
      <c r="A9" s="50"/>
      <c r="B9" s="10" t="s">
        <v>140</v>
      </c>
      <c r="C9" s="50"/>
      <c r="D9" s="50"/>
      <c r="E9" s="50"/>
      <c r="F9" s="50"/>
      <c r="G9" s="18"/>
      <c r="H9" s="19"/>
      <c r="I9" s="19"/>
      <c r="J9" s="32">
        <v>2</v>
      </c>
      <c r="K9" s="19"/>
      <c r="L9" s="19"/>
      <c r="M9" s="19"/>
      <c r="N9" s="20"/>
      <c r="O9" s="50"/>
      <c r="P9" s="18">
        <v>1</v>
      </c>
      <c r="Q9" s="19"/>
      <c r="R9" s="19"/>
      <c r="S9" s="19"/>
      <c r="T9" s="19"/>
      <c r="U9" s="20"/>
      <c r="V9" s="25"/>
    </row>
    <row r="10" spans="1:22" x14ac:dyDescent="0.55000000000000004">
      <c r="A10" s="50"/>
      <c r="B10" s="10" t="s">
        <v>141</v>
      </c>
      <c r="C10" s="50"/>
      <c r="D10" s="50"/>
      <c r="E10" s="50"/>
      <c r="F10" s="50"/>
      <c r="G10" s="18"/>
      <c r="H10" s="24"/>
      <c r="I10" s="24" t="s">
        <v>214</v>
      </c>
      <c r="J10" s="24"/>
      <c r="K10" s="24"/>
      <c r="L10" s="24"/>
      <c r="M10" s="24"/>
      <c r="N10" s="20"/>
      <c r="O10" s="50"/>
      <c r="P10" s="18">
        <v>200</v>
      </c>
      <c r="Q10" s="19"/>
      <c r="R10" s="19"/>
      <c r="S10" s="19"/>
      <c r="T10" s="19"/>
      <c r="U10" s="20"/>
      <c r="V10" s="25"/>
    </row>
    <row r="11" spans="1:22" x14ac:dyDescent="0.55000000000000004">
      <c r="A11" s="50">
        <v>5.0804999999999998</v>
      </c>
      <c r="B11" s="50">
        <v>32.051000000000002</v>
      </c>
      <c r="C11" s="50"/>
      <c r="D11" s="50"/>
      <c r="E11" s="50"/>
      <c r="F11" s="50"/>
      <c r="G11" s="18"/>
      <c r="H11" s="19" t="s">
        <v>119</v>
      </c>
      <c r="I11" s="19">
        <f>(I12/(I12+I13))*100</f>
        <v>100</v>
      </c>
      <c r="J11" s="19">
        <f t="shared" ref="J11:M11" si="0">(J12/(J12+J13))*100</f>
        <v>92.5</v>
      </c>
      <c r="K11" s="19">
        <f t="shared" si="0"/>
        <v>82.25</v>
      </c>
      <c r="L11" s="19">
        <f t="shared" si="0"/>
        <v>67.5</v>
      </c>
      <c r="M11" s="19">
        <f t="shared" si="0"/>
        <v>43.75</v>
      </c>
      <c r="N11" s="20"/>
      <c r="O11" s="50"/>
      <c r="P11" s="18"/>
      <c r="Q11" s="19"/>
      <c r="R11" s="19"/>
      <c r="S11" s="19"/>
      <c r="T11" s="19"/>
      <c r="U11" s="20"/>
      <c r="V11" s="25"/>
    </row>
    <row r="12" spans="1:22" x14ac:dyDescent="0.55000000000000004">
      <c r="A12" s="50"/>
      <c r="B12" s="50"/>
      <c r="C12" s="50"/>
      <c r="D12" s="50"/>
      <c r="E12" s="50"/>
      <c r="F12" s="50"/>
      <c r="G12" s="18"/>
      <c r="H12" s="19" t="s">
        <v>115</v>
      </c>
      <c r="I12" s="46">
        <v>4</v>
      </c>
      <c r="J12" s="46">
        <v>3.7</v>
      </c>
      <c r="K12" s="46">
        <v>3.29</v>
      </c>
      <c r="L12" s="46">
        <v>2.7</v>
      </c>
      <c r="M12" s="46">
        <v>1.75</v>
      </c>
      <c r="N12" s="20">
        <v>0</v>
      </c>
      <c r="O12" s="50"/>
      <c r="P12" s="18" t="s">
        <v>132</v>
      </c>
      <c r="Q12" s="19"/>
      <c r="R12" s="19"/>
      <c r="S12" s="19"/>
      <c r="T12" s="19"/>
      <c r="U12" s="20"/>
      <c r="V12" s="25"/>
    </row>
    <row r="13" spans="1:22" x14ac:dyDescent="0.55000000000000004">
      <c r="A13" s="50"/>
      <c r="B13" s="50" t="s">
        <v>146</v>
      </c>
      <c r="C13" s="50"/>
      <c r="D13" s="50"/>
      <c r="E13" s="50"/>
      <c r="F13" s="50"/>
      <c r="G13" s="18"/>
      <c r="H13" s="19" t="s">
        <v>225</v>
      </c>
      <c r="I13" s="47">
        <f>4-I12</f>
        <v>0</v>
      </c>
      <c r="J13" s="47">
        <f>4-J12</f>
        <v>0.29999999999999982</v>
      </c>
      <c r="K13" s="47">
        <f t="shared" ref="K13:M13" si="1">4-K12</f>
        <v>0.71</v>
      </c>
      <c r="L13" s="47">
        <f t="shared" si="1"/>
        <v>1.2999999999999998</v>
      </c>
      <c r="M13" s="47">
        <f t="shared" si="1"/>
        <v>2.25</v>
      </c>
      <c r="N13" s="20">
        <v>3.99</v>
      </c>
      <c r="O13" s="50"/>
      <c r="P13" s="18" t="s">
        <v>127</v>
      </c>
      <c r="Q13" s="19"/>
      <c r="R13" s="19"/>
      <c r="S13" s="19"/>
      <c r="T13" s="19"/>
      <c r="U13" s="20"/>
      <c r="V13" s="25"/>
    </row>
    <row r="14" spans="1:22" x14ac:dyDescent="0.55000000000000004">
      <c r="A14" s="50" t="s">
        <v>147</v>
      </c>
      <c r="B14" s="50">
        <v>1</v>
      </c>
      <c r="C14" s="50"/>
      <c r="D14" s="50"/>
      <c r="E14" s="50"/>
      <c r="F14" s="50"/>
      <c r="G14" s="18"/>
      <c r="H14" s="19" t="s">
        <v>233</v>
      </c>
      <c r="I14" s="19">
        <f>(I13/(I12+I13))*100</f>
        <v>0</v>
      </c>
      <c r="J14" s="19">
        <f t="shared" ref="J14:L14" si="2">(J13/(J12+J13))*100</f>
        <v>7.4999999999999956</v>
      </c>
      <c r="K14" s="19">
        <f t="shared" si="2"/>
        <v>17.75</v>
      </c>
      <c r="L14" s="19">
        <f t="shared" si="2"/>
        <v>32.499999999999993</v>
      </c>
      <c r="M14" s="19">
        <f>(M13/(M12+M13))*100</f>
        <v>56.25</v>
      </c>
      <c r="N14" s="20"/>
      <c r="O14" s="50"/>
      <c r="P14" s="18" t="s">
        <v>129</v>
      </c>
      <c r="Q14" s="19"/>
      <c r="R14" s="19"/>
      <c r="S14" s="19"/>
      <c r="T14" s="19"/>
      <c r="U14" s="20"/>
      <c r="V14" s="25"/>
    </row>
    <row r="15" spans="1:22" x14ac:dyDescent="0.55000000000000004">
      <c r="A15" s="50" t="s">
        <v>151</v>
      </c>
      <c r="B15" s="50">
        <v>50</v>
      </c>
      <c r="C15" s="50"/>
      <c r="D15" s="50"/>
      <c r="E15" s="50"/>
      <c r="F15" s="50"/>
      <c r="G15" s="18"/>
      <c r="H15" s="19"/>
      <c r="I15" s="19"/>
      <c r="J15" s="19"/>
      <c r="K15" s="19"/>
      <c r="L15" s="19"/>
      <c r="M15" s="19"/>
      <c r="N15" s="20"/>
      <c r="O15" s="50"/>
      <c r="P15" s="18"/>
      <c r="Q15" s="19"/>
      <c r="R15" s="19"/>
      <c r="S15" s="19"/>
      <c r="T15" s="19"/>
      <c r="U15" s="20"/>
      <c r="V15" s="25"/>
    </row>
    <row r="16" spans="1:22" x14ac:dyDescent="0.55000000000000004">
      <c r="A16" s="50"/>
      <c r="B16" s="50"/>
      <c r="C16" s="50"/>
      <c r="D16" s="50"/>
      <c r="E16" s="50"/>
      <c r="F16" s="50"/>
      <c r="G16" s="18"/>
      <c r="H16" s="24" t="s">
        <v>215</v>
      </c>
      <c r="I16" s="24"/>
      <c r="J16" s="24"/>
      <c r="K16" s="24"/>
      <c r="L16" s="24"/>
      <c r="M16" s="24"/>
      <c r="N16" s="30"/>
      <c r="O16" s="50"/>
      <c r="P16" s="18" t="s">
        <v>130</v>
      </c>
      <c r="Q16" s="19"/>
      <c r="R16" s="19"/>
      <c r="S16" s="19"/>
      <c r="T16" s="19"/>
      <c r="U16" s="20"/>
      <c r="V16" s="25"/>
    </row>
    <row r="17" spans="1:23" x14ac:dyDescent="0.55000000000000004">
      <c r="A17" s="50"/>
      <c r="B17" s="50"/>
      <c r="C17" s="50"/>
      <c r="D17" s="50"/>
      <c r="E17" s="50"/>
      <c r="F17" s="50"/>
      <c r="G17" s="18"/>
      <c r="H17" s="19" t="s">
        <v>115</v>
      </c>
      <c r="I17" s="19">
        <f>(I12/$J$6)/(I12/$J$6+I13/$J$7)*100</f>
        <v>100</v>
      </c>
      <c r="J17" s="19">
        <f>(J12/$J$6)/(J12/$J$6+J13/$J$7)*100</f>
        <v>79.915798893381947</v>
      </c>
      <c r="K17" s="19">
        <f>(K12/$J$6)/(K12/$J$6+K13/$J$7)*100</f>
        <v>59.919506290851523</v>
      </c>
      <c r="L17" s="19">
        <f t="shared" ref="L17:N17" si="3">(L12/$J$6)/(L12/$J$6+L13/$J$7)*100</f>
        <v>40.122151503961575</v>
      </c>
      <c r="M17" s="19">
        <f>(M12/$J$6)/(M12/$J$6+M13/$J$7)*100</f>
        <v>20.059496373708331</v>
      </c>
      <c r="N17" s="20">
        <f t="shared" si="3"/>
        <v>0</v>
      </c>
      <c r="O17" s="50"/>
      <c r="P17" s="18" t="s">
        <v>131</v>
      </c>
      <c r="Q17" s="19"/>
      <c r="R17" s="19"/>
      <c r="S17" s="19"/>
      <c r="T17" s="19"/>
      <c r="U17" s="20"/>
      <c r="V17" s="25"/>
    </row>
    <row r="18" spans="1:23" x14ac:dyDescent="0.55000000000000004">
      <c r="A18" s="50"/>
      <c r="B18" s="50"/>
      <c r="C18" s="50"/>
      <c r="D18" s="50"/>
      <c r="E18" s="50"/>
      <c r="F18" s="50"/>
      <c r="G18" s="18"/>
      <c r="H18" s="19" t="s">
        <v>225</v>
      </c>
      <c r="I18" s="19">
        <f t="shared" ref="I18:L18" si="4">(I13/$J$7)/(I13/$J$7+I12/$J$6)*100</f>
        <v>0</v>
      </c>
      <c r="J18" s="19">
        <f>(J13/$J$7)/(J13/$J$7+J12/$J$6)*100</f>
        <v>20.084201106618053</v>
      </c>
      <c r="K18" s="19">
        <f t="shared" si="4"/>
        <v>40.080493709148492</v>
      </c>
      <c r="L18" s="19">
        <f t="shared" si="4"/>
        <v>59.877848496038432</v>
      </c>
      <c r="M18" s="19">
        <f>(M13/$J$7)/(M13/$J$7+M12/$J$6)*100</f>
        <v>79.940503626291672</v>
      </c>
      <c r="N18" s="20">
        <f>(N13/$J$7)/(N13/$J$7+N12/$J$6)*100</f>
        <v>100</v>
      </c>
      <c r="O18" s="50"/>
      <c r="P18" s="18" t="s">
        <v>133</v>
      </c>
      <c r="Q18" s="19"/>
      <c r="R18" s="19"/>
      <c r="S18" s="19"/>
      <c r="T18" s="19"/>
      <c r="U18" s="20"/>
      <c r="V18" s="25"/>
    </row>
    <row r="19" spans="1:23" x14ac:dyDescent="0.55000000000000004">
      <c r="A19" s="50"/>
      <c r="B19" s="50"/>
      <c r="C19" s="50"/>
      <c r="D19" s="50">
        <f>J12*J6+J13*J7</f>
        <v>747.83689000000004</v>
      </c>
      <c r="E19" s="50"/>
      <c r="F19" s="50"/>
      <c r="G19" s="21"/>
      <c r="H19" s="22"/>
      <c r="I19" s="22"/>
      <c r="J19" s="22"/>
      <c r="K19" s="22"/>
      <c r="L19" s="22"/>
      <c r="M19" s="22"/>
      <c r="N19" s="23"/>
      <c r="O19" s="50"/>
      <c r="P19" s="18"/>
      <c r="Q19" s="19"/>
      <c r="R19" s="19"/>
      <c r="S19" s="19"/>
      <c r="T19" s="19"/>
      <c r="U19" s="20"/>
      <c r="V19" s="25"/>
    </row>
    <row r="20" spans="1:23" x14ac:dyDescent="0.55000000000000004">
      <c r="A20" s="50"/>
      <c r="B20" s="50"/>
      <c r="C20" s="50"/>
      <c r="D20" s="50"/>
      <c r="E20" s="50"/>
      <c r="F20" s="50"/>
      <c r="G20" s="19"/>
      <c r="H20" s="19"/>
      <c r="I20" s="19"/>
      <c r="J20" s="19"/>
      <c r="K20" s="19"/>
      <c r="L20" s="19"/>
      <c r="M20" s="19"/>
      <c r="N20" s="19"/>
      <c r="O20" s="50"/>
      <c r="P20" s="18"/>
      <c r="Q20" s="19"/>
      <c r="R20" s="19"/>
      <c r="S20" s="19"/>
      <c r="T20" s="19"/>
      <c r="U20" s="20"/>
      <c r="V20" s="25"/>
    </row>
    <row r="21" spans="1:23" ht="14.7" thickBot="1" x14ac:dyDescent="0.6">
      <c r="A21" s="50"/>
      <c r="B21" s="50"/>
      <c r="C21" s="50"/>
      <c r="D21" s="50"/>
      <c r="E21" s="50"/>
      <c r="F21" s="50"/>
      <c r="G21" s="19"/>
      <c r="H21" s="19"/>
      <c r="I21" s="19"/>
      <c r="J21" s="19"/>
      <c r="K21" s="19"/>
      <c r="L21" s="19"/>
      <c r="M21" s="19"/>
      <c r="N21" s="19"/>
      <c r="O21" s="50"/>
      <c r="P21" s="18" t="s">
        <v>134</v>
      </c>
      <c r="Q21" s="19"/>
      <c r="R21" s="19"/>
      <c r="S21" s="19"/>
      <c r="T21" s="19"/>
      <c r="U21" s="20"/>
      <c r="V21" s="25"/>
    </row>
    <row r="22" spans="1:23" x14ac:dyDescent="0.55000000000000004">
      <c r="A22" s="50"/>
      <c r="B22" s="38" t="s">
        <v>185</v>
      </c>
      <c r="C22" s="39"/>
      <c r="D22" s="40"/>
      <c r="E22" s="50"/>
      <c r="F22" s="50"/>
      <c r="G22" s="19"/>
      <c r="H22" s="19"/>
      <c r="I22" s="19"/>
      <c r="J22" s="19"/>
      <c r="K22" s="19"/>
      <c r="L22" s="19"/>
      <c r="M22" s="19"/>
      <c r="N22" s="19"/>
      <c r="O22" s="50"/>
      <c r="P22" s="18"/>
      <c r="Q22" s="19"/>
      <c r="R22" s="19"/>
      <c r="S22" s="19"/>
      <c r="T22" s="19"/>
      <c r="U22" s="20"/>
      <c r="V22" s="25"/>
    </row>
    <row r="23" spans="1:23" x14ac:dyDescent="0.55000000000000004">
      <c r="A23" s="50"/>
      <c r="B23" s="41" t="s">
        <v>184</v>
      </c>
      <c r="C23" s="19"/>
      <c r="D23" s="42"/>
      <c r="E23" s="50"/>
      <c r="F23" s="50"/>
      <c r="G23" s="27"/>
      <c r="H23" s="28"/>
      <c r="I23" s="28"/>
      <c r="J23" s="31">
        <v>2</v>
      </c>
      <c r="K23" s="28"/>
      <c r="L23" s="28"/>
      <c r="M23" s="28"/>
      <c r="N23" s="28"/>
      <c r="O23" s="29"/>
      <c r="P23" s="21" t="s">
        <v>135</v>
      </c>
      <c r="Q23" s="22"/>
      <c r="R23" s="22"/>
      <c r="S23" s="22"/>
      <c r="T23" s="22"/>
      <c r="U23" s="23"/>
      <c r="V23" s="25"/>
    </row>
    <row r="24" spans="1:23" x14ac:dyDescent="0.55000000000000004">
      <c r="A24" s="50"/>
      <c r="B24" s="41"/>
      <c r="C24" s="19"/>
      <c r="D24" s="42"/>
      <c r="E24" s="50"/>
      <c r="F24" s="50"/>
      <c r="G24" s="18"/>
      <c r="H24" s="19" t="s">
        <v>142</v>
      </c>
      <c r="I24" s="19"/>
      <c r="J24" s="19"/>
      <c r="K24" s="19"/>
      <c r="L24" s="19"/>
      <c r="M24" s="19"/>
      <c r="N24" s="19"/>
      <c r="O24" s="20"/>
      <c r="P24" s="25"/>
      <c r="Q24" s="25"/>
      <c r="R24" s="25"/>
      <c r="S24" s="25"/>
      <c r="T24" s="25"/>
      <c r="U24" s="25"/>
      <c r="V24" s="25"/>
    </row>
    <row r="25" spans="1:23" x14ac:dyDescent="0.55000000000000004">
      <c r="A25" s="50"/>
      <c r="B25" s="41"/>
      <c r="C25" s="19"/>
      <c r="D25" s="42"/>
      <c r="E25" s="50"/>
      <c r="F25" s="50"/>
      <c r="G25" s="18" t="s">
        <v>143</v>
      </c>
      <c r="H25" s="19">
        <f>EXP((I12-$B$11)/($A$11))</f>
        <v>4.0006158869523994E-3</v>
      </c>
      <c r="I25" s="19">
        <f>EXP((J12-$B$11)/($A$11))</f>
        <v>3.7712217283411751E-3</v>
      </c>
      <c r="J25" s="19">
        <f>EXP((K12-$B$11)/($A$11))</f>
        <v>3.4788378831840309E-3</v>
      </c>
      <c r="K25" s="19">
        <f>EXP((L12-$B$11)/($A$11))</f>
        <v>3.0974153147175069E-3</v>
      </c>
      <c r="L25" s="19">
        <f>EXP((M12-$B$11)/($A$11))</f>
        <v>2.5691587860570161E-3</v>
      </c>
      <c r="M25" s="19">
        <v>0</v>
      </c>
      <c r="N25" s="19"/>
      <c r="O25" s="20"/>
      <c r="P25" s="25"/>
      <c r="Q25" s="25"/>
      <c r="R25" s="25"/>
      <c r="S25" s="25"/>
      <c r="T25" s="25"/>
      <c r="U25" s="25"/>
      <c r="V25" s="25"/>
    </row>
    <row r="26" spans="1:23" x14ac:dyDescent="0.55000000000000004">
      <c r="A26" s="50"/>
      <c r="B26" s="41"/>
      <c r="C26" s="19"/>
      <c r="D26" s="42"/>
      <c r="E26" s="50"/>
      <c r="F26" s="50"/>
      <c r="G26" s="18" t="s">
        <v>226</v>
      </c>
      <c r="H26" s="19">
        <v>0</v>
      </c>
      <c r="I26" s="19">
        <f>EXP((J13-$B$5)/($A$5))</f>
        <v>1.3426992492273594E-3</v>
      </c>
      <c r="J26" s="19">
        <f>EXP((K13-$B$5)/($A$5))</f>
        <v>2.0189984324556374E-3</v>
      </c>
      <c r="K26" s="19">
        <f>EXP((L13-$B$5)/($A$5))</f>
        <v>3.6313621686807035E-3</v>
      </c>
      <c r="L26" s="19">
        <f>EXP((M13-$B$5)/($A$5))</f>
        <v>9.344495142354305E-3</v>
      </c>
      <c r="M26" s="19">
        <f>EXP((N13-$B$5)/($A$5))</f>
        <v>5.2770822977197929E-2</v>
      </c>
      <c r="N26" s="19"/>
      <c r="O26" s="20"/>
      <c r="P26" s="25"/>
      <c r="Q26" s="25"/>
      <c r="R26" s="25"/>
      <c r="S26" s="25"/>
      <c r="T26" s="25"/>
      <c r="U26" s="25"/>
      <c r="V26" s="25"/>
    </row>
    <row r="27" spans="1:23" x14ac:dyDescent="0.55000000000000004">
      <c r="A27" s="50"/>
      <c r="B27" s="41"/>
      <c r="C27" s="19"/>
      <c r="D27" s="42"/>
      <c r="E27" s="50"/>
      <c r="F27" s="50"/>
      <c r="G27" s="18"/>
      <c r="H27" s="19">
        <f>H26*0.77</f>
        <v>0</v>
      </c>
      <c r="I27" s="19">
        <f t="shared" ref="I27:J27" si="5">I26*0.77</f>
        <v>1.0338784219050667E-3</v>
      </c>
      <c r="J27" s="19">
        <f t="shared" si="5"/>
        <v>1.5546287929908409E-3</v>
      </c>
      <c r="K27" s="19">
        <f>K26*0.77</f>
        <v>2.7961488698841418E-3</v>
      </c>
      <c r="L27" s="19"/>
      <c r="M27" s="19"/>
      <c r="N27" s="19"/>
      <c r="O27" s="20"/>
      <c r="P27" s="25"/>
      <c r="Q27" s="25"/>
      <c r="R27" s="25"/>
      <c r="S27" s="25"/>
      <c r="T27" s="25" t="s">
        <v>205</v>
      </c>
      <c r="U27" s="25" t="s">
        <v>230</v>
      </c>
      <c r="V27" s="25" t="s">
        <v>231</v>
      </c>
      <c r="W27" s="25" t="s">
        <v>232</v>
      </c>
    </row>
    <row r="28" spans="1:23" x14ac:dyDescent="0.55000000000000004">
      <c r="A28" s="50"/>
      <c r="B28" s="41"/>
      <c r="C28" s="19"/>
      <c r="D28" s="42"/>
      <c r="E28" s="50"/>
      <c r="F28" s="50"/>
      <c r="G28" s="18" t="s">
        <v>148</v>
      </c>
      <c r="H28" s="19">
        <v>100</v>
      </c>
      <c r="I28" s="19">
        <v>80</v>
      </c>
      <c r="J28" s="19">
        <v>60</v>
      </c>
      <c r="K28" s="25">
        <v>40</v>
      </c>
      <c r="L28" s="25">
        <v>20</v>
      </c>
      <c r="M28" s="25">
        <v>0</v>
      </c>
      <c r="N28" s="19" t="s">
        <v>220</v>
      </c>
      <c r="O28" s="20"/>
      <c r="P28" s="25"/>
      <c r="Q28" s="25"/>
      <c r="R28" s="25"/>
      <c r="S28" s="25"/>
      <c r="T28" s="55">
        <v>1.5487076573587499</v>
      </c>
      <c r="U28" s="55">
        <v>1.8439186147032101</v>
      </c>
      <c r="V28" s="55">
        <f>(T28+U28)*(0.1/1000)*15*66.8521</f>
        <v>0.34020628620377003</v>
      </c>
      <c r="W28" s="9">
        <f>50-(T28+U28+V28)</f>
        <v>46.267167441734273</v>
      </c>
    </row>
    <row r="29" spans="1:23" ht="14.7" thickBot="1" x14ac:dyDescent="0.6">
      <c r="A29" s="50"/>
      <c r="B29" s="43"/>
      <c r="C29" s="44"/>
      <c r="D29" s="45"/>
      <c r="E29" s="50"/>
      <c r="F29" s="50"/>
      <c r="G29" s="18" t="s">
        <v>149</v>
      </c>
      <c r="H29" s="34">
        <f>H25*$B$15/0.1</f>
        <v>2.0003079434761997</v>
      </c>
      <c r="I29" s="53">
        <f>I25*$B$15/0.1</f>
        <v>1.8856108641705875</v>
      </c>
      <c r="J29" s="53">
        <f t="shared" ref="J29:M29" si="6">J25*$B$15/0.1</f>
        <v>1.7394189415920154</v>
      </c>
      <c r="K29" s="53">
        <f t="shared" si="6"/>
        <v>1.5487076573587535</v>
      </c>
      <c r="L29" s="53">
        <f>L25*$B$15/0.1</f>
        <v>1.2845793930285079</v>
      </c>
      <c r="M29" s="34">
        <f t="shared" si="6"/>
        <v>0</v>
      </c>
      <c r="N29" s="34">
        <f>SUM(H29:L29)</f>
        <v>8.4586247996260635</v>
      </c>
      <c r="O29" s="20"/>
      <c r="P29" s="25"/>
      <c r="Q29" s="25"/>
      <c r="R29" s="25"/>
      <c r="S29" s="25"/>
      <c r="T29" s="25"/>
      <c r="U29" s="25"/>
      <c r="V29" s="25"/>
    </row>
    <row r="30" spans="1:23" x14ac:dyDescent="0.55000000000000004">
      <c r="A30" s="50"/>
      <c r="B30" s="50"/>
      <c r="C30" s="50"/>
      <c r="D30" s="50"/>
      <c r="E30" s="50"/>
      <c r="F30" s="50"/>
      <c r="G30" s="21" t="s">
        <v>227</v>
      </c>
      <c r="H30" s="35">
        <v>0</v>
      </c>
      <c r="I30" s="54">
        <f>I26*$B$15/0.1</f>
        <v>0.67134962461367964</v>
      </c>
      <c r="J30" s="54">
        <f>J26*$B$15/0.1</f>
        <v>1.0094992162278187</v>
      </c>
      <c r="K30" s="54">
        <f>K26*$B$15/0.1</f>
        <v>1.8156810843403517</v>
      </c>
      <c r="L30" s="54">
        <f>L26*$B$15/0.1</f>
        <v>4.6722475711771523</v>
      </c>
      <c r="M30" s="35">
        <f>M26*$B$15/0.1</f>
        <v>26.385411488598962</v>
      </c>
      <c r="N30" s="35">
        <f>SUM(H30:L30)</f>
        <v>8.1687774963590023</v>
      </c>
      <c r="O30" s="23"/>
      <c r="P30" s="25"/>
      <c r="Q30" s="25"/>
      <c r="R30" s="25"/>
      <c r="S30" s="25"/>
      <c r="T30" s="25"/>
      <c r="U30" s="25"/>
      <c r="V30" s="25"/>
    </row>
    <row r="31" spans="1:23" x14ac:dyDescent="0.55000000000000004">
      <c r="A31" s="50"/>
      <c r="B31" s="50"/>
      <c r="C31" s="50"/>
      <c r="D31" s="50"/>
      <c r="E31" s="50"/>
      <c r="F31" s="50"/>
      <c r="G31" s="50"/>
      <c r="H31" s="19">
        <v>0</v>
      </c>
      <c r="I31" s="19">
        <v>20</v>
      </c>
      <c r="J31" s="19">
        <v>40</v>
      </c>
      <c r="K31" s="25">
        <v>60</v>
      </c>
      <c r="L31" s="25">
        <v>80</v>
      </c>
      <c r="M31" s="25">
        <v>100</v>
      </c>
      <c r="N31" s="50"/>
      <c r="O31" s="50"/>
      <c r="P31" s="25"/>
      <c r="Q31" s="25"/>
      <c r="R31" s="25"/>
      <c r="S31" s="25"/>
      <c r="T31" s="25"/>
      <c r="U31" s="25"/>
      <c r="V31" s="25"/>
    </row>
    <row r="32" spans="1:23" x14ac:dyDescent="0.55000000000000004">
      <c r="A32" s="50"/>
      <c r="B32" s="50"/>
      <c r="C32" s="50"/>
      <c r="D32" s="50"/>
      <c r="E32" s="50"/>
      <c r="F32" s="50"/>
      <c r="G32" s="50"/>
      <c r="H32" s="50"/>
      <c r="I32" s="50"/>
      <c r="J32" s="50"/>
      <c r="K32" s="50"/>
      <c r="L32" s="50"/>
      <c r="M32" s="50"/>
      <c r="N32" s="50"/>
      <c r="O32" s="50"/>
      <c r="P32" s="25"/>
      <c r="Q32" s="25" t="s">
        <v>225</v>
      </c>
      <c r="R32" s="25">
        <v>1.8156810843403499</v>
      </c>
      <c r="S32" s="25">
        <f>(R32+R33)/2</f>
        <v>1.8439186147032087</v>
      </c>
      <c r="T32" s="25"/>
      <c r="U32" s="25"/>
      <c r="V32" s="25"/>
    </row>
    <row r="33" spans="1:22" x14ac:dyDescent="0.55000000000000004">
      <c r="A33" s="50"/>
      <c r="B33" s="50"/>
      <c r="C33" s="50"/>
      <c r="D33" s="50" t="s">
        <v>155</v>
      </c>
      <c r="E33" s="50"/>
      <c r="F33" s="50"/>
      <c r="G33" s="50" t="s">
        <v>156</v>
      </c>
      <c r="H33" s="50"/>
      <c r="I33" s="50"/>
      <c r="J33" s="50"/>
      <c r="K33" s="50"/>
      <c r="L33" s="50"/>
      <c r="M33" s="50"/>
      <c r="N33" s="50"/>
      <c r="O33" s="50"/>
      <c r="P33" s="25"/>
      <c r="Q33" s="25" t="s">
        <v>213</v>
      </c>
      <c r="R33" s="25">
        <v>1.8721561450660675</v>
      </c>
      <c r="S33" s="25"/>
      <c r="T33" s="25"/>
      <c r="U33" s="25"/>
      <c r="V33" s="25"/>
    </row>
    <row r="34" spans="1:22" x14ac:dyDescent="0.55000000000000004">
      <c r="A34" s="50"/>
      <c r="B34" s="50"/>
      <c r="C34" s="50"/>
      <c r="D34" s="50">
        <v>66.852099999999993</v>
      </c>
      <c r="E34" s="50" t="s">
        <v>152</v>
      </c>
      <c r="F34" s="50"/>
      <c r="G34" s="50" t="s">
        <v>157</v>
      </c>
      <c r="H34" s="33">
        <f>(H29+H30)*(0.1/1000)*15*66.8521</f>
        <v>0.20058718000209785</v>
      </c>
      <c r="I34" s="52">
        <f>(I29+I30)*(0.1/1000)*15*66.8521</f>
        <v>0.2564072674383821</v>
      </c>
      <c r="J34" s="52">
        <f>(J29+J30)*(0.1/1000)*15*66.8521</f>
        <v>0.275656427367581</v>
      </c>
      <c r="K34" s="52">
        <f t="shared" ref="K34" si="7">(K29+K30)*(0.1/1000)*15*66.8521</f>
        <v>0.3373746788984141</v>
      </c>
      <c r="L34" s="52">
        <f>(L29+L30)*(0.1/1000)*15*66.8521</f>
        <v>0.59733958784065988</v>
      </c>
      <c r="M34" s="50">
        <f>(M29+M30)*(0.1/1000)*15*66.8521</f>
        <v>2.6458802510654493</v>
      </c>
      <c r="N34" s="50"/>
      <c r="O34" s="50"/>
      <c r="P34" s="25"/>
      <c r="Q34" s="25" t="s">
        <v>114</v>
      </c>
      <c r="R34" s="25">
        <v>8.781701421193576</v>
      </c>
      <c r="S34" s="25"/>
      <c r="T34" s="25"/>
      <c r="U34" s="25"/>
      <c r="V34" s="25"/>
    </row>
    <row r="35" spans="1:22" x14ac:dyDescent="0.55000000000000004">
      <c r="A35" s="50"/>
      <c r="B35" s="50"/>
      <c r="C35" s="50"/>
      <c r="D35" s="50" t="s">
        <v>153</v>
      </c>
      <c r="E35" s="50"/>
      <c r="F35" s="50"/>
      <c r="G35" s="50" t="s">
        <v>19</v>
      </c>
      <c r="H35" s="33">
        <f t="shared" ref="H35:M35" si="8">50-(H29+H30+H34)</f>
        <v>47.799104876521703</v>
      </c>
      <c r="I35" s="52">
        <f t="shared" si="8"/>
        <v>47.186632243777353</v>
      </c>
      <c r="J35" s="52">
        <f t="shared" si="8"/>
        <v>46.975425414812584</v>
      </c>
      <c r="K35" s="52">
        <f t="shared" si="8"/>
        <v>46.298236579402484</v>
      </c>
      <c r="L35" s="52">
        <f t="shared" si="8"/>
        <v>43.445833447953682</v>
      </c>
      <c r="M35" s="50">
        <f t="shared" si="8"/>
        <v>20.968708260335589</v>
      </c>
      <c r="N35" s="50"/>
      <c r="O35" s="50"/>
      <c r="P35" s="25"/>
      <c r="Q35" s="25"/>
      <c r="R35" s="25"/>
      <c r="S35" s="25"/>
      <c r="T35" s="25"/>
      <c r="U35" s="25"/>
      <c r="V35" s="25"/>
    </row>
    <row r="36" spans="1:22" x14ac:dyDescent="0.55000000000000004">
      <c r="A36" s="50"/>
      <c r="B36" s="50"/>
      <c r="C36" s="50"/>
      <c r="D36" s="50"/>
      <c r="E36" s="50"/>
      <c r="F36" s="50">
        <f>1/D34</f>
        <v>1.495839322923289E-2</v>
      </c>
      <c r="G36" s="50" t="s">
        <v>154</v>
      </c>
      <c r="H36" s="50"/>
      <c r="I36" s="50"/>
      <c r="J36" s="50"/>
      <c r="K36" s="50"/>
      <c r="L36" s="50"/>
      <c r="M36" s="50"/>
      <c r="N36" s="50"/>
      <c r="O36" s="50"/>
      <c r="P36" s="25"/>
      <c r="Q36" s="25"/>
      <c r="R36" s="25"/>
      <c r="S36" s="25"/>
      <c r="T36" s="25"/>
      <c r="U36" s="25"/>
      <c r="V36" s="25"/>
    </row>
    <row r="37" spans="1:22" x14ac:dyDescent="0.55000000000000004">
      <c r="A37" s="50"/>
      <c r="B37" s="50"/>
      <c r="C37" s="50"/>
      <c r="D37" s="50"/>
      <c r="E37" s="50"/>
      <c r="F37" s="50"/>
      <c r="G37" s="50"/>
      <c r="H37" s="50"/>
      <c r="I37" s="50"/>
      <c r="J37" s="50"/>
      <c r="K37" s="50"/>
      <c r="L37" s="50"/>
      <c r="M37" s="50"/>
      <c r="N37" s="50"/>
      <c r="O37" s="50"/>
      <c r="P37" s="25"/>
      <c r="Q37" s="25"/>
      <c r="R37" s="25"/>
      <c r="S37" s="25"/>
      <c r="T37" s="25"/>
      <c r="U37" s="25"/>
      <c r="V37" s="25"/>
    </row>
    <row r="38" spans="1:22" x14ac:dyDescent="0.55000000000000004">
      <c r="A38" s="50"/>
      <c r="B38" s="50"/>
      <c r="C38" s="50"/>
      <c r="D38" s="50"/>
      <c r="E38" s="50"/>
      <c r="F38" s="50"/>
      <c r="G38" s="50"/>
      <c r="H38" s="50"/>
      <c r="I38" s="50"/>
      <c r="J38" s="50"/>
      <c r="K38" s="50"/>
      <c r="L38" s="50"/>
      <c r="M38" s="50"/>
      <c r="N38" s="50"/>
      <c r="O38" s="50"/>
      <c r="P38" s="25"/>
      <c r="Q38" s="25"/>
      <c r="R38" s="25"/>
      <c r="S38" s="25"/>
      <c r="T38" s="25"/>
      <c r="U38" s="25"/>
      <c r="V38" s="25"/>
    </row>
    <row r="39" spans="1:22" x14ac:dyDescent="0.55000000000000004">
      <c r="A39" s="50"/>
      <c r="B39" s="50"/>
      <c r="C39" s="50"/>
      <c r="D39" s="50"/>
      <c r="E39" s="50"/>
      <c r="F39" s="50"/>
      <c r="G39" s="50"/>
      <c r="H39" s="50"/>
      <c r="I39" s="50"/>
      <c r="J39" s="50"/>
      <c r="K39" s="50"/>
      <c r="L39" s="50"/>
      <c r="M39" s="50"/>
      <c r="N39" s="50"/>
      <c r="O39" s="50"/>
      <c r="P39" s="25"/>
      <c r="Q39" s="25"/>
      <c r="R39" s="25"/>
      <c r="S39" s="25"/>
      <c r="T39" s="25"/>
      <c r="U39" s="25"/>
      <c r="V39" s="25"/>
    </row>
    <row r="40" spans="1:22" x14ac:dyDescent="0.55000000000000004">
      <c r="A40" s="50"/>
      <c r="B40" s="50"/>
      <c r="C40" s="50"/>
      <c r="D40" s="50"/>
      <c r="E40" s="50"/>
      <c r="F40" s="50"/>
      <c r="G40" s="50"/>
      <c r="H40" s="50"/>
      <c r="I40" s="50"/>
      <c r="J40" s="50"/>
      <c r="K40" s="50"/>
      <c r="L40" s="50"/>
      <c r="M40" s="50"/>
      <c r="N40" s="50"/>
      <c r="O40" s="50"/>
      <c r="P40" s="25"/>
      <c r="Q40" s="25"/>
      <c r="R40" s="25"/>
      <c r="S40" s="25"/>
      <c r="T40" s="25"/>
      <c r="U40" s="25"/>
      <c r="V40" s="25"/>
    </row>
    <row r="41" spans="1:22" x14ac:dyDescent="0.55000000000000004">
      <c r="A41" s="50"/>
      <c r="B41" s="50"/>
      <c r="C41" s="50"/>
      <c r="D41" s="50"/>
      <c r="E41" s="50"/>
      <c r="F41" s="50"/>
      <c r="G41" s="50"/>
      <c r="H41" s="50"/>
      <c r="I41" s="50"/>
      <c r="J41" s="17"/>
      <c r="K41" s="17"/>
      <c r="L41" s="17"/>
      <c r="M41" s="17"/>
      <c r="N41" s="17"/>
      <c r="O41" s="17"/>
      <c r="P41" s="17"/>
      <c r="Q41" s="17"/>
      <c r="R41" s="17"/>
      <c r="S41" s="25"/>
      <c r="T41" s="25"/>
      <c r="U41" s="25"/>
      <c r="V41" s="25"/>
    </row>
    <row r="42" spans="1:22" x14ac:dyDescent="0.55000000000000004">
      <c r="A42" s="50"/>
      <c r="B42" s="50"/>
      <c r="C42" s="50"/>
      <c r="D42" s="50"/>
      <c r="E42" s="50"/>
      <c r="F42" s="50"/>
      <c r="G42" s="50"/>
      <c r="H42" s="50"/>
      <c r="I42" s="50"/>
      <c r="J42" s="17"/>
      <c r="K42" s="17"/>
      <c r="L42" s="17"/>
      <c r="M42" s="17"/>
      <c r="N42" s="17"/>
      <c r="O42" s="17"/>
      <c r="P42" s="17"/>
      <c r="Q42" s="17"/>
      <c r="R42" s="17"/>
      <c r="S42" s="25"/>
      <c r="T42" s="25"/>
      <c r="U42" s="25"/>
      <c r="V42" s="25"/>
    </row>
    <row r="43" spans="1:22" x14ac:dyDescent="0.55000000000000004">
      <c r="A43" s="50"/>
      <c r="B43" s="50"/>
      <c r="C43" s="50"/>
      <c r="D43" s="50"/>
      <c r="E43" s="50"/>
      <c r="F43" s="50"/>
      <c r="G43" s="50"/>
      <c r="H43" s="50"/>
      <c r="I43" s="50"/>
      <c r="J43" s="17"/>
      <c r="K43" s="17"/>
      <c r="L43" s="17"/>
      <c r="M43" s="17"/>
      <c r="N43" s="17"/>
      <c r="O43" s="17"/>
      <c r="P43" s="17"/>
      <c r="Q43" s="17"/>
      <c r="R43" s="17"/>
      <c r="S43" s="25"/>
      <c r="T43" s="25"/>
      <c r="U43" s="25"/>
      <c r="V43" s="25"/>
    </row>
    <row r="44" spans="1:22" x14ac:dyDescent="0.55000000000000004">
      <c r="A44" s="50"/>
      <c r="B44" s="50"/>
      <c r="C44" s="50"/>
      <c r="D44" s="50"/>
      <c r="E44" s="50"/>
      <c r="F44" s="50"/>
      <c r="G44" s="50"/>
      <c r="H44" s="50"/>
      <c r="I44" s="50"/>
      <c r="J44" s="17"/>
      <c r="K44" s="17"/>
      <c r="L44" s="17"/>
      <c r="M44" s="17"/>
      <c r="N44" s="17"/>
      <c r="O44" s="17"/>
      <c r="P44" s="17"/>
      <c r="Q44" s="17"/>
      <c r="R44" s="17"/>
      <c r="S44" s="25"/>
      <c r="T44" s="25"/>
      <c r="U44" s="25"/>
      <c r="V44" s="25"/>
    </row>
    <row r="45" spans="1:22" x14ac:dyDescent="0.55000000000000004">
      <c r="A45" s="50"/>
      <c r="B45" s="50"/>
      <c r="C45" s="50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25"/>
      <c r="T45" s="25"/>
      <c r="U45" s="25"/>
      <c r="V45" s="25"/>
    </row>
    <row r="46" spans="1:22" x14ac:dyDescent="0.55000000000000004">
      <c r="A46" s="50"/>
      <c r="B46" s="50"/>
      <c r="C46" s="50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50"/>
      <c r="T46" s="50"/>
      <c r="U46" s="50"/>
      <c r="V46" s="50"/>
    </row>
    <row r="47" spans="1:22" x14ac:dyDescent="0.55000000000000004">
      <c r="A47" s="50"/>
      <c r="B47" s="50"/>
      <c r="C47" s="50"/>
      <c r="D47" s="50"/>
      <c r="E47" s="50"/>
      <c r="F47" s="50"/>
      <c r="G47" s="50"/>
      <c r="H47" s="50"/>
      <c r="I47" s="50"/>
      <c r="J47" s="17"/>
      <c r="K47" s="17"/>
      <c r="L47" s="17"/>
      <c r="M47" s="17"/>
      <c r="N47" s="17"/>
      <c r="O47" s="17"/>
      <c r="P47" s="17"/>
      <c r="Q47" s="17"/>
      <c r="R47" s="17"/>
      <c r="S47" s="50"/>
      <c r="T47" s="50"/>
      <c r="U47" s="50"/>
      <c r="V47" s="50"/>
    </row>
    <row r="48" spans="1:22" x14ac:dyDescent="0.55000000000000004">
      <c r="A48" s="50"/>
      <c r="B48" s="50"/>
      <c r="C48" s="50"/>
      <c r="D48" s="50"/>
      <c r="E48" s="50"/>
      <c r="F48" s="50"/>
      <c r="G48" s="50"/>
      <c r="H48" s="50"/>
      <c r="I48" s="50"/>
      <c r="J48" s="17"/>
      <c r="K48" s="17"/>
      <c r="L48" s="17"/>
      <c r="M48" s="17"/>
      <c r="N48" s="17"/>
      <c r="O48" s="17"/>
      <c r="P48" s="17"/>
      <c r="Q48" s="17"/>
      <c r="R48" s="17"/>
      <c r="S48" s="50"/>
      <c r="T48" s="50"/>
      <c r="U48" s="50"/>
      <c r="V48" s="50"/>
    </row>
    <row r="49" spans="1:28" x14ac:dyDescent="0.55000000000000004">
      <c r="A49" s="50"/>
      <c r="B49" s="50"/>
      <c r="C49" s="50"/>
      <c r="D49" s="50"/>
      <c r="E49" s="1"/>
      <c r="F49" s="50"/>
      <c r="G49" s="50"/>
      <c r="H49" s="33"/>
      <c r="I49" s="50"/>
      <c r="J49" s="17"/>
      <c r="K49" s="17"/>
      <c r="L49" s="17"/>
      <c r="M49" s="17"/>
      <c r="N49" s="17"/>
      <c r="O49" s="17"/>
      <c r="P49" s="17"/>
      <c r="Q49" s="17"/>
      <c r="R49" s="17"/>
      <c r="S49" s="50"/>
      <c r="T49" s="50"/>
      <c r="U49" s="50"/>
      <c r="V49" s="50"/>
    </row>
    <row r="50" spans="1:28" x14ac:dyDescent="0.55000000000000004">
      <c r="A50" s="50"/>
      <c r="B50" s="50"/>
      <c r="C50" s="50"/>
      <c r="D50" s="50"/>
      <c r="E50" s="1"/>
      <c r="F50" s="50"/>
      <c r="G50" s="50"/>
      <c r="H50" s="33"/>
      <c r="I50" s="50"/>
      <c r="J50" s="17"/>
      <c r="K50" s="17"/>
      <c r="L50" s="17"/>
      <c r="M50" s="17"/>
      <c r="N50" s="17"/>
      <c r="O50" s="17"/>
      <c r="P50" s="17"/>
      <c r="Q50" s="17"/>
      <c r="R50" s="17"/>
      <c r="S50" s="50"/>
      <c r="T50" s="50"/>
      <c r="U50" s="50"/>
      <c r="V50" s="50"/>
    </row>
    <row r="51" spans="1:28" x14ac:dyDescent="0.55000000000000004">
      <c r="A51" s="50"/>
      <c r="B51" s="50"/>
      <c r="C51" s="50"/>
      <c r="D51" s="50"/>
      <c r="E51" s="1"/>
      <c r="F51" s="50"/>
      <c r="G51" s="50"/>
      <c r="H51" s="33"/>
      <c r="I51" s="50"/>
      <c r="J51" s="17"/>
      <c r="K51" s="17"/>
      <c r="L51" s="17"/>
      <c r="M51" s="17"/>
      <c r="N51" s="17"/>
      <c r="O51" s="17"/>
      <c r="P51" s="17"/>
      <c r="Q51" s="17"/>
      <c r="R51" s="17"/>
      <c r="S51" s="50"/>
      <c r="T51" s="50"/>
      <c r="U51" s="50"/>
      <c r="V51" s="50"/>
    </row>
    <row r="52" spans="1:28" x14ac:dyDescent="0.55000000000000004">
      <c r="A52" s="50"/>
      <c r="B52" s="50"/>
      <c r="C52" s="50"/>
      <c r="D52" s="50"/>
      <c r="E52" s="1"/>
      <c r="F52" s="50"/>
      <c r="G52" s="50"/>
      <c r="H52" s="33"/>
      <c r="I52" s="50"/>
      <c r="J52" s="50"/>
      <c r="K52" s="50"/>
      <c r="L52" s="50"/>
      <c r="M52" s="50"/>
      <c r="N52" s="50"/>
      <c r="O52" s="50"/>
      <c r="P52" s="50"/>
      <c r="Q52" s="50"/>
      <c r="R52" s="50"/>
      <c r="S52" s="50"/>
      <c r="T52" s="50"/>
      <c r="U52" s="50"/>
      <c r="V52" s="50"/>
    </row>
    <row r="53" spans="1:28" x14ac:dyDescent="0.55000000000000004">
      <c r="A53" s="50"/>
      <c r="B53" s="50"/>
      <c r="C53" s="50"/>
      <c r="D53" s="50"/>
      <c r="E53" s="1"/>
      <c r="F53" s="50"/>
      <c r="G53" s="50"/>
      <c r="H53" s="33"/>
      <c r="I53" s="50"/>
      <c r="J53" s="50"/>
      <c r="K53" s="50"/>
      <c r="L53" s="50"/>
      <c r="M53" s="50"/>
      <c r="N53" s="50"/>
      <c r="O53" s="17"/>
      <c r="P53" s="17"/>
      <c r="Q53" s="50"/>
      <c r="R53" s="50"/>
      <c r="S53" s="50"/>
      <c r="T53" s="50"/>
      <c r="U53" s="50"/>
      <c r="V53" s="50"/>
    </row>
    <row r="54" spans="1:28" x14ac:dyDescent="0.55000000000000004">
      <c r="A54" s="50"/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17"/>
      <c r="P54" s="17"/>
      <c r="Q54" s="50"/>
      <c r="R54" s="50"/>
      <c r="S54" s="50"/>
      <c r="T54" s="50"/>
      <c r="U54" s="50"/>
      <c r="V54" s="50"/>
    </row>
    <row r="55" spans="1:28" x14ac:dyDescent="0.55000000000000004">
      <c r="A55" s="50"/>
      <c r="B55" s="50"/>
      <c r="C55" s="50"/>
      <c r="D55" s="50"/>
      <c r="E55" s="50"/>
      <c r="F55" s="50"/>
      <c r="G55" s="50"/>
      <c r="H55" s="50"/>
      <c r="I55" s="50"/>
      <c r="J55" s="50"/>
      <c r="K55" s="50"/>
      <c r="L55" s="50"/>
      <c r="M55" s="50"/>
      <c r="N55" s="50"/>
      <c r="O55" s="50"/>
      <c r="P55" s="50"/>
      <c r="Q55" s="50"/>
      <c r="R55" s="50"/>
      <c r="S55" s="50"/>
      <c r="T55" s="50"/>
      <c r="U55" s="50"/>
      <c r="V55" s="50"/>
    </row>
    <row r="56" spans="1:28" x14ac:dyDescent="0.55000000000000004">
      <c r="A56" s="50"/>
      <c r="B56" s="50"/>
      <c r="C56" s="50"/>
      <c r="D56" s="50"/>
      <c r="E56" s="50"/>
      <c r="F56" s="50"/>
      <c r="G56" s="50"/>
      <c r="H56" s="50"/>
      <c r="I56" s="50"/>
      <c r="J56" s="50"/>
      <c r="K56" s="50"/>
      <c r="L56" s="50"/>
      <c r="M56" s="50"/>
      <c r="N56" s="50"/>
      <c r="O56" s="50"/>
      <c r="P56" s="50"/>
      <c r="Q56" s="50"/>
      <c r="R56" s="50"/>
      <c r="S56" s="50"/>
      <c r="T56" s="50"/>
      <c r="U56" s="50"/>
      <c r="V56" s="50"/>
    </row>
    <row r="57" spans="1:28" x14ac:dyDescent="0.55000000000000004">
      <c r="A57" s="50"/>
      <c r="B57" s="50"/>
      <c r="C57" s="50"/>
      <c r="D57" s="50"/>
      <c r="E57" s="50"/>
      <c r="F57" s="50"/>
      <c r="G57" s="50"/>
      <c r="H57" s="50"/>
      <c r="I57" s="50"/>
      <c r="J57" s="50"/>
      <c r="K57" s="50"/>
      <c r="L57" s="50"/>
      <c r="M57" s="50"/>
      <c r="N57" s="50"/>
      <c r="O57" s="50"/>
      <c r="P57" s="50"/>
      <c r="Q57" s="50"/>
      <c r="R57" s="50"/>
      <c r="S57" s="50"/>
      <c r="T57" s="50"/>
      <c r="U57" s="50"/>
      <c r="V57" s="33"/>
    </row>
    <row r="58" spans="1:28" x14ac:dyDescent="0.55000000000000004">
      <c r="A58" s="50"/>
      <c r="B58" s="50"/>
      <c r="C58" s="50"/>
      <c r="D58" s="50"/>
      <c r="E58" s="50"/>
      <c r="F58" s="50"/>
      <c r="G58" s="50"/>
      <c r="H58" s="50"/>
      <c r="I58" s="50"/>
      <c r="J58" s="50"/>
      <c r="K58" s="50"/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33"/>
    </row>
    <row r="59" spans="1:28" x14ac:dyDescent="0.55000000000000004">
      <c r="A59" s="50"/>
      <c r="B59" s="50"/>
      <c r="C59" s="50"/>
      <c r="D59" s="50"/>
      <c r="E59" s="50"/>
      <c r="F59" s="50"/>
      <c r="G59" s="50"/>
      <c r="H59" s="50"/>
      <c r="I59" s="50"/>
      <c r="J59" s="50"/>
      <c r="K59" s="50"/>
      <c r="L59" s="50"/>
      <c r="M59" s="50"/>
      <c r="N59" s="50"/>
      <c r="O59" s="50"/>
      <c r="P59" s="50"/>
      <c r="Q59" s="50"/>
      <c r="R59" s="50"/>
      <c r="S59" s="50"/>
      <c r="T59" s="50"/>
      <c r="U59" s="50"/>
      <c r="V59" s="33"/>
    </row>
    <row r="60" spans="1:28" x14ac:dyDescent="0.55000000000000004">
      <c r="A60" s="50"/>
      <c r="B60" s="50"/>
      <c r="C60" s="50"/>
      <c r="D60" s="50"/>
      <c r="E60" s="50"/>
      <c r="F60" s="50"/>
      <c r="G60" s="50"/>
      <c r="H60" s="50" t="s">
        <v>174</v>
      </c>
      <c r="I60" s="50"/>
      <c r="J60" s="50"/>
      <c r="K60" s="50"/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  <c r="AA60" s="50"/>
      <c r="AB60" s="50"/>
    </row>
    <row r="61" spans="1:28" x14ac:dyDescent="0.55000000000000004">
      <c r="A61" s="50"/>
      <c r="B61" s="50"/>
      <c r="C61" s="50" t="s">
        <v>183</v>
      </c>
      <c r="D61" s="50" t="s">
        <v>245</v>
      </c>
      <c r="E61" s="50" t="s">
        <v>176</v>
      </c>
      <c r="F61" s="50"/>
      <c r="G61" s="50"/>
      <c r="H61" s="50" t="s">
        <v>201</v>
      </c>
      <c r="I61" s="50" t="s">
        <v>200</v>
      </c>
      <c r="J61" s="50"/>
      <c r="K61" s="50" t="s">
        <v>202</v>
      </c>
      <c r="L61" s="50"/>
      <c r="M61" s="50" t="s">
        <v>203</v>
      </c>
      <c r="N61" s="50"/>
      <c r="O61" s="50"/>
      <c r="P61" s="50"/>
      <c r="Q61" s="50"/>
      <c r="R61" s="50"/>
      <c r="S61" s="50"/>
      <c r="T61" s="50"/>
      <c r="U61" s="50"/>
      <c r="V61" s="50" t="s">
        <v>175</v>
      </c>
      <c r="W61" s="50"/>
      <c r="X61" s="50" t="s">
        <v>182</v>
      </c>
      <c r="Y61" s="50"/>
      <c r="Z61" s="50"/>
      <c r="AA61" s="50"/>
      <c r="AB61" s="50"/>
    </row>
    <row r="62" spans="1:28" x14ac:dyDescent="0.55000000000000004">
      <c r="A62" s="50"/>
      <c r="B62" s="50" t="s">
        <v>169</v>
      </c>
      <c r="C62" s="50">
        <v>2.5099999999999998</v>
      </c>
      <c r="D62" s="50">
        <v>0</v>
      </c>
      <c r="E62" s="1">
        <v>5.0999999999999997E-2</v>
      </c>
      <c r="F62" s="50"/>
      <c r="G62" s="50"/>
      <c r="H62" s="33">
        <v>7.89</v>
      </c>
      <c r="I62" s="50">
        <v>0.3</v>
      </c>
      <c r="J62" s="50"/>
      <c r="K62" s="50">
        <v>1.3092218309275501</v>
      </c>
      <c r="L62" s="50"/>
      <c r="M62" s="50">
        <v>0.44613839246316456</v>
      </c>
      <c r="N62" s="50"/>
      <c r="O62" s="50"/>
      <c r="P62" s="50"/>
      <c r="Q62" s="50"/>
      <c r="R62" s="50"/>
      <c r="S62" s="50"/>
      <c r="T62" s="50" t="s">
        <v>169</v>
      </c>
      <c r="U62" s="50"/>
      <c r="V62" s="33">
        <f>H62/E62</f>
        <v>154.70588235294119</v>
      </c>
      <c r="W62" s="50"/>
      <c r="X62" s="50"/>
      <c r="Y62" s="50"/>
      <c r="Z62" s="50"/>
      <c r="AA62" s="50"/>
      <c r="AB62" s="50"/>
    </row>
    <row r="63" spans="1:28" x14ac:dyDescent="0.55000000000000004">
      <c r="A63" s="50"/>
      <c r="B63" s="50" t="s">
        <v>241</v>
      </c>
      <c r="C63" s="50">
        <f>2.51*0.93</f>
        <v>2.3342999999999998</v>
      </c>
      <c r="D63" s="50">
        <v>0.3</v>
      </c>
      <c r="E63" s="1">
        <v>4.7E-2</v>
      </c>
      <c r="F63" s="50"/>
      <c r="G63" s="50"/>
      <c r="H63" s="33">
        <v>7.86</v>
      </c>
      <c r="I63" s="50">
        <v>0.25</v>
      </c>
      <c r="J63" s="50"/>
      <c r="K63" s="50">
        <v>3.1501119724583027</v>
      </c>
      <c r="L63" s="50"/>
      <c r="M63" s="50">
        <v>0.37970411155640704</v>
      </c>
      <c r="N63" s="50"/>
      <c r="O63" s="50"/>
      <c r="P63" s="50"/>
      <c r="Q63" s="50"/>
      <c r="R63" s="50"/>
      <c r="S63" s="50"/>
      <c r="T63" s="50" t="s">
        <v>241</v>
      </c>
      <c r="U63" s="50"/>
      <c r="V63" s="33">
        <f>H63/E63</f>
        <v>167.2340425531915</v>
      </c>
      <c r="W63" s="50"/>
      <c r="X63" s="50"/>
      <c r="Y63" s="50"/>
      <c r="Z63" s="50"/>
      <c r="AA63" s="50"/>
      <c r="AB63" s="50"/>
    </row>
    <row r="64" spans="1:28" x14ac:dyDescent="0.55000000000000004">
      <c r="B64" s="50" t="s">
        <v>242</v>
      </c>
      <c r="C64" s="50">
        <f>2.51*0.8325</f>
        <v>2.089575</v>
      </c>
      <c r="D64" s="50">
        <v>0.71</v>
      </c>
      <c r="E64" s="1">
        <v>4.2000000000000003E-2</v>
      </c>
      <c r="F64" s="50"/>
      <c r="G64" s="50"/>
      <c r="H64" s="33">
        <v>7.4</v>
      </c>
      <c r="I64" s="50">
        <v>0.4</v>
      </c>
      <c r="J64" s="50"/>
      <c r="K64" s="50">
        <v>2.0997963664584343</v>
      </c>
      <c r="L64" s="50"/>
      <c r="M64" s="50">
        <v>2.7317386712912128</v>
      </c>
      <c r="N64" s="50"/>
      <c r="O64" s="50"/>
      <c r="P64" s="50"/>
      <c r="Q64" s="50"/>
      <c r="R64" s="50"/>
      <c r="S64" s="50"/>
      <c r="T64" s="50" t="s">
        <v>242</v>
      </c>
      <c r="U64" s="50"/>
      <c r="V64" s="33">
        <f>H64/E64</f>
        <v>176.19047619047618</v>
      </c>
      <c r="W64" s="50"/>
      <c r="X64" s="50"/>
      <c r="Y64" s="50"/>
      <c r="Z64" s="50"/>
      <c r="AA64" s="50"/>
      <c r="AB64" s="50"/>
    </row>
    <row r="65" spans="2:28" x14ac:dyDescent="0.55000000000000004">
      <c r="B65" s="50" t="s">
        <v>243</v>
      </c>
      <c r="C65" s="50">
        <f>2.51*0.6875</f>
        <v>1.725625</v>
      </c>
      <c r="D65" s="50">
        <v>1.3</v>
      </c>
      <c r="E65" s="1">
        <v>3.5000000000000003E-2</v>
      </c>
      <c r="F65" s="50"/>
      <c r="G65" s="50"/>
      <c r="H65" s="33">
        <v>5.68</v>
      </c>
      <c r="I65" s="50">
        <v>0.3</v>
      </c>
      <c r="J65" s="50"/>
      <c r="K65" s="50">
        <v>2.8320190595173149</v>
      </c>
      <c r="L65" s="50"/>
      <c r="M65" s="50">
        <v>0.30455539971495682</v>
      </c>
      <c r="N65" s="50"/>
      <c r="O65" s="50"/>
      <c r="P65" s="50"/>
      <c r="Q65" s="50"/>
      <c r="R65" s="50"/>
      <c r="S65" s="50"/>
      <c r="T65" s="50" t="s">
        <v>243</v>
      </c>
      <c r="U65" s="50"/>
      <c r="V65" s="33">
        <f>H65/E65</f>
        <v>162.28571428571425</v>
      </c>
      <c r="W65" s="50"/>
      <c r="X65" s="50"/>
      <c r="Y65" s="50"/>
      <c r="Z65" s="50"/>
      <c r="AA65" s="50"/>
      <c r="AB65" s="50"/>
    </row>
    <row r="66" spans="2:28" x14ac:dyDescent="0.55000000000000004">
      <c r="B66" s="50" t="s">
        <v>244</v>
      </c>
      <c r="C66" s="50">
        <f>2.51*0.45</f>
        <v>1.1294999999999999</v>
      </c>
      <c r="D66" s="50">
        <v>2.25</v>
      </c>
      <c r="E66" s="1">
        <v>2.3E-2</v>
      </c>
      <c r="F66" s="50"/>
      <c r="G66" s="50"/>
      <c r="H66" s="33">
        <v>6.38</v>
      </c>
      <c r="I66" s="50">
        <v>0.4</v>
      </c>
      <c r="J66" s="50"/>
      <c r="K66" s="50">
        <v>2.2767533312402901</v>
      </c>
      <c r="L66" s="50"/>
      <c r="M66" s="50">
        <v>1.2171374007700511</v>
      </c>
      <c r="N66" s="50"/>
      <c r="O66" s="50"/>
      <c r="P66" s="50"/>
      <c r="Q66" s="50"/>
      <c r="R66" s="50"/>
      <c r="S66" s="50"/>
      <c r="T66" s="50" t="s">
        <v>244</v>
      </c>
      <c r="U66" s="50"/>
      <c r="V66" s="33">
        <f>H66/E66</f>
        <v>277.39130434782606</v>
      </c>
      <c r="W66" s="50"/>
      <c r="X66" s="50"/>
      <c r="Y66" s="50"/>
      <c r="Z66" s="50"/>
      <c r="AA66" s="50"/>
      <c r="AB66" s="50"/>
    </row>
    <row r="67" spans="2:28" x14ac:dyDescent="0.55000000000000004">
      <c r="B67" s="50"/>
      <c r="C67" s="50"/>
      <c r="D67" s="50"/>
      <c r="E67" s="50"/>
      <c r="F67" s="1"/>
      <c r="G67" s="50"/>
      <c r="H67" s="50"/>
      <c r="I67" s="33"/>
      <c r="J67" s="50"/>
      <c r="K67" s="50"/>
      <c r="L67" s="50"/>
      <c r="M67" s="50"/>
      <c r="N67" s="50"/>
      <c r="O67" s="50"/>
      <c r="P67" s="50"/>
      <c r="Q67" s="50"/>
      <c r="R67" s="50"/>
      <c r="S67" s="50"/>
      <c r="T67" s="50"/>
      <c r="U67" s="50"/>
      <c r="V67" s="50"/>
      <c r="W67" s="50"/>
      <c r="X67" s="50"/>
      <c r="Y67" s="50"/>
      <c r="Z67" s="50"/>
      <c r="AA67" s="50"/>
      <c r="AB67" s="50"/>
    </row>
    <row r="68" spans="2:28" x14ac:dyDescent="0.55000000000000004">
      <c r="B68" s="50"/>
      <c r="C68" s="50"/>
      <c r="D68" s="50"/>
      <c r="E68" s="50"/>
      <c r="F68" s="1"/>
      <c r="G68" s="50"/>
      <c r="H68" s="50"/>
      <c r="I68" s="33"/>
      <c r="J68" s="50"/>
      <c r="K68" s="50"/>
      <c r="L68" s="50"/>
      <c r="M68" s="50"/>
      <c r="N68" s="50"/>
      <c r="O68" s="50"/>
      <c r="P68" s="17"/>
      <c r="Q68" s="17"/>
      <c r="R68" s="50"/>
      <c r="S68" s="50"/>
      <c r="T68" s="50"/>
      <c r="U68" s="50"/>
      <c r="V68" s="50"/>
      <c r="W68" s="50"/>
      <c r="X68" s="50"/>
      <c r="Y68" s="50"/>
      <c r="Z68" s="50"/>
      <c r="AA68" s="50"/>
      <c r="AB68" s="50"/>
    </row>
    <row r="69" spans="2:28" x14ac:dyDescent="0.55000000000000004">
      <c r="B69" s="50"/>
      <c r="C69" s="50"/>
      <c r="D69" s="50"/>
      <c r="E69" s="50"/>
      <c r="F69" s="50"/>
      <c r="G69" s="50"/>
      <c r="H69" s="50"/>
      <c r="I69" s="50"/>
      <c r="J69" s="50"/>
      <c r="K69" s="50"/>
      <c r="L69" s="50"/>
      <c r="M69" s="50"/>
      <c r="N69" s="50"/>
      <c r="O69" s="50"/>
      <c r="P69" s="17"/>
      <c r="Q69" s="17"/>
      <c r="R69" s="50"/>
      <c r="S69" s="50"/>
      <c r="T69" s="50"/>
      <c r="U69" s="50"/>
      <c r="V69" s="50"/>
      <c r="W69" s="50"/>
      <c r="X69" s="50"/>
      <c r="Y69" s="50"/>
      <c r="Z69" s="50"/>
      <c r="AA69" s="50"/>
      <c r="AB69" s="50"/>
    </row>
    <row r="70" spans="2:28" x14ac:dyDescent="0.55000000000000004">
      <c r="B70" s="50"/>
      <c r="C70" s="50"/>
      <c r="D70" s="50"/>
      <c r="E70" s="50"/>
      <c r="F70" s="50"/>
      <c r="G70" s="50"/>
      <c r="H70" s="50"/>
      <c r="I70" s="50"/>
      <c r="J70" s="50"/>
      <c r="K70" s="50"/>
      <c r="L70" s="50"/>
      <c r="M70" s="50"/>
      <c r="N70" s="50"/>
      <c r="O70" s="50"/>
      <c r="P70" s="50"/>
      <c r="Q70" s="50"/>
      <c r="R70" s="50"/>
      <c r="S70" s="50"/>
      <c r="T70" s="50"/>
      <c r="U70" s="50"/>
      <c r="V70" s="50"/>
      <c r="W70" s="50"/>
      <c r="X70" s="50"/>
      <c r="Y70" s="50"/>
      <c r="Z70" s="50"/>
      <c r="AA70" s="50"/>
      <c r="AB70" s="50"/>
    </row>
    <row r="71" spans="2:28" x14ac:dyDescent="0.55000000000000004">
      <c r="B71" s="50"/>
      <c r="C71" s="50"/>
      <c r="D71" s="50"/>
      <c r="E71" s="50"/>
      <c r="F71" s="50"/>
      <c r="G71" s="50"/>
      <c r="H71" s="50"/>
      <c r="I71" s="50"/>
      <c r="J71" s="50"/>
      <c r="K71" s="50"/>
      <c r="L71" s="50"/>
      <c r="M71" s="50"/>
      <c r="N71" s="50"/>
      <c r="O71" s="50"/>
      <c r="P71" s="50"/>
      <c r="Q71" s="50"/>
      <c r="R71" s="50"/>
      <c r="S71" s="50"/>
      <c r="T71" s="50"/>
      <c r="U71" s="50"/>
      <c r="V71" s="50"/>
      <c r="W71" s="50"/>
      <c r="X71" s="50"/>
      <c r="Y71" s="50"/>
      <c r="Z71" s="50"/>
      <c r="AA71" s="50"/>
      <c r="AB71" s="50"/>
    </row>
    <row r="72" spans="2:28" x14ac:dyDescent="0.55000000000000004">
      <c r="B72" s="50"/>
      <c r="C72" s="50"/>
      <c r="D72" s="50"/>
      <c r="E72" s="1"/>
      <c r="F72" s="50"/>
      <c r="G72" s="50"/>
      <c r="H72" s="33"/>
      <c r="I72" s="50"/>
      <c r="J72" s="50"/>
      <c r="K72" s="50"/>
      <c r="L72" s="50"/>
      <c r="M72" s="50"/>
      <c r="N72" s="50"/>
      <c r="O72" s="50"/>
      <c r="P72" s="50"/>
      <c r="Q72" s="50"/>
      <c r="R72" s="50"/>
      <c r="S72" s="50"/>
      <c r="T72" s="50"/>
      <c r="U72" s="50"/>
      <c r="V72" s="33"/>
      <c r="W72" s="50"/>
      <c r="X72" s="50"/>
      <c r="Y72" s="50"/>
      <c r="Z72" s="50"/>
      <c r="AA72" s="50"/>
      <c r="AB72" s="50"/>
    </row>
    <row r="73" spans="2:28" x14ac:dyDescent="0.55000000000000004">
      <c r="B73" s="50"/>
      <c r="C73" s="50"/>
      <c r="D73" s="50"/>
      <c r="E73" s="1"/>
      <c r="F73" s="50"/>
      <c r="G73" s="50"/>
      <c r="H73" s="33"/>
      <c r="I73" s="50"/>
      <c r="J73" s="50"/>
      <c r="K73" s="50"/>
      <c r="L73" s="50"/>
      <c r="M73" s="50"/>
      <c r="N73" s="50"/>
      <c r="O73" s="50"/>
      <c r="P73" s="50"/>
      <c r="Q73" s="50"/>
      <c r="R73" s="50"/>
      <c r="S73" s="50"/>
      <c r="T73" s="50"/>
      <c r="U73" s="50"/>
      <c r="V73" s="33"/>
      <c r="W73" s="50"/>
      <c r="X73" s="50"/>
      <c r="Y73" s="50"/>
      <c r="Z73" s="50"/>
      <c r="AA73" s="50"/>
      <c r="AB73" s="50"/>
    </row>
    <row r="74" spans="2:28" x14ac:dyDescent="0.55000000000000004">
      <c r="B74" s="50"/>
      <c r="C74" s="50"/>
      <c r="D74" s="50"/>
      <c r="E74" s="1"/>
      <c r="F74" s="50"/>
      <c r="G74" s="50"/>
      <c r="H74" s="33"/>
      <c r="I74" s="50"/>
      <c r="J74" s="50"/>
      <c r="K74" s="50"/>
      <c r="L74" s="50"/>
      <c r="M74" s="50"/>
      <c r="N74" s="50"/>
      <c r="O74" s="50"/>
      <c r="P74" s="50"/>
      <c r="Q74" s="50"/>
      <c r="R74" s="50"/>
      <c r="S74" s="50"/>
      <c r="T74" s="50"/>
      <c r="U74" s="50"/>
      <c r="V74" s="33"/>
      <c r="W74" s="50"/>
      <c r="X74" s="50"/>
      <c r="Y74" s="50"/>
      <c r="Z74" s="50"/>
      <c r="AA74" s="50"/>
      <c r="AB74" s="50"/>
    </row>
    <row r="75" spans="2:28" x14ac:dyDescent="0.55000000000000004">
      <c r="B75" s="50"/>
      <c r="C75" s="50"/>
      <c r="D75" s="50"/>
      <c r="E75" s="1"/>
      <c r="F75" s="50"/>
      <c r="G75" s="50"/>
      <c r="H75" s="33"/>
      <c r="I75" s="50"/>
      <c r="J75" s="50"/>
      <c r="K75" s="50"/>
      <c r="L75" s="50"/>
      <c r="M75" s="50"/>
      <c r="N75" s="50"/>
      <c r="O75" s="50"/>
      <c r="P75" s="50"/>
      <c r="Q75" s="50"/>
      <c r="R75" s="50"/>
      <c r="S75" s="50"/>
      <c r="T75" s="50"/>
      <c r="U75" s="50"/>
      <c r="V75" s="33"/>
      <c r="W75" s="50"/>
      <c r="X75" s="50"/>
      <c r="Y75" s="50"/>
      <c r="Z75" s="50"/>
      <c r="AA75" s="50"/>
      <c r="AB75" s="50"/>
    </row>
    <row r="76" spans="2:28" x14ac:dyDescent="0.55000000000000004">
      <c r="B76" s="50"/>
      <c r="C76" s="50"/>
      <c r="D76" s="50"/>
      <c r="E76" s="1"/>
      <c r="F76" s="50"/>
      <c r="G76" s="50"/>
      <c r="H76" s="33"/>
      <c r="I76" s="50"/>
      <c r="J76" s="50"/>
      <c r="K76" s="50"/>
      <c r="L76" s="50"/>
      <c r="M76" s="50"/>
      <c r="N76" s="50"/>
      <c r="O76" s="50"/>
      <c r="P76" s="50"/>
      <c r="Q76" s="50"/>
      <c r="R76" s="50"/>
      <c r="S76" s="50"/>
      <c r="T76" s="50"/>
      <c r="U76" s="50"/>
      <c r="V76" s="33"/>
      <c r="W76" s="50"/>
      <c r="X76" s="50"/>
      <c r="Y76" s="50"/>
      <c r="Z76" s="50"/>
      <c r="AA76" s="50"/>
      <c r="AB76" s="50"/>
    </row>
    <row r="77" spans="2:28" x14ac:dyDescent="0.55000000000000004">
      <c r="B77" s="50"/>
      <c r="C77" s="50"/>
      <c r="D77" s="50"/>
      <c r="E77" s="50"/>
      <c r="F77" s="50"/>
      <c r="G77" s="50"/>
      <c r="H77" s="50"/>
      <c r="I77" s="50"/>
      <c r="J77" s="50"/>
      <c r="K77" s="50"/>
      <c r="L77" s="50"/>
      <c r="M77" s="50"/>
      <c r="N77" s="50"/>
      <c r="O77" s="50"/>
      <c r="P77" s="50"/>
      <c r="Q77" s="50"/>
      <c r="R77" s="50"/>
      <c r="S77" s="50"/>
      <c r="T77" s="50"/>
      <c r="U77" s="50"/>
      <c r="V77" s="50"/>
      <c r="W77" s="50"/>
      <c r="X77" s="50"/>
      <c r="Y77" s="50"/>
      <c r="Z77" s="50"/>
      <c r="AA77" s="50"/>
      <c r="AB77" s="50"/>
    </row>
    <row r="78" spans="2:28" x14ac:dyDescent="0.55000000000000004">
      <c r="B78" s="50"/>
      <c r="C78" s="50"/>
      <c r="D78" s="50"/>
      <c r="E78" s="50"/>
      <c r="F78" s="50"/>
      <c r="G78" s="50"/>
      <c r="H78" s="50"/>
      <c r="I78" s="50"/>
      <c r="J78" s="50"/>
      <c r="K78" s="50"/>
      <c r="L78" s="50"/>
      <c r="M78" s="50"/>
      <c r="N78" s="50"/>
      <c r="O78" s="50"/>
      <c r="P78" s="50"/>
      <c r="Q78" s="50"/>
      <c r="R78" s="50"/>
      <c r="S78" s="50"/>
      <c r="T78" s="50"/>
      <c r="U78" s="50"/>
      <c r="V78" s="50"/>
      <c r="W78" s="50"/>
      <c r="X78" s="50"/>
      <c r="Y78" s="50"/>
      <c r="Z78" s="50"/>
      <c r="AA78" s="50"/>
      <c r="AB78" s="50"/>
    </row>
    <row r="79" spans="2:28" x14ac:dyDescent="0.55000000000000004">
      <c r="B79" s="50"/>
      <c r="C79" s="50"/>
      <c r="D79" s="50"/>
      <c r="E79" s="50"/>
      <c r="F79" s="50"/>
      <c r="G79" s="50"/>
      <c r="H79" s="50"/>
      <c r="I79" s="50"/>
      <c r="J79" s="50"/>
      <c r="K79" s="50"/>
      <c r="L79" s="50"/>
      <c r="M79" s="50"/>
      <c r="N79" s="50"/>
      <c r="O79" s="50"/>
      <c r="P79" s="50"/>
      <c r="Q79" s="50"/>
      <c r="R79" s="50"/>
      <c r="S79" s="50"/>
      <c r="T79" s="50"/>
      <c r="U79" s="50"/>
      <c r="V79" s="50"/>
      <c r="W79" s="50"/>
      <c r="X79" s="50"/>
      <c r="Y79" s="50"/>
      <c r="Z79" s="50"/>
      <c r="AA79" s="50"/>
      <c r="AB79" s="50"/>
    </row>
    <row r="80" spans="2:28" x14ac:dyDescent="0.55000000000000004">
      <c r="B80" s="50"/>
      <c r="C80" s="50"/>
      <c r="D80" s="50"/>
      <c r="E80" s="50"/>
      <c r="F80" s="50"/>
      <c r="G80" s="50"/>
      <c r="H80" s="50"/>
      <c r="I80" s="50"/>
      <c r="J80" s="50"/>
      <c r="K80" s="50"/>
      <c r="L80" s="50"/>
      <c r="M80" s="50"/>
      <c r="N80" s="50"/>
      <c r="O80" s="50"/>
      <c r="P80" s="50"/>
      <c r="Q80" s="50"/>
      <c r="R80" s="50"/>
      <c r="S80" s="50"/>
      <c r="T80" s="50"/>
      <c r="U80" s="50"/>
      <c r="V80" s="50"/>
      <c r="W80" s="50"/>
      <c r="X80" s="50"/>
      <c r="Y80" s="50"/>
      <c r="Z80" s="50"/>
      <c r="AA80" s="50"/>
      <c r="AB80" s="50"/>
    </row>
    <row r="81" spans="2:28" x14ac:dyDescent="0.55000000000000004">
      <c r="B81" s="50"/>
      <c r="C81" s="50"/>
      <c r="D81" s="50"/>
      <c r="E81" s="50"/>
      <c r="F81" s="50"/>
      <c r="G81" s="50"/>
      <c r="H81" s="50"/>
      <c r="I81" s="50"/>
      <c r="J81" s="50"/>
      <c r="K81" s="50"/>
      <c r="L81" s="50"/>
      <c r="M81" s="50"/>
      <c r="N81" s="50"/>
      <c r="O81" s="50"/>
      <c r="P81" s="50"/>
      <c r="Q81" s="50"/>
      <c r="R81" s="50"/>
      <c r="S81" s="50"/>
      <c r="T81" s="50"/>
      <c r="U81" s="50"/>
      <c r="V81" s="50"/>
      <c r="W81" s="50"/>
      <c r="X81" s="50"/>
      <c r="Y81" s="50"/>
      <c r="Z81" s="50"/>
      <c r="AA81" s="50"/>
      <c r="AB81" s="50"/>
    </row>
    <row r="82" spans="2:28" x14ac:dyDescent="0.55000000000000004">
      <c r="B82" s="50"/>
      <c r="C82" s="50"/>
      <c r="D82" s="50"/>
      <c r="E82" s="50"/>
      <c r="F82" s="50"/>
      <c r="G82" s="50"/>
      <c r="H82" s="50"/>
      <c r="I82" s="50"/>
      <c r="J82" s="50"/>
      <c r="K82" s="50"/>
      <c r="L82" s="50"/>
      <c r="M82" s="50"/>
      <c r="N82" s="50"/>
      <c r="O82" s="50"/>
      <c r="P82" s="50"/>
      <c r="Q82" s="50"/>
      <c r="R82" s="50"/>
      <c r="S82" s="50"/>
      <c r="T82" s="50"/>
      <c r="U82" s="50"/>
      <c r="V82" s="50"/>
      <c r="W82" s="50"/>
      <c r="X82" s="50"/>
      <c r="Y82" s="50"/>
      <c r="Z82" s="50"/>
      <c r="AA82" s="50"/>
      <c r="AB82" s="50"/>
    </row>
    <row r="83" spans="2:28" x14ac:dyDescent="0.55000000000000004">
      <c r="B83" s="50"/>
      <c r="C83" s="50"/>
      <c r="D83" s="50"/>
      <c r="E83" s="50"/>
      <c r="F83" s="50"/>
      <c r="G83" s="50"/>
      <c r="H83" s="50"/>
      <c r="I83" s="50"/>
      <c r="J83" s="50"/>
      <c r="K83" s="50"/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0"/>
      <c r="X83" s="50"/>
      <c r="Y83" s="50"/>
      <c r="Z83" s="50"/>
      <c r="AA83" s="50"/>
      <c r="AB83" s="50"/>
    </row>
    <row r="84" spans="2:28" x14ac:dyDescent="0.55000000000000004">
      <c r="B84" s="50"/>
      <c r="C84" s="50"/>
      <c r="D84" s="50"/>
      <c r="E84" s="50"/>
      <c r="F84" s="50"/>
      <c r="G84" s="50"/>
      <c r="H84" s="50"/>
      <c r="I84" s="50"/>
      <c r="J84" s="50"/>
      <c r="K84" s="50"/>
      <c r="L84" s="50"/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0"/>
      <c r="X84" s="50"/>
      <c r="Y84" s="50"/>
      <c r="Z84" s="50"/>
      <c r="AA84" s="50"/>
      <c r="AB84" s="50"/>
    </row>
    <row r="85" spans="2:28" x14ac:dyDescent="0.55000000000000004">
      <c r="B85" s="50"/>
      <c r="C85" s="50"/>
      <c r="D85" s="50"/>
      <c r="E85" s="50"/>
      <c r="F85" s="50"/>
      <c r="G85" s="50"/>
      <c r="H85" s="50"/>
      <c r="I85" s="50"/>
      <c r="J85" s="50"/>
      <c r="K85" s="50"/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50"/>
      <c r="X85" s="50"/>
      <c r="Y85" s="50"/>
      <c r="Z85" s="50"/>
      <c r="AA85" s="50"/>
      <c r="AB85" s="50"/>
    </row>
    <row r="86" spans="2:28" x14ac:dyDescent="0.55000000000000004">
      <c r="B86" s="50"/>
      <c r="C86" s="50"/>
      <c r="D86" s="50"/>
      <c r="E86" s="50"/>
      <c r="F86" s="50"/>
      <c r="G86" s="50"/>
      <c r="H86" s="50"/>
      <c r="I86" s="50"/>
      <c r="J86" s="50"/>
      <c r="K86" s="50"/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0"/>
      <c r="X86" s="50"/>
      <c r="Y86" s="50"/>
      <c r="Z86" s="50"/>
      <c r="AA86" s="50"/>
      <c r="AB86" s="50"/>
    </row>
    <row r="87" spans="2:28" x14ac:dyDescent="0.55000000000000004">
      <c r="B87" s="50"/>
      <c r="C87" s="50"/>
      <c r="D87" s="50"/>
      <c r="E87" s="50"/>
      <c r="F87" s="50"/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0"/>
      <c r="X87" s="50"/>
      <c r="Y87" s="50"/>
      <c r="Z87" s="50"/>
      <c r="AA87" s="50"/>
      <c r="AB87" s="50"/>
    </row>
    <row r="88" spans="2:28" x14ac:dyDescent="0.55000000000000004">
      <c r="B88" s="50"/>
      <c r="C88" s="50"/>
      <c r="D88" s="50"/>
      <c r="E88" s="50"/>
      <c r="F88" s="50"/>
      <c r="G88" s="50"/>
      <c r="H88" s="50"/>
      <c r="I88" s="50"/>
      <c r="J88" s="50"/>
      <c r="K88" s="50"/>
      <c r="L88" s="50"/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50"/>
      <c r="X88" s="50"/>
      <c r="Y88" s="50"/>
      <c r="Z88" s="50"/>
      <c r="AA88" s="50"/>
      <c r="AB88" s="50"/>
    </row>
    <row r="89" spans="2:28" x14ac:dyDescent="0.55000000000000004">
      <c r="B89" s="50"/>
      <c r="C89" s="50"/>
      <c r="D89" s="50"/>
      <c r="E89" s="50"/>
      <c r="F89" s="50"/>
      <c r="G89" s="50"/>
      <c r="H89" s="50"/>
      <c r="I89" s="50"/>
      <c r="J89" s="50"/>
      <c r="K89" s="50"/>
      <c r="L89" s="50"/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0"/>
      <c r="X89" s="50"/>
      <c r="Y89" s="50"/>
      <c r="Z89" s="50"/>
      <c r="AA89" s="50"/>
      <c r="AB89" s="50"/>
    </row>
    <row r="90" spans="2:28" x14ac:dyDescent="0.55000000000000004">
      <c r="B90" s="50"/>
      <c r="C90" s="50"/>
      <c r="D90" s="50"/>
      <c r="E90" s="50"/>
      <c r="F90" s="50"/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0"/>
      <c r="X90" s="50"/>
      <c r="Y90" s="50"/>
      <c r="Z90" s="50"/>
      <c r="AA90" s="50"/>
      <c r="AB90" s="50"/>
    </row>
    <row r="91" spans="2:28" x14ac:dyDescent="0.55000000000000004">
      <c r="B91" s="50"/>
      <c r="C91" s="50"/>
      <c r="D91" s="50"/>
      <c r="E91" s="50"/>
      <c r="F91" s="50"/>
      <c r="G91" s="50"/>
      <c r="H91" s="50"/>
      <c r="I91" s="50"/>
      <c r="J91" s="50"/>
      <c r="K91" s="50"/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0"/>
      <c r="X91" s="50"/>
      <c r="Y91" s="50"/>
      <c r="Z91" s="50"/>
      <c r="AA91" s="50"/>
      <c r="AB91" s="50"/>
    </row>
    <row r="92" spans="2:28" x14ac:dyDescent="0.55000000000000004">
      <c r="B92" s="50"/>
      <c r="C92" s="50"/>
      <c r="D92" s="50"/>
      <c r="E92" s="50"/>
      <c r="F92" s="50"/>
      <c r="G92" s="50"/>
      <c r="H92" s="50"/>
      <c r="I92" s="50"/>
      <c r="J92" s="50"/>
      <c r="K92" s="50"/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0"/>
      <c r="X92" s="50"/>
      <c r="Y92" s="50"/>
      <c r="Z92" s="50"/>
      <c r="AA92" s="50"/>
      <c r="AB92" s="50"/>
    </row>
    <row r="93" spans="2:28" x14ac:dyDescent="0.55000000000000004">
      <c r="B93" s="50"/>
      <c r="C93" s="50"/>
      <c r="D93" s="50"/>
      <c r="E93" s="50"/>
      <c r="F93" s="50"/>
      <c r="G93" s="50"/>
      <c r="H93" s="50"/>
      <c r="I93" s="50"/>
      <c r="J93" s="50"/>
      <c r="K93" s="50"/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0"/>
      <c r="X93" s="50"/>
      <c r="Y93" s="50"/>
      <c r="Z93" s="50"/>
      <c r="AA93" s="50"/>
      <c r="AB93" s="50"/>
    </row>
    <row r="94" spans="2:28" x14ac:dyDescent="0.55000000000000004">
      <c r="B94" s="50"/>
      <c r="C94" s="50"/>
      <c r="D94" s="50"/>
      <c r="E94" s="50"/>
      <c r="F94" s="50"/>
      <c r="G94" s="50"/>
      <c r="H94" s="50"/>
      <c r="I94" s="50"/>
      <c r="J94" s="50"/>
      <c r="K94" s="50"/>
      <c r="L94" s="50"/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50"/>
      <c r="X94" s="50"/>
      <c r="Y94" s="50"/>
      <c r="Z94" s="50"/>
      <c r="AA94" s="50"/>
      <c r="AB94" s="50"/>
    </row>
    <row r="95" spans="2:28" x14ac:dyDescent="0.55000000000000004">
      <c r="B95" s="50"/>
      <c r="C95" s="50"/>
      <c r="D95" s="50"/>
      <c r="E95" s="50"/>
      <c r="F95" s="50"/>
      <c r="G95" s="50"/>
      <c r="H95" s="50"/>
      <c r="I95" s="50"/>
      <c r="J95" s="50"/>
      <c r="K95" s="50"/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0"/>
      <c r="X95" s="50"/>
      <c r="Y95" s="50"/>
      <c r="Z95" s="50"/>
      <c r="AA95" s="50"/>
      <c r="AB95" s="50"/>
    </row>
    <row r="96" spans="2:28" x14ac:dyDescent="0.55000000000000004">
      <c r="B96" s="50"/>
      <c r="C96" s="50"/>
      <c r="D96" s="50"/>
      <c r="E96" s="50"/>
      <c r="F96" s="50"/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0"/>
      <c r="X96" s="50"/>
      <c r="Y96" s="50"/>
      <c r="Z96" s="50"/>
      <c r="AA96" s="50"/>
      <c r="AB96" s="50"/>
    </row>
    <row r="97" spans="2:28" x14ac:dyDescent="0.55000000000000004"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</row>
    <row r="98" spans="2:28" x14ac:dyDescent="0.55000000000000004">
      <c r="B98" s="50"/>
      <c r="C98" s="50"/>
      <c r="D98" s="50"/>
      <c r="E98" s="50"/>
      <c r="F98" s="50"/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0"/>
      <c r="X98" s="50"/>
      <c r="Y98" s="50"/>
      <c r="Z98" s="50"/>
      <c r="AA98" s="50"/>
      <c r="AB98" s="50"/>
    </row>
    <row r="99" spans="2:28" x14ac:dyDescent="0.55000000000000004">
      <c r="B99" s="50"/>
      <c r="C99" s="50"/>
      <c r="D99" s="50"/>
      <c r="E99" s="50"/>
      <c r="F99" s="50"/>
      <c r="G99" s="50"/>
      <c r="H99" s="50"/>
      <c r="I99" s="50"/>
      <c r="J99" s="50"/>
      <c r="K99" s="50"/>
      <c r="L99" s="50"/>
      <c r="M99" s="50"/>
      <c r="N99" s="50"/>
      <c r="O99" s="50"/>
      <c r="P99" s="50"/>
      <c r="Q99" s="50"/>
      <c r="R99" s="50"/>
      <c r="S99" s="50"/>
      <c r="T99" s="50"/>
      <c r="U99" s="50"/>
      <c r="V99" s="50"/>
      <c r="W99" s="50"/>
      <c r="X99" s="50"/>
      <c r="Y99" s="50"/>
      <c r="Z99" s="50"/>
      <c r="AA99" s="50"/>
      <c r="AB99" s="50"/>
    </row>
    <row r="100" spans="2:28" x14ac:dyDescent="0.55000000000000004">
      <c r="B100" s="50"/>
      <c r="C100" s="50"/>
      <c r="D100" s="50"/>
      <c r="E100" s="50"/>
      <c r="F100" s="50"/>
      <c r="G100" s="50"/>
      <c r="H100" s="50"/>
      <c r="I100" s="50"/>
      <c r="J100" s="50"/>
      <c r="K100" s="50"/>
      <c r="L100" s="50"/>
      <c r="M100" s="50"/>
      <c r="N100" s="50"/>
      <c r="O100" s="50"/>
      <c r="P100" s="50"/>
      <c r="Q100" s="50"/>
      <c r="R100" s="50"/>
      <c r="S100" s="50"/>
      <c r="T100" s="50"/>
      <c r="U100" s="50"/>
      <c r="V100" s="50"/>
      <c r="W100" s="50"/>
      <c r="X100" s="50"/>
      <c r="Y100" s="50"/>
      <c r="Z100" s="50"/>
      <c r="AA100" s="50"/>
      <c r="AB100" s="50"/>
    </row>
    <row r="101" spans="2:28" x14ac:dyDescent="0.55000000000000004">
      <c r="B101" s="50"/>
      <c r="C101" s="50"/>
      <c r="D101" s="50"/>
      <c r="E101" s="50"/>
      <c r="F101" s="50"/>
      <c r="G101" s="50"/>
      <c r="H101" s="50"/>
      <c r="I101" s="50"/>
      <c r="J101" s="50"/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0"/>
      <c r="X101" s="50"/>
      <c r="Y101" s="50"/>
      <c r="Z101" s="50"/>
      <c r="AA101" s="50"/>
      <c r="AB101" s="50"/>
    </row>
    <row r="102" spans="2:28" x14ac:dyDescent="0.55000000000000004">
      <c r="B102" s="50"/>
      <c r="C102" s="50"/>
      <c r="D102" s="50"/>
      <c r="E102" s="50"/>
      <c r="F102" s="50"/>
      <c r="G102" s="50"/>
      <c r="H102" s="50"/>
      <c r="I102" s="50"/>
      <c r="J102" s="50"/>
      <c r="K102" s="50"/>
      <c r="L102" s="50"/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0"/>
      <c r="X102" s="50"/>
      <c r="Y102" s="50"/>
      <c r="Z102" s="50"/>
      <c r="AA102" s="50"/>
      <c r="AB102" s="50"/>
    </row>
    <row r="103" spans="2:28" x14ac:dyDescent="0.55000000000000004">
      <c r="B103" s="50"/>
      <c r="C103" s="50"/>
      <c r="D103" s="50"/>
      <c r="E103" s="50"/>
      <c r="F103" s="50"/>
      <c r="G103" s="50"/>
      <c r="H103" s="50"/>
      <c r="I103" s="50"/>
      <c r="J103" s="50"/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  <c r="V103" s="50"/>
      <c r="W103" s="50"/>
      <c r="X103" s="50"/>
      <c r="Y103" s="50"/>
      <c r="Z103" s="50"/>
      <c r="AA103" s="50"/>
      <c r="AB103" s="50"/>
    </row>
    <row r="104" spans="2:28" x14ac:dyDescent="0.55000000000000004">
      <c r="B104" s="50"/>
      <c r="C104" s="50"/>
      <c r="D104" s="50"/>
      <c r="E104" s="50"/>
      <c r="F104" s="50"/>
      <c r="G104" s="50"/>
      <c r="H104" s="50"/>
      <c r="I104" s="50"/>
      <c r="J104" s="50"/>
      <c r="K104" s="50"/>
      <c r="L104" s="50"/>
      <c r="M104" s="50"/>
      <c r="N104" s="50"/>
      <c r="O104" s="50"/>
      <c r="P104" s="50"/>
      <c r="Q104" s="50"/>
      <c r="R104" s="50"/>
      <c r="S104" s="50"/>
      <c r="T104" s="50"/>
      <c r="U104" s="50"/>
      <c r="V104" s="50"/>
      <c r="W104" s="50"/>
      <c r="X104" s="50"/>
      <c r="Y104" s="50"/>
      <c r="Z104" s="50"/>
      <c r="AA104" s="50"/>
      <c r="AB104" s="50"/>
    </row>
    <row r="105" spans="2:28" x14ac:dyDescent="0.55000000000000004">
      <c r="B105" s="50"/>
      <c r="C105" s="50"/>
      <c r="D105" s="50"/>
      <c r="E105" s="50"/>
      <c r="F105" s="50"/>
      <c r="G105" s="50"/>
      <c r="H105" s="50"/>
      <c r="I105" s="50"/>
      <c r="J105" s="50"/>
      <c r="K105" s="50"/>
      <c r="L105" s="50"/>
      <c r="M105" s="50"/>
      <c r="N105" s="50"/>
      <c r="O105" s="50"/>
      <c r="P105" s="50"/>
      <c r="Q105" s="50"/>
      <c r="R105" s="50"/>
      <c r="S105" s="50"/>
      <c r="T105" s="50"/>
      <c r="U105" s="50"/>
      <c r="V105" s="50"/>
      <c r="W105" s="50"/>
      <c r="X105" s="50"/>
      <c r="Y105" s="50"/>
      <c r="Z105" s="50"/>
      <c r="AA105" s="50"/>
      <c r="AB105" s="50"/>
    </row>
    <row r="106" spans="2:28" x14ac:dyDescent="0.55000000000000004">
      <c r="B106" s="50"/>
      <c r="C106" s="50"/>
      <c r="D106" s="50"/>
      <c r="E106" s="50"/>
      <c r="F106" s="50"/>
      <c r="G106" s="50"/>
      <c r="H106" s="50"/>
      <c r="I106" s="50"/>
      <c r="J106" s="50"/>
      <c r="K106" s="50"/>
      <c r="L106" s="50"/>
      <c r="M106" s="50"/>
      <c r="N106" s="50"/>
      <c r="O106" s="50"/>
      <c r="P106" s="50"/>
      <c r="Q106" s="50"/>
      <c r="R106" s="50"/>
      <c r="S106" s="50"/>
      <c r="T106" s="50"/>
      <c r="U106" s="50"/>
      <c r="V106" s="50"/>
      <c r="W106" s="50"/>
      <c r="X106" s="50"/>
      <c r="Y106" s="50"/>
      <c r="Z106" s="50"/>
      <c r="AA106" s="50"/>
      <c r="AB106" s="50"/>
    </row>
    <row r="107" spans="2:28" x14ac:dyDescent="0.55000000000000004">
      <c r="B107" s="50"/>
      <c r="C107" s="50"/>
      <c r="D107" s="50"/>
      <c r="E107" s="50"/>
      <c r="F107" s="50"/>
      <c r="G107" s="50"/>
      <c r="H107" s="50"/>
      <c r="I107" s="50"/>
      <c r="J107" s="50"/>
      <c r="K107" s="50"/>
      <c r="L107" s="50"/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  <c r="X107" s="50"/>
      <c r="Y107" s="50"/>
      <c r="Z107" s="50"/>
      <c r="AA107" s="50"/>
      <c r="AB107" s="50"/>
    </row>
    <row r="108" spans="2:28" x14ac:dyDescent="0.55000000000000004">
      <c r="B108" s="50"/>
      <c r="C108" s="50"/>
      <c r="D108" s="50"/>
      <c r="E108" s="50"/>
      <c r="F108" s="50"/>
      <c r="G108" s="50"/>
      <c r="H108" s="50"/>
      <c r="I108" s="50"/>
      <c r="J108" s="50"/>
      <c r="K108" s="50"/>
      <c r="L108" s="50"/>
      <c r="M108" s="50"/>
      <c r="N108" s="50"/>
      <c r="O108" s="50"/>
      <c r="P108" s="50"/>
      <c r="Q108" s="50"/>
      <c r="R108" s="50"/>
      <c r="S108" s="50"/>
      <c r="T108" s="50"/>
      <c r="U108" s="50"/>
      <c r="V108" s="50"/>
      <c r="W108" s="50"/>
      <c r="X108" s="50"/>
      <c r="Y108" s="50"/>
      <c r="Z108" s="50"/>
      <c r="AA108" s="50"/>
      <c r="AB108" s="50"/>
    </row>
    <row r="109" spans="2:28" x14ac:dyDescent="0.55000000000000004">
      <c r="B109" s="50"/>
      <c r="C109" s="50"/>
      <c r="D109" s="50"/>
      <c r="E109" s="50"/>
      <c r="F109" s="50"/>
      <c r="G109" s="50"/>
      <c r="H109" s="50"/>
      <c r="I109" s="50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50"/>
      <c r="X109" s="50"/>
      <c r="Y109" s="50"/>
      <c r="Z109" s="50"/>
      <c r="AA109" s="50"/>
      <c r="AB109" s="50"/>
    </row>
    <row r="110" spans="2:28" x14ac:dyDescent="0.55000000000000004">
      <c r="B110" s="50"/>
      <c r="C110" s="50"/>
      <c r="D110" s="19"/>
      <c r="E110" s="50"/>
      <c r="F110" s="50"/>
      <c r="G110" s="50"/>
      <c r="H110" s="50"/>
      <c r="I110" s="50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50"/>
      <c r="X110" s="50"/>
      <c r="Y110" s="50"/>
      <c r="Z110" s="50"/>
      <c r="AA110" s="50"/>
      <c r="AB110" s="50"/>
    </row>
  </sheetData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Ni 08.10.2020</vt:lpstr>
      <vt:lpstr>Ni 16.10.2020</vt:lpstr>
      <vt:lpstr>Ni 20.10.2020</vt:lpstr>
      <vt:lpstr>cat. ratio table NiAu</vt:lpstr>
      <vt:lpstr>AuCo deposition calculations</vt:lpstr>
      <vt:lpstr>AuCu deposition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Recep Dag</cp:lastModifiedBy>
  <dcterms:created xsi:type="dcterms:W3CDTF">2020-10-06T19:12:16Z</dcterms:created>
  <dcterms:modified xsi:type="dcterms:W3CDTF">2023-12-24T00:53:46Z</dcterms:modified>
</cp:coreProperties>
</file>