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hods" sheetId="1" state="visible" r:id="rId3"/>
    <sheet name="Overview" sheetId="2" state="visible" r:id="rId4"/>
    <sheet name="RNA - Optional" sheetId="3" state="visible" r:id="rId5"/>
    <sheet name="Run 1" sheetId="4" state="visible" r:id="rId6"/>
    <sheet name="Run 2" sheetId="5" state="visible" r:id="rId7"/>
    <sheet name="Run 3" sheetId="6" state="visible" r:id="rId8"/>
    <sheet name="Run 4" sheetId="7" state="visible" r:id="rId9"/>
    <sheet name="Run 5" sheetId="8" state="visible" r:id="rId10"/>
    <sheet name="Run 6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<sst xmlns="http://schemas.openxmlformats.org/spreadsheetml/2006/main" count="672" uniqueCount="139">
  <si>
    <t xml:space="preserve">Name of Lab</t>
  </si>
  <si>
    <t xml:space="preserve">Lab10</t>
  </si>
  <si>
    <t xml:space="preserve">Type of Lysate received (e.g. Trizol / RLT)</t>
  </si>
  <si>
    <t xml:space="preserve">RLT</t>
  </si>
  <si>
    <t xml:space="preserve">RQ-PCR machine </t>
  </si>
  <si>
    <t xml:space="preserve">Rotorgene</t>
  </si>
  <si>
    <t xml:space="preserve">RQ-PCR analysis software</t>
  </si>
  <si>
    <t xml:space="preserve">Method of RNA quantification e.g.Nanodrop, Qubit (if applicable)</t>
  </si>
  <si>
    <t xml:space="preserve">Nanodrop</t>
  </si>
  <si>
    <t xml:space="preserve">Real time PCR protocol e.g. EAC, Emig, name of commercial kit</t>
  </si>
  <si>
    <t xml:space="preserve">EAC</t>
  </si>
  <si>
    <t xml:space="preserve">Real time PCR reaction volume</t>
  </si>
  <si>
    <t xml:space="preserve">Volume of Plasmid standard added to RQ-PCR reactions</t>
  </si>
  <si>
    <t xml:space="preserve">Volume of cDNA added to RQ-PCR reactions</t>
  </si>
  <si>
    <t xml:space="preserve">Please provide your laboratiories standard RQ-PCR conditions (i.e. master mix, reaction componets and PCR cycling conditions), if different from those specified in the study protocol. You may provide these in a separate document if necessary.</t>
  </si>
  <si>
    <t xml:space="preserve">Please provide the sequences of your laboratories ABL and BCR-ABL primers/probes, if different from the standard EAC sequences.</t>
  </si>
  <si>
    <t xml:space="preserve">ABL F</t>
  </si>
  <si>
    <t xml:space="preserve">ABL R</t>
  </si>
  <si>
    <t xml:space="preserve">ABL Probe</t>
  </si>
  <si>
    <t xml:space="preserve">BCR-ABL F</t>
  </si>
  <si>
    <t xml:space="preserve">BCR-ABL R</t>
  </si>
  <si>
    <t xml:space="preserve">BCR-ABL Probe</t>
  </si>
  <si>
    <t xml:space="preserve">Lysate 1</t>
  </si>
  <si>
    <t xml:space="preserve">Lysate 2</t>
  </si>
  <si>
    <t xml:space="preserve">Lysate 3</t>
  </si>
  <si>
    <t xml:space="preserve">Run 1</t>
  </si>
  <si>
    <t xml:space="preserve">Run 2</t>
  </si>
  <si>
    <t xml:space="preserve">Run 3</t>
  </si>
  <si>
    <t xml:space="preserve">Run 4</t>
  </si>
  <si>
    <t xml:space="preserve">Run 5</t>
  </si>
  <si>
    <t xml:space="preserve">Run 6</t>
  </si>
  <si>
    <t xml:space="preserve">Primer set 1</t>
  </si>
  <si>
    <t xml:space="preserve">Primer set 2</t>
  </si>
  <si>
    <t xml:space="preserve">Primer set 3</t>
  </si>
  <si>
    <t xml:space="preserve">Lab BCR-ABL1</t>
  </si>
  <si>
    <t xml:space="preserve">Lab ABL1</t>
  </si>
  <si>
    <t xml:space="preserve">Plasmid X 1</t>
  </si>
  <si>
    <t xml:space="preserve"> X 1</t>
  </si>
  <si>
    <t xml:space="preserve">Plasmid X 2</t>
  </si>
  <si>
    <t xml:space="preserve"> X 2</t>
  </si>
  <si>
    <t xml:space="preserve">Plasmid X 3</t>
  </si>
  <si>
    <t xml:space="preserve"> X 3</t>
  </si>
  <si>
    <t xml:space="preserve">Plasmid X 4</t>
  </si>
  <si>
    <t xml:space="preserve"> X 4</t>
  </si>
  <si>
    <t xml:space="preserve">Plasmid X 5</t>
  </si>
  <si>
    <t xml:space="preserve"> X 5</t>
  </si>
  <si>
    <t xml:space="preserve">Plasmid X 6</t>
  </si>
  <si>
    <t xml:space="preserve"> X 6</t>
  </si>
  <si>
    <t xml:space="preserve">Plasmid Y 1</t>
  </si>
  <si>
    <t xml:space="preserve"> Y 1</t>
  </si>
  <si>
    <t xml:space="preserve">Plasmid Y 2</t>
  </si>
  <si>
    <t xml:space="preserve"> Y 2</t>
  </si>
  <si>
    <t xml:space="preserve">Plasmid Y 3</t>
  </si>
  <si>
    <t xml:space="preserve"> Y 3</t>
  </si>
  <si>
    <t xml:space="preserve">Plasmid Y 4</t>
  </si>
  <si>
    <t xml:space="preserve"> Y 4</t>
  </si>
  <si>
    <t xml:space="preserve">Plasmid Y 5</t>
  </si>
  <si>
    <t xml:space="preserve"> Y 5</t>
  </si>
  <si>
    <t xml:space="preserve">Plasmid Y 6</t>
  </si>
  <si>
    <t xml:space="preserve"> Y 6</t>
  </si>
  <si>
    <t xml:space="preserve">Lysate A</t>
  </si>
  <si>
    <t xml:space="preserve"> A</t>
  </si>
  <si>
    <t xml:space="preserve">Lysate B</t>
  </si>
  <si>
    <t xml:space="preserve"> B</t>
  </si>
  <si>
    <t xml:space="preserve">Lysate C</t>
  </si>
  <si>
    <t xml:space="preserve"> C</t>
  </si>
  <si>
    <t xml:space="preserve">Lysate D</t>
  </si>
  <si>
    <t xml:space="preserve"> D</t>
  </si>
  <si>
    <t xml:space="preserve">Lysate E</t>
  </si>
  <si>
    <t xml:space="preserve"> E</t>
  </si>
  <si>
    <t xml:space="preserve">Lysate F</t>
  </si>
  <si>
    <t xml:space="preserve"> F</t>
  </si>
  <si>
    <t xml:space="preserve">Lysate G</t>
  </si>
  <si>
    <t xml:space="preserve"> G</t>
  </si>
  <si>
    <t xml:space="preserve">Lysate H</t>
  </si>
  <si>
    <t xml:space="preserve"> H</t>
  </si>
  <si>
    <t xml:space="preserve">Lysate I</t>
  </si>
  <si>
    <t xml:space="preserve"> I</t>
  </si>
  <si>
    <t xml:space="preserve">Lysate J</t>
  </si>
  <si>
    <t xml:space="preserve"> J</t>
  </si>
  <si>
    <t xml:space="preserve">NTC</t>
  </si>
  <si>
    <t xml:space="preserve">Standard curve to use</t>
  </si>
  <si>
    <t xml:space="preserve">23 points in duplicate = 46</t>
  </si>
  <si>
    <t xml:space="preserve">276 PCRs</t>
  </si>
  <si>
    <t xml:space="preserve">23 points in triplicate = 69</t>
  </si>
  <si>
    <t xml:space="preserve">414 PCRs</t>
  </si>
  <si>
    <t xml:space="preserve">RNA volume (µL)</t>
  </si>
  <si>
    <t xml:space="preserve">RNA concentration (ng/µL)</t>
  </si>
  <si>
    <t xml:space="preserve">RNA 260/280</t>
  </si>
  <si>
    <t xml:space="preserve">RNA 260/230</t>
  </si>
  <si>
    <t xml:space="preserve">Total RNA (µg)</t>
  </si>
  <si>
    <t xml:space="preserve">Lysate A 1</t>
  </si>
  <si>
    <t xml:space="preserve">Lysate A 2</t>
  </si>
  <si>
    <t xml:space="preserve">Lysate A 3</t>
  </si>
  <si>
    <t xml:space="preserve">Lysate B 1</t>
  </si>
  <si>
    <t xml:space="preserve">Lysate B 2</t>
  </si>
  <si>
    <t xml:space="preserve">Lysate B 3</t>
  </si>
  <si>
    <t xml:space="preserve">Lysate C 1</t>
  </si>
  <si>
    <t xml:space="preserve">Lysate C 2</t>
  </si>
  <si>
    <t xml:space="preserve">Lysate C 3</t>
  </si>
  <si>
    <t xml:space="preserve">Lysate D 1</t>
  </si>
  <si>
    <t xml:space="preserve">Lysate D 2</t>
  </si>
  <si>
    <t xml:space="preserve">Lysate D 3</t>
  </si>
  <si>
    <t xml:space="preserve">Lysate E 1</t>
  </si>
  <si>
    <t xml:space="preserve">Lysate E 2</t>
  </si>
  <si>
    <t xml:space="preserve">Lysate E 3</t>
  </si>
  <si>
    <t xml:space="preserve">Lysate F 1</t>
  </si>
  <si>
    <t xml:space="preserve">Lysate F 2</t>
  </si>
  <si>
    <t xml:space="preserve">Lysate F 3</t>
  </si>
  <si>
    <t xml:space="preserve">Lysate G 1</t>
  </si>
  <si>
    <t xml:space="preserve">Lysate G 2</t>
  </si>
  <si>
    <t xml:space="preserve">Lysate G 3</t>
  </si>
  <si>
    <t xml:space="preserve">Lysate H 1</t>
  </si>
  <si>
    <t xml:space="preserve">Lysate H 2</t>
  </si>
  <si>
    <t xml:space="preserve">Lysate H 3</t>
  </si>
  <si>
    <t xml:space="preserve">Lysate I 1</t>
  </si>
  <si>
    <t xml:space="preserve">Lysate I 2</t>
  </si>
  <si>
    <t xml:space="preserve">Lysate I 3</t>
  </si>
  <si>
    <t xml:space="preserve">Lysate J 1</t>
  </si>
  <si>
    <t xml:space="preserve">Lysate J 2</t>
  </si>
  <si>
    <t xml:space="preserve">Lysate J 3</t>
  </si>
  <si>
    <t xml:space="preserve">Run 1 - Primer Set 1</t>
  </si>
  <si>
    <t xml:space="preserve">Standard Curve </t>
  </si>
  <si>
    <t xml:space="preserve">Plasmid X</t>
  </si>
  <si>
    <t xml:space="preserve">Gradient</t>
  </si>
  <si>
    <t xml:space="preserve">Intercept</t>
  </si>
  <si>
    <t xml:space="preserve">Ct threshold</t>
  </si>
  <si>
    <t xml:space="preserve">Samples</t>
  </si>
  <si>
    <t xml:space="preserve">Ct value</t>
  </si>
  <si>
    <t xml:space="preserve">Copy number</t>
  </si>
  <si>
    <t xml:space="preserve">µL Plasmid X added</t>
  </si>
  <si>
    <t xml:space="preserve">Run 2 - Primer Set 2</t>
  </si>
  <si>
    <t xml:space="preserve">Run 3 - Primer Set 3</t>
  </si>
  <si>
    <t xml:space="preserve">Standard Curve</t>
  </si>
  <si>
    <t xml:space="preserve">Plasmid Y</t>
  </si>
  <si>
    <t xml:space="preserve">µL Plasmid Y added</t>
  </si>
  <si>
    <t xml:space="preserve">Run 4 - Primer Set 2</t>
  </si>
  <si>
    <t xml:space="preserve">Run 5 - Lab BCR-ABL1 Primers</t>
  </si>
  <si>
    <t xml:space="preserve">Run 6 - Lab ABL1 Primers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</si>
</sst>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"/>
    <numFmt numFmtId="166" formatCode="0.00"/>
    <numFmt numFmtId="167" formatCode="0.00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6" tint="0.5999"/>
        <bgColor rgb="FFB7DEE8"/>
      </patternFill>
    </fill>
    <fill>
      <patternFill patternType="solid">
        <fgColor theme="7" tint="0.5999"/>
        <bgColor rgb="FFB9CDE5"/>
      </patternFill>
    </fill>
    <fill>
      <patternFill patternType="solid">
        <fgColor theme="9" tint="0.5999"/>
        <bgColor rgb="FFD7E4BD"/>
      </patternFill>
    </fill>
    <fill>
      <patternFill patternType="solid">
        <fgColor theme="4" tint="0.5999"/>
        <bgColor rgb="FFB7DEE8"/>
      </patternFill>
    </fill>
    <fill>
      <patternFill patternType="solid">
        <fgColor theme="8" tint="0.5999"/>
        <bgColor rgb="FFB9CDE5"/>
      </patternFill>
    </fill>
  </fills>
  <borders count="4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1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1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1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5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4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4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4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4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4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9" fillId="4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9" fillId="4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9" fillId="4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9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9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9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9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9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4453125" defaultRowHeight="15.75" zeroHeight="false" outlineLevelRow="0" outlineLevelCol="0"/>
  <cols>
    <col collapsed="false" customWidth="true" hidden="false" outlineLevel="0" max="1" min="1" style="1" width="65.71"/>
    <col collapsed="false" customWidth="true" hidden="false" outlineLevel="0" max="2" min="2" style="1" width="18.43"/>
    <col collapsed="false" customWidth="true" hidden="false" outlineLevel="0" max="3" min="3" style="1" width="16.86"/>
    <col collapsed="false" customWidth="true" hidden="false" outlineLevel="0" max="4" min="4" style="1" width="13.86"/>
    <col collapsed="false" customWidth="false" hidden="false" outlineLevel="0" max="5" min="5" style="1" width="9.14"/>
    <col collapsed="false" customWidth="true" hidden="false" outlineLevel="0" max="6" min="6" style="1" width="11.72"/>
    <col collapsed="false" customWidth="false" hidden="false" outlineLevel="0" max="16384" min="7" style="1" width="9.14"/>
  </cols>
  <sheetData>
    <row r="2" s="4" customFormat="true" ht="15.75" hidden="false" customHeight="false" outlineLevel="0" collapsed="false">
      <c r="A2" s="2" t="s">
        <v>0</v>
      </c>
      <c r="B2" s="3" t="s">
        <v>1</v>
      </c>
      <c r="C2" s="3"/>
      <c r="D2" s="3"/>
      <c r="E2" s="3"/>
      <c r="F2" s="3"/>
    </row>
    <row r="3" s="4" customFormat="true" ht="15.75" hidden="false" customHeight="false" outlineLevel="0" collapsed="false">
      <c r="A3" s="5" t="s">
        <v>2</v>
      </c>
      <c r="B3" s="6" t="s">
        <v>3</v>
      </c>
      <c r="C3" s="6"/>
      <c r="D3" s="6"/>
      <c r="E3" s="6"/>
      <c r="F3" s="6"/>
    </row>
    <row r="4" s="4" customFormat="true" ht="15.75" hidden="false" customHeight="false" outlineLevel="0" collapsed="false"/>
    <row r="5" s="4" customFormat="true" ht="15.75" hidden="false" customHeight="false" outlineLevel="0" collapsed="false">
      <c r="A5" s="7" t="s">
        <v>4</v>
      </c>
      <c r="B5" s="3" t="s">
        <v>5</v>
      </c>
      <c r="C5" s="3"/>
      <c r="D5" s="3"/>
      <c r="E5" s="3"/>
      <c r="F5" s="3"/>
    </row>
    <row r="6" s="4" customFormat="true" ht="15.75" hidden="false" customHeight="false" outlineLevel="0" collapsed="false">
      <c r="A6" s="8" t="s">
        <v>6</v>
      </c>
      <c r="B6" s="3" t="s">
        <v>5</v>
      </c>
      <c r="C6" s="3"/>
      <c r="D6" s="3"/>
      <c r="E6" s="3"/>
      <c r="F6" s="3"/>
    </row>
    <row r="7" s="4" customFormat="true" ht="15.75" hidden="false" customHeight="false" outlineLevel="0" collapsed="false">
      <c r="A7" s="8" t="s">
        <v>7</v>
      </c>
      <c r="B7" s="9" t="s">
        <v>8</v>
      </c>
      <c r="C7" s="9"/>
      <c r="D7" s="9"/>
      <c r="E7" s="9"/>
      <c r="F7" s="9"/>
    </row>
    <row r="8" customFormat="false" ht="15.75" hidden="false" customHeight="false" outlineLevel="0" collapsed="false">
      <c r="A8" s="10" t="s">
        <v>9</v>
      </c>
      <c r="B8" s="11" t="s">
        <v>10</v>
      </c>
      <c r="C8" s="11"/>
      <c r="D8" s="11"/>
      <c r="E8" s="11"/>
      <c r="F8" s="11"/>
    </row>
    <row r="9" customFormat="false" ht="15.75" hidden="false" customHeight="false" outlineLevel="0" collapsed="false">
      <c r="A9" s="12" t="s">
        <v>11</v>
      </c>
      <c r="B9" s="13" t="n">
        <v>20</v>
      </c>
      <c r="C9" s="13"/>
      <c r="D9" s="13"/>
      <c r="E9" s="13"/>
      <c r="F9" s="13"/>
    </row>
    <row r="10" customFormat="false" ht="15.75" hidden="false" customHeight="false" outlineLevel="0" collapsed="false">
      <c r="A10" s="14" t="s">
        <v>12</v>
      </c>
      <c r="B10" s="15" t="n">
        <v>2</v>
      </c>
      <c r="C10" s="15"/>
      <c r="D10" s="15"/>
      <c r="E10" s="15"/>
      <c r="F10" s="15"/>
    </row>
    <row r="11" customFormat="false" ht="15.75" hidden="false" customHeight="false" outlineLevel="0" collapsed="false">
      <c r="A11" s="16" t="s">
        <v>13</v>
      </c>
      <c r="B11" s="17" t="n">
        <v>2</v>
      </c>
      <c r="C11" s="17"/>
      <c r="D11" s="17"/>
      <c r="E11" s="17"/>
      <c r="F11" s="17"/>
    </row>
    <row r="12" customFormat="false" ht="15.75" hidden="false" customHeight="false" outlineLevel="0" collapsed="false">
      <c r="A12" s="18"/>
      <c r="B12" s="19"/>
      <c r="C12" s="19"/>
      <c r="D12" s="19"/>
      <c r="E12" s="19"/>
      <c r="F12" s="19"/>
    </row>
    <row r="13" customFormat="false" ht="15.75" hidden="false" customHeight="true" outlineLevel="0" collapsed="false">
      <c r="A13" s="20" t="s">
        <v>14</v>
      </c>
      <c r="B13" s="21"/>
      <c r="C13" s="21"/>
      <c r="D13" s="21"/>
      <c r="E13" s="21"/>
      <c r="F13" s="21"/>
    </row>
    <row r="14" customFormat="false" ht="15.75" hidden="false" customHeight="false" outlineLevel="0" collapsed="false">
      <c r="A14" s="20"/>
      <c r="B14" s="21"/>
      <c r="C14" s="21"/>
      <c r="D14" s="21"/>
      <c r="E14" s="21"/>
      <c r="F14" s="21"/>
    </row>
    <row r="15" customFormat="false" ht="15.75" hidden="false" customHeight="false" outlineLevel="0" collapsed="false">
      <c r="A15" s="20"/>
      <c r="B15" s="21"/>
      <c r="C15" s="21"/>
      <c r="D15" s="21"/>
      <c r="E15" s="21"/>
      <c r="F15" s="21"/>
    </row>
    <row r="16" customFormat="false" ht="15.75" hidden="false" customHeight="false" outlineLevel="0" collapsed="false">
      <c r="A16" s="20"/>
      <c r="B16" s="21"/>
      <c r="C16" s="21"/>
      <c r="D16" s="21"/>
      <c r="E16" s="21"/>
      <c r="F16" s="21"/>
    </row>
    <row r="17" customFormat="false" ht="15.75" hidden="false" customHeight="false" outlineLevel="0" collapsed="false">
      <c r="B17" s="21"/>
      <c r="C17" s="21"/>
      <c r="D17" s="21"/>
      <c r="E17" s="21"/>
      <c r="F17" s="21"/>
    </row>
    <row r="18" customFormat="false" ht="15.75" hidden="false" customHeight="false" outlineLevel="0" collapsed="false">
      <c r="B18" s="21"/>
      <c r="C18" s="21"/>
      <c r="D18" s="21"/>
      <c r="E18" s="21"/>
      <c r="F18" s="21"/>
    </row>
    <row r="19" customFormat="false" ht="15.75" hidden="false" customHeight="false" outlineLevel="0" collapsed="false">
      <c r="B19" s="21"/>
      <c r="C19" s="21"/>
      <c r="D19" s="21"/>
      <c r="E19" s="21"/>
      <c r="F19" s="21"/>
    </row>
    <row r="20" customFormat="false" ht="15.75" hidden="false" customHeight="false" outlineLevel="0" collapsed="false">
      <c r="B20" s="21"/>
      <c r="C20" s="21"/>
      <c r="D20" s="21"/>
      <c r="E20" s="21"/>
      <c r="F20" s="21"/>
    </row>
    <row r="21" customFormat="false" ht="15.75" hidden="false" customHeight="false" outlineLevel="0" collapsed="false">
      <c r="B21" s="21"/>
      <c r="C21" s="21"/>
      <c r="D21" s="21"/>
      <c r="E21" s="21"/>
      <c r="F21" s="21"/>
    </row>
    <row r="22" customFormat="false" ht="15.75" hidden="false" customHeight="false" outlineLevel="0" collapsed="false">
      <c r="B22" s="21"/>
      <c r="C22" s="21"/>
      <c r="D22" s="21"/>
      <c r="E22" s="21"/>
      <c r="F22" s="21"/>
    </row>
    <row r="23" customFormat="false" ht="15.75" hidden="false" customHeight="false" outlineLevel="0" collapsed="false">
      <c r="B23" s="21"/>
      <c r="C23" s="21"/>
      <c r="D23" s="21"/>
      <c r="E23" s="21"/>
      <c r="F23" s="21"/>
    </row>
    <row r="24" customFormat="false" ht="15.75" hidden="false" customHeight="false" outlineLevel="0" collapsed="false">
      <c r="B24" s="21"/>
      <c r="C24" s="21"/>
      <c r="D24" s="21"/>
      <c r="E24" s="21"/>
      <c r="F24" s="21"/>
    </row>
    <row r="26" customFormat="false" ht="15.75" hidden="false" customHeight="true" outlineLevel="0" collapsed="false">
      <c r="A26" s="22" t="s">
        <v>15</v>
      </c>
      <c r="B26" s="23" t="s">
        <v>16</v>
      </c>
      <c r="C26" s="24"/>
      <c r="D26" s="24"/>
      <c r="E26" s="24"/>
      <c r="F26" s="24"/>
    </row>
    <row r="27" customFormat="false" ht="15.75" hidden="false" customHeight="false" outlineLevel="0" collapsed="false">
      <c r="A27" s="22"/>
      <c r="B27" s="25" t="s">
        <v>17</v>
      </c>
      <c r="C27" s="26"/>
      <c r="D27" s="26"/>
      <c r="E27" s="26"/>
      <c r="F27" s="26"/>
    </row>
    <row r="28" customFormat="false" ht="15.75" hidden="false" customHeight="false" outlineLevel="0" collapsed="false">
      <c r="B28" s="27" t="s">
        <v>18</v>
      </c>
      <c r="C28" s="28"/>
      <c r="D28" s="28"/>
      <c r="E28" s="28"/>
      <c r="F28" s="28"/>
    </row>
    <row r="29" customFormat="false" ht="15.75" hidden="false" customHeight="false" outlineLevel="0" collapsed="false">
      <c r="B29" s="23" t="s">
        <v>19</v>
      </c>
      <c r="C29" s="24"/>
      <c r="D29" s="24"/>
      <c r="E29" s="24"/>
      <c r="F29" s="24"/>
    </row>
    <row r="30" customFormat="false" ht="15.75" hidden="false" customHeight="false" outlineLevel="0" collapsed="false">
      <c r="B30" s="25" t="s">
        <v>20</v>
      </c>
      <c r="C30" s="26"/>
      <c r="D30" s="26"/>
      <c r="E30" s="26"/>
      <c r="F30" s="26"/>
    </row>
    <row r="31" customFormat="false" ht="15.75" hidden="false" customHeight="false" outlineLevel="0" collapsed="false">
      <c r="B31" s="27" t="s">
        <v>21</v>
      </c>
      <c r="C31" s="28"/>
      <c r="D31" s="28"/>
      <c r="E31" s="28"/>
      <c r="F31" s="28"/>
    </row>
  </sheetData>
  <sheetProtection sheet="true" password="c7ba" objects="true" scenarios="true" formatCells="false" selectLockedCells="true"/>
  <mergeCells count="18">
    <mergeCell ref="B2:F2"/>
    <mergeCell ref="B3:F3"/>
    <mergeCell ref="B5:F5"/>
    <mergeCell ref="B6:F6"/>
    <mergeCell ref="B7:F7"/>
    <mergeCell ref="B8:F8"/>
    <mergeCell ref="B9:F9"/>
    <mergeCell ref="B10:F10"/>
    <mergeCell ref="B11:F11"/>
    <mergeCell ref="A13:A16"/>
    <mergeCell ref="B13:F24"/>
    <mergeCell ref="A26:A27"/>
    <mergeCell ref="C26:F26"/>
    <mergeCell ref="C27:F27"/>
    <mergeCell ref="C28:F28"/>
    <mergeCell ref="C29:F29"/>
    <mergeCell ref="C30:F30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8" activeCellId="0" sqref="C48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24.14"/>
    <col collapsed="false" customWidth="true" hidden="false" outlineLevel="0" max="5" min="2" style="29" width="11.57"/>
    <col collapsed="false" customWidth="true" hidden="false" outlineLevel="0" max="6" min="6" style="29" width="13.14"/>
    <col collapsed="false" customWidth="true" hidden="false" outlineLevel="0" max="7" min="7" style="29" width="11"/>
    <col collapsed="false" customWidth="true" hidden="false" outlineLevel="0" max="8" min="8" style="29" width="13.14"/>
    <col collapsed="false" customWidth="true" hidden="false" outlineLevel="0" max="9" min="9" style="29" width="11.57"/>
    <col collapsed="false" customWidth="false" hidden="false" outlineLevel="0" max="16384" min="10" style="29" width="9.14"/>
  </cols>
  <sheetData>
    <row r="1" customFormat="false" ht="15" hidden="false" customHeight="false" outlineLevel="0" collapsed="false">
      <c r="B1" s="30" t="s">
        <v>22</v>
      </c>
      <c r="C1" s="30"/>
      <c r="D1" s="30" t="s">
        <v>23</v>
      </c>
      <c r="E1" s="30"/>
      <c r="F1" s="30" t="s">
        <v>24</v>
      </c>
      <c r="G1" s="30"/>
    </row>
    <row r="2" customFormat="false" ht="15" hidden="false" customHeight="false" outlineLevel="0" collapsed="false">
      <c r="B2" s="31" t="s">
        <v>25</v>
      </c>
      <c r="C2" s="32" t="s">
        <v>26</v>
      </c>
      <c r="D2" s="31" t="s">
        <v>27</v>
      </c>
      <c r="E2" s="32" t="s">
        <v>28</v>
      </c>
      <c r="F2" s="33" t="s">
        <v>29</v>
      </c>
      <c r="G2" s="32" t="s">
        <v>30</v>
      </c>
    </row>
    <row r="3" customFormat="false" ht="15" hidden="false" customHeight="false" outlineLevel="0" collapsed="false">
      <c r="B3" s="34" t="s">
        <v>31</v>
      </c>
      <c r="C3" s="35" t="s">
        <v>32</v>
      </c>
      <c r="D3" s="34" t="s">
        <v>33</v>
      </c>
      <c r="E3" s="35" t="s">
        <v>32</v>
      </c>
      <c r="F3" s="36" t="s">
        <v>34</v>
      </c>
      <c r="G3" s="35" t="s">
        <v>35</v>
      </c>
    </row>
    <row r="4" customFormat="false" ht="15" hidden="false" customHeight="false" outlineLevel="0" collapsed="false">
      <c r="B4" s="37" t="s">
        <v>36</v>
      </c>
      <c r="C4" s="38" t="s">
        <v>37</v>
      </c>
      <c r="D4" s="39" t="s">
        <v>37</v>
      </c>
      <c r="E4" s="40" t="s">
        <v>37</v>
      </c>
      <c r="F4" s="41" t="s">
        <v>37</v>
      </c>
      <c r="G4" s="40" t="s">
        <v>37</v>
      </c>
    </row>
    <row r="5" customFormat="false" ht="15" hidden="false" customHeight="false" outlineLevel="0" collapsed="false">
      <c r="B5" s="42" t="s">
        <v>38</v>
      </c>
      <c r="C5" s="38" t="s">
        <v>39</v>
      </c>
      <c r="D5" s="39" t="s">
        <v>39</v>
      </c>
      <c r="E5" s="40" t="s">
        <v>39</v>
      </c>
      <c r="F5" s="41" t="s">
        <v>39</v>
      </c>
      <c r="G5" s="40" t="s">
        <v>39</v>
      </c>
    </row>
    <row r="6" customFormat="false" ht="15" hidden="false" customHeight="false" outlineLevel="0" collapsed="false">
      <c r="B6" s="42" t="s">
        <v>40</v>
      </c>
      <c r="C6" s="38" t="s">
        <v>41</v>
      </c>
      <c r="D6" s="39" t="s">
        <v>41</v>
      </c>
      <c r="E6" s="40" t="s">
        <v>41</v>
      </c>
      <c r="F6" s="41" t="s">
        <v>41</v>
      </c>
      <c r="G6" s="40" t="s">
        <v>41</v>
      </c>
    </row>
    <row r="7" customFormat="false" ht="15" hidden="false" customHeight="false" outlineLevel="0" collapsed="false">
      <c r="B7" s="42" t="s">
        <v>42</v>
      </c>
      <c r="C7" s="38" t="s">
        <v>43</v>
      </c>
      <c r="D7" s="39" t="s">
        <v>43</v>
      </c>
      <c r="E7" s="40" t="s">
        <v>43</v>
      </c>
      <c r="F7" s="41" t="s">
        <v>43</v>
      </c>
      <c r="G7" s="40" t="s">
        <v>43</v>
      </c>
    </row>
    <row r="8" customFormat="false" ht="15" hidden="false" customHeight="false" outlineLevel="0" collapsed="false">
      <c r="B8" s="42" t="s">
        <v>44</v>
      </c>
      <c r="C8" s="38" t="s">
        <v>45</v>
      </c>
      <c r="D8" s="39" t="s">
        <v>45</v>
      </c>
      <c r="E8" s="40" t="s">
        <v>45</v>
      </c>
      <c r="F8" s="41" t="s">
        <v>45</v>
      </c>
      <c r="G8" s="40" t="s">
        <v>45</v>
      </c>
    </row>
    <row r="9" customFormat="false" ht="15" hidden="false" customHeight="false" outlineLevel="0" collapsed="false">
      <c r="B9" s="42" t="s">
        <v>46</v>
      </c>
      <c r="C9" s="38" t="s">
        <v>47</v>
      </c>
      <c r="D9" s="39" t="s">
        <v>47</v>
      </c>
      <c r="E9" s="40" t="s">
        <v>47</v>
      </c>
      <c r="F9" s="41" t="s">
        <v>47</v>
      </c>
      <c r="G9" s="40" t="s">
        <v>47</v>
      </c>
    </row>
    <row r="10" customFormat="false" ht="15" hidden="false" customHeight="false" outlineLevel="0" collapsed="false">
      <c r="B10" s="39" t="s">
        <v>48</v>
      </c>
      <c r="C10" s="43" t="s">
        <v>49</v>
      </c>
      <c r="D10" s="42" t="s">
        <v>49</v>
      </c>
      <c r="E10" s="44" t="s">
        <v>49</v>
      </c>
      <c r="F10" s="42" t="s">
        <v>49</v>
      </c>
      <c r="G10" s="44" t="s">
        <v>49</v>
      </c>
    </row>
    <row r="11" customFormat="false" ht="15" hidden="false" customHeight="false" outlineLevel="0" collapsed="false">
      <c r="B11" s="39" t="s">
        <v>50</v>
      </c>
      <c r="C11" s="43" t="s">
        <v>51</v>
      </c>
      <c r="D11" s="42" t="s">
        <v>51</v>
      </c>
      <c r="E11" s="44" t="s">
        <v>51</v>
      </c>
      <c r="F11" s="42" t="s">
        <v>51</v>
      </c>
      <c r="G11" s="44" t="s">
        <v>51</v>
      </c>
    </row>
    <row r="12" customFormat="false" ht="15" hidden="false" customHeight="false" outlineLevel="0" collapsed="false">
      <c r="B12" s="39" t="s">
        <v>52</v>
      </c>
      <c r="C12" s="43" t="s">
        <v>53</v>
      </c>
      <c r="D12" s="42" t="s">
        <v>53</v>
      </c>
      <c r="E12" s="44" t="s">
        <v>53</v>
      </c>
      <c r="F12" s="42" t="s">
        <v>53</v>
      </c>
      <c r="G12" s="44" t="s">
        <v>53</v>
      </c>
    </row>
    <row r="13" customFormat="false" ht="15" hidden="false" customHeight="false" outlineLevel="0" collapsed="false">
      <c r="B13" s="39" t="s">
        <v>54</v>
      </c>
      <c r="C13" s="43" t="s">
        <v>55</v>
      </c>
      <c r="D13" s="42" t="s">
        <v>55</v>
      </c>
      <c r="E13" s="44" t="s">
        <v>55</v>
      </c>
      <c r="F13" s="42" t="s">
        <v>55</v>
      </c>
      <c r="G13" s="44" t="s">
        <v>55</v>
      </c>
    </row>
    <row r="14" customFormat="false" ht="15" hidden="false" customHeight="false" outlineLevel="0" collapsed="false">
      <c r="B14" s="39" t="s">
        <v>56</v>
      </c>
      <c r="C14" s="43" t="s">
        <v>57</v>
      </c>
      <c r="D14" s="42" t="s">
        <v>57</v>
      </c>
      <c r="E14" s="44" t="s">
        <v>57</v>
      </c>
      <c r="F14" s="42" t="s">
        <v>57</v>
      </c>
      <c r="G14" s="44" t="s">
        <v>57</v>
      </c>
    </row>
    <row r="15" customFormat="false" ht="15" hidden="false" customHeight="false" outlineLevel="0" collapsed="false">
      <c r="B15" s="39" t="s">
        <v>58</v>
      </c>
      <c r="C15" s="43" t="s">
        <v>59</v>
      </c>
      <c r="D15" s="42" t="s">
        <v>59</v>
      </c>
      <c r="E15" s="44" t="s">
        <v>59</v>
      </c>
      <c r="F15" s="42" t="s">
        <v>59</v>
      </c>
      <c r="G15" s="44" t="s">
        <v>59</v>
      </c>
    </row>
    <row r="16" customFormat="false" ht="15" hidden="false" customHeight="false" outlineLevel="0" collapsed="false">
      <c r="A16" s="45"/>
      <c r="B16" s="39" t="s">
        <v>60</v>
      </c>
      <c r="C16" s="40" t="s">
        <v>61</v>
      </c>
      <c r="D16" s="39" t="s">
        <v>61</v>
      </c>
      <c r="E16" s="40" t="s">
        <v>61</v>
      </c>
      <c r="F16" s="41" t="s">
        <v>61</v>
      </c>
      <c r="G16" s="40" t="s">
        <v>61</v>
      </c>
    </row>
    <row r="17" customFormat="false" ht="15" hidden="false" customHeight="false" outlineLevel="0" collapsed="false">
      <c r="A17" s="45"/>
      <c r="B17" s="39" t="s">
        <v>62</v>
      </c>
      <c r="C17" s="40" t="s">
        <v>63</v>
      </c>
      <c r="D17" s="39" t="s">
        <v>63</v>
      </c>
      <c r="E17" s="40" t="s">
        <v>63</v>
      </c>
      <c r="F17" s="41" t="s">
        <v>63</v>
      </c>
      <c r="G17" s="40" t="s">
        <v>63</v>
      </c>
    </row>
    <row r="18" customFormat="false" ht="15" hidden="false" customHeight="false" outlineLevel="0" collapsed="false">
      <c r="A18" s="45"/>
      <c r="B18" s="39" t="s">
        <v>64</v>
      </c>
      <c r="C18" s="40" t="s">
        <v>65</v>
      </c>
      <c r="D18" s="39" t="s">
        <v>65</v>
      </c>
      <c r="E18" s="40" t="s">
        <v>65</v>
      </c>
      <c r="F18" s="41" t="s">
        <v>65</v>
      </c>
      <c r="G18" s="40" t="s">
        <v>65</v>
      </c>
    </row>
    <row r="19" customFormat="false" ht="15" hidden="false" customHeight="false" outlineLevel="0" collapsed="false">
      <c r="A19" s="45"/>
      <c r="B19" s="39" t="s">
        <v>66</v>
      </c>
      <c r="C19" s="40" t="s">
        <v>67</v>
      </c>
      <c r="D19" s="39" t="s">
        <v>67</v>
      </c>
      <c r="E19" s="40" t="s">
        <v>67</v>
      </c>
      <c r="F19" s="41" t="s">
        <v>67</v>
      </c>
      <c r="G19" s="40" t="s">
        <v>67</v>
      </c>
    </row>
    <row r="20" customFormat="false" ht="15" hidden="false" customHeight="false" outlineLevel="0" collapsed="false">
      <c r="A20" s="45"/>
      <c r="B20" s="39" t="s">
        <v>68</v>
      </c>
      <c r="C20" s="40" t="s">
        <v>69</v>
      </c>
      <c r="D20" s="39" t="s">
        <v>69</v>
      </c>
      <c r="E20" s="40" t="s">
        <v>69</v>
      </c>
      <c r="F20" s="41" t="s">
        <v>69</v>
      </c>
      <c r="G20" s="40" t="s">
        <v>69</v>
      </c>
    </row>
    <row r="21" customFormat="false" ht="15" hidden="false" customHeight="false" outlineLevel="0" collapsed="false">
      <c r="A21" s="45"/>
      <c r="B21" s="39" t="s">
        <v>70</v>
      </c>
      <c r="C21" s="40" t="s">
        <v>71</v>
      </c>
      <c r="D21" s="39" t="s">
        <v>71</v>
      </c>
      <c r="E21" s="40" t="s">
        <v>71</v>
      </c>
      <c r="F21" s="41" t="s">
        <v>71</v>
      </c>
      <c r="G21" s="40" t="s">
        <v>71</v>
      </c>
    </row>
    <row r="22" customFormat="false" ht="15" hidden="false" customHeight="false" outlineLevel="0" collapsed="false">
      <c r="A22" s="45"/>
      <c r="B22" s="39" t="s">
        <v>72</v>
      </c>
      <c r="C22" s="40" t="s">
        <v>73</v>
      </c>
      <c r="D22" s="39" t="s">
        <v>73</v>
      </c>
      <c r="E22" s="40" t="s">
        <v>73</v>
      </c>
      <c r="F22" s="41" t="s">
        <v>73</v>
      </c>
      <c r="G22" s="40" t="s">
        <v>73</v>
      </c>
    </row>
    <row r="23" customFormat="false" ht="15" hidden="false" customHeight="false" outlineLevel="0" collapsed="false">
      <c r="A23" s="45"/>
      <c r="B23" s="39" t="s">
        <v>74</v>
      </c>
      <c r="C23" s="40" t="s">
        <v>75</v>
      </c>
      <c r="D23" s="39" t="s">
        <v>75</v>
      </c>
      <c r="E23" s="40" t="s">
        <v>75</v>
      </c>
      <c r="F23" s="41" t="s">
        <v>75</v>
      </c>
      <c r="G23" s="40" t="s">
        <v>75</v>
      </c>
    </row>
    <row r="24" customFormat="false" ht="15" hidden="false" customHeight="false" outlineLevel="0" collapsed="false">
      <c r="A24" s="45"/>
      <c r="B24" s="39" t="s">
        <v>76</v>
      </c>
      <c r="C24" s="40" t="s">
        <v>77</v>
      </c>
      <c r="D24" s="39" t="s">
        <v>77</v>
      </c>
      <c r="E24" s="40" t="s">
        <v>77</v>
      </c>
      <c r="F24" s="41" t="s">
        <v>77</v>
      </c>
      <c r="G24" s="40" t="s">
        <v>77</v>
      </c>
    </row>
    <row r="25" customFormat="false" ht="15" hidden="false" customHeight="false" outlineLevel="0" collapsed="false">
      <c r="A25" s="45"/>
      <c r="B25" s="39" t="s">
        <v>78</v>
      </c>
      <c r="C25" s="40" t="s">
        <v>79</v>
      </c>
      <c r="D25" s="39" t="s">
        <v>79</v>
      </c>
      <c r="E25" s="40" t="s">
        <v>79</v>
      </c>
      <c r="F25" s="41" t="s">
        <v>79</v>
      </c>
      <c r="G25" s="40" t="s">
        <v>79</v>
      </c>
    </row>
    <row r="26" customFormat="false" ht="15" hidden="false" customHeight="false" outlineLevel="0" collapsed="false">
      <c r="B26" s="46" t="s">
        <v>80</v>
      </c>
      <c r="C26" s="47" t="s">
        <v>80</v>
      </c>
      <c r="D26" s="46" t="s">
        <v>80</v>
      </c>
      <c r="E26" s="47" t="s">
        <v>80</v>
      </c>
      <c r="F26" s="46" t="s">
        <v>80</v>
      </c>
      <c r="G26" s="47" t="s">
        <v>80</v>
      </c>
    </row>
    <row r="27" customFormat="false" ht="15" hidden="false" customHeight="false" outlineLevel="0" collapsed="false">
      <c r="B27" s="48"/>
      <c r="C27" s="29" t="s">
        <v>81</v>
      </c>
    </row>
    <row r="29" customFormat="false" ht="15" hidden="false" customHeight="false" outlineLevel="0" collapsed="false">
      <c r="A29" s="49" t="s">
        <v>82</v>
      </c>
      <c r="B29" s="50" t="n">
        <v>46</v>
      </c>
      <c r="C29" s="50" t="n">
        <v>46</v>
      </c>
      <c r="D29" s="50" t="n">
        <v>46</v>
      </c>
      <c r="E29" s="50" t="n">
        <v>46</v>
      </c>
      <c r="F29" s="50" t="n">
        <v>46</v>
      </c>
      <c r="G29" s="50" t="n">
        <v>46</v>
      </c>
      <c r="H29" s="51" t="n">
        <f aca="false">SUM(B29:G29)</f>
        <v>276</v>
      </c>
      <c r="I29" s="50"/>
    </row>
    <row r="30" customFormat="false" ht="15" hidden="false" customHeight="false" outlineLevel="0" collapsed="false">
      <c r="A30" s="49" t="s">
        <v>83</v>
      </c>
    </row>
    <row r="33" customFormat="false" ht="15" hidden="false" customHeight="false" outlineLevel="0" collapsed="false">
      <c r="A33" s="49" t="s">
        <v>84</v>
      </c>
      <c r="B33" s="50" t="n">
        <v>69</v>
      </c>
      <c r="C33" s="50" t="n">
        <v>69</v>
      </c>
      <c r="D33" s="50" t="n">
        <v>69</v>
      </c>
      <c r="E33" s="50" t="n">
        <v>69</v>
      </c>
      <c r="F33" s="50" t="n">
        <v>69</v>
      </c>
      <c r="G33" s="50" t="n">
        <v>69</v>
      </c>
      <c r="H33" s="51" t="n">
        <f aca="false">SUM(B33:G33)</f>
        <v>414</v>
      </c>
      <c r="I33" s="50"/>
    </row>
    <row r="34" customFormat="false" ht="15" hidden="false" customHeight="false" outlineLevel="0" collapsed="false">
      <c r="A34" s="49" t="s">
        <v>85</v>
      </c>
    </row>
    <row r="35" customFormat="false" ht="15" hidden="false" customHeight="false" outlineLevel="0" collapsed="false">
      <c r="A35" s="49"/>
    </row>
  </sheetData>
  <mergeCells count="3">
    <mergeCell ref="B1:C1"/>
    <mergeCell ref="D1:E1"/>
    <mergeCell ref="F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2" activeCellId="0" sqref="F22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5.86"/>
    <col collapsed="false" customWidth="true" hidden="false" outlineLevel="0" max="2" min="2" style="0" width="16"/>
    <col collapsed="false" customWidth="true" hidden="false" outlineLevel="0" max="3" min="3" style="0" width="24.86"/>
    <col collapsed="false" customWidth="true" hidden="false" outlineLevel="0" max="5" min="4" style="0" width="12.14"/>
    <col collapsed="false" customWidth="true" hidden="false" outlineLevel="0" max="6" min="6" style="0" width="13.86"/>
    <col collapsed="false" customWidth="true" hidden="false" outlineLevel="0" max="8" min="8" style="0" width="9.57"/>
  </cols>
  <sheetData>
    <row r="1" customFormat="false" ht="15" hidden="false" customHeight="false" outlineLevel="0" collapsed="false">
      <c r="B1" s="52" t="s">
        <v>86</v>
      </c>
      <c r="C1" s="53" t="s">
        <v>87</v>
      </c>
      <c r="D1" s="53" t="s">
        <v>88</v>
      </c>
      <c r="E1" s="53" t="s">
        <v>89</v>
      </c>
      <c r="F1" s="54" t="s">
        <v>90</v>
      </c>
      <c r="G1" s="55"/>
      <c r="H1" s="55"/>
    </row>
    <row r="2" customFormat="false" ht="17.9" hidden="false" customHeight="false" outlineLevel="0" collapsed="false">
      <c r="A2" s="56" t="s">
        <v>91</v>
      </c>
      <c r="B2" s="57" t="n">
        <v>40</v>
      </c>
      <c r="C2" s="58" t="n">
        <v>146.2</v>
      </c>
      <c r="D2" s="59" t="n">
        <v>1.98</v>
      </c>
      <c r="E2" s="59" t="n">
        <v>1.44</v>
      </c>
      <c r="F2" s="60" t="n">
        <f aca="false">(C2*40)/1000</f>
        <v>5.848</v>
      </c>
    </row>
    <row r="3" customFormat="false" ht="17.9" hidden="false" customHeight="false" outlineLevel="0" collapsed="false">
      <c r="A3" s="61" t="s">
        <v>92</v>
      </c>
      <c r="B3" s="62" t="n">
        <v>40</v>
      </c>
      <c r="C3" s="63" t="n">
        <v>153.4</v>
      </c>
      <c r="D3" s="64" t="n">
        <v>2.04</v>
      </c>
      <c r="E3" s="64" t="n">
        <v>0.65</v>
      </c>
      <c r="F3" s="65" t="n">
        <f aca="false">(C3*40)/1000</f>
        <v>6.136</v>
      </c>
      <c r="G3" s="66"/>
      <c r="H3" s="66"/>
      <c r="I3" s="66"/>
    </row>
    <row r="4" customFormat="false" ht="17.9" hidden="false" customHeight="false" outlineLevel="0" collapsed="false">
      <c r="A4" s="67" t="s">
        <v>93</v>
      </c>
      <c r="B4" s="68" t="n">
        <v>40</v>
      </c>
      <c r="C4" s="69" t="n">
        <v>142.9</v>
      </c>
      <c r="D4" s="70" t="n">
        <v>2</v>
      </c>
      <c r="E4" s="70" t="n">
        <v>2.18</v>
      </c>
      <c r="F4" s="71" t="n">
        <f aca="false">(C4*40)/1000</f>
        <v>5.716</v>
      </c>
      <c r="G4" s="66"/>
      <c r="H4" s="66"/>
      <c r="I4" s="66"/>
    </row>
    <row r="5" customFormat="false" ht="17.9" hidden="false" customHeight="false" outlineLevel="0" collapsed="false">
      <c r="A5" s="72" t="s">
        <v>94</v>
      </c>
      <c r="B5" s="73" t="n">
        <v>40</v>
      </c>
      <c r="C5" s="74" t="n">
        <v>130.9</v>
      </c>
      <c r="D5" s="75" t="n">
        <v>2</v>
      </c>
      <c r="E5" s="75" t="n">
        <v>2.01</v>
      </c>
      <c r="F5" s="76" t="n">
        <f aca="false">(C5*40)/1000</f>
        <v>5.236</v>
      </c>
      <c r="G5" s="66"/>
      <c r="H5" s="66"/>
      <c r="I5" s="66"/>
    </row>
    <row r="6" customFormat="false" ht="17.9" hidden="false" customHeight="false" outlineLevel="0" collapsed="false">
      <c r="A6" s="77" t="s">
        <v>95</v>
      </c>
      <c r="B6" s="62" t="n">
        <v>40</v>
      </c>
      <c r="C6" s="63" t="n">
        <v>127.9</v>
      </c>
      <c r="D6" s="64" t="n">
        <v>2.03</v>
      </c>
      <c r="E6" s="64" t="n">
        <v>0.43</v>
      </c>
      <c r="F6" s="65" t="n">
        <f aca="false">(C6*40)/1000</f>
        <v>5.116</v>
      </c>
      <c r="G6" s="66"/>
      <c r="H6" s="66"/>
      <c r="I6" s="66"/>
    </row>
    <row r="7" customFormat="false" ht="17.9" hidden="false" customHeight="false" outlineLevel="0" collapsed="false">
      <c r="A7" s="78" t="s">
        <v>96</v>
      </c>
      <c r="B7" s="68" t="n">
        <v>40</v>
      </c>
      <c r="C7" s="69" t="n">
        <v>128.3</v>
      </c>
      <c r="D7" s="70" t="n">
        <v>1.99</v>
      </c>
      <c r="E7" s="70" t="n">
        <v>1.09</v>
      </c>
      <c r="F7" s="71" t="n">
        <f aca="false">(C7*40)/1000</f>
        <v>5.132</v>
      </c>
      <c r="G7" s="66"/>
      <c r="H7" s="66"/>
      <c r="I7" s="66"/>
    </row>
    <row r="8" customFormat="false" ht="17.9" hidden="false" customHeight="false" outlineLevel="0" collapsed="false">
      <c r="A8" s="72" t="s">
        <v>97</v>
      </c>
      <c r="B8" s="73" t="n">
        <v>40</v>
      </c>
      <c r="C8" s="74" t="n">
        <v>147.2</v>
      </c>
      <c r="D8" s="75" t="n">
        <v>2.01</v>
      </c>
      <c r="E8" s="75" t="n">
        <v>2</v>
      </c>
      <c r="F8" s="76" t="n">
        <f aca="false">(C8*40)/1000</f>
        <v>5.888</v>
      </c>
      <c r="G8" s="66"/>
      <c r="H8" s="66"/>
      <c r="I8" s="66"/>
    </row>
    <row r="9" customFormat="false" ht="17.9" hidden="false" customHeight="false" outlineLevel="0" collapsed="false">
      <c r="A9" s="77" t="s">
        <v>98</v>
      </c>
      <c r="B9" s="62" t="n">
        <v>40</v>
      </c>
      <c r="C9" s="63" t="n">
        <v>147.9</v>
      </c>
      <c r="D9" s="64" t="n">
        <v>2.05</v>
      </c>
      <c r="E9" s="64" t="n">
        <v>0.63</v>
      </c>
      <c r="F9" s="65" t="n">
        <f aca="false">(C9*40)/1000</f>
        <v>5.916</v>
      </c>
      <c r="G9" s="66"/>
      <c r="H9" s="66"/>
      <c r="I9" s="66"/>
    </row>
    <row r="10" customFormat="false" ht="17.9" hidden="false" customHeight="false" outlineLevel="0" collapsed="false">
      <c r="A10" s="78" t="s">
        <v>99</v>
      </c>
      <c r="B10" s="68" t="n">
        <v>40</v>
      </c>
      <c r="C10" s="69" t="n">
        <v>133.5</v>
      </c>
      <c r="D10" s="70" t="n">
        <v>1.99</v>
      </c>
      <c r="E10" s="70" t="n">
        <v>1.96</v>
      </c>
      <c r="F10" s="71" t="n">
        <f aca="false">(C10*40)/1000</f>
        <v>5.34</v>
      </c>
      <c r="G10" s="66"/>
      <c r="H10" s="66"/>
      <c r="I10" s="66"/>
    </row>
    <row r="11" customFormat="false" ht="17.9" hidden="false" customHeight="false" outlineLevel="0" collapsed="false">
      <c r="A11" s="72" t="s">
        <v>100</v>
      </c>
      <c r="B11" s="73" t="n">
        <v>40</v>
      </c>
      <c r="C11" s="74" t="n">
        <v>142.5</v>
      </c>
      <c r="D11" s="75" t="n">
        <v>1.99</v>
      </c>
      <c r="E11" s="75" t="n">
        <v>2.2</v>
      </c>
      <c r="F11" s="76" t="n">
        <f aca="false">(C11*40)/1000</f>
        <v>5.7</v>
      </c>
      <c r="G11" s="66"/>
      <c r="H11" s="66"/>
      <c r="I11" s="66"/>
    </row>
    <row r="12" customFormat="false" ht="17.9" hidden="false" customHeight="false" outlineLevel="0" collapsed="false">
      <c r="A12" s="77" t="s">
        <v>101</v>
      </c>
      <c r="B12" s="62" t="n">
        <v>40</v>
      </c>
      <c r="C12" s="63" t="n">
        <v>146.4</v>
      </c>
      <c r="D12" s="64" t="n">
        <v>2.03</v>
      </c>
      <c r="E12" s="64" t="n">
        <v>1.47</v>
      </c>
      <c r="F12" s="65" t="n">
        <f aca="false">(C12*40)/1000</f>
        <v>5.856</v>
      </c>
      <c r="G12" s="66"/>
      <c r="H12" s="66"/>
      <c r="I12" s="66"/>
    </row>
    <row r="13" customFormat="false" ht="17.9" hidden="false" customHeight="false" outlineLevel="0" collapsed="false">
      <c r="A13" s="78" t="s">
        <v>102</v>
      </c>
      <c r="B13" s="68" t="n">
        <v>40</v>
      </c>
      <c r="C13" s="69" t="n">
        <v>151.1</v>
      </c>
      <c r="D13" s="70" t="n">
        <v>2.01</v>
      </c>
      <c r="E13" s="70" t="n">
        <v>2.16</v>
      </c>
      <c r="F13" s="71" t="n">
        <f aca="false">(C13*40)/1000</f>
        <v>6.044</v>
      </c>
      <c r="G13" s="66"/>
      <c r="H13" s="66"/>
      <c r="I13" s="66"/>
    </row>
    <row r="14" customFormat="false" ht="17.9" hidden="false" customHeight="false" outlineLevel="0" collapsed="false">
      <c r="A14" s="72" t="s">
        <v>103</v>
      </c>
      <c r="B14" s="73" t="n">
        <v>40</v>
      </c>
      <c r="C14" s="74" t="n">
        <v>145.5</v>
      </c>
      <c r="D14" s="75" t="n">
        <v>2</v>
      </c>
      <c r="E14" s="75" t="n">
        <v>0.73</v>
      </c>
      <c r="F14" s="76" t="n">
        <f aca="false">(C14*40)/1000</f>
        <v>5.82</v>
      </c>
      <c r="G14" s="66"/>
      <c r="H14" s="66"/>
      <c r="I14" s="66"/>
    </row>
    <row r="15" customFormat="false" ht="17.9" hidden="false" customHeight="false" outlineLevel="0" collapsed="false">
      <c r="A15" s="77" t="s">
        <v>104</v>
      </c>
      <c r="B15" s="62" t="n">
        <v>40</v>
      </c>
      <c r="C15" s="63" t="n">
        <v>141.3</v>
      </c>
      <c r="D15" s="64" t="n">
        <v>2.02</v>
      </c>
      <c r="E15" s="64" t="n">
        <v>1.1</v>
      </c>
      <c r="F15" s="65" t="n">
        <f aca="false">(C15*40)/1000</f>
        <v>5.652</v>
      </c>
      <c r="G15" s="66"/>
      <c r="H15" s="66"/>
      <c r="I15" s="66"/>
    </row>
    <row r="16" customFormat="false" ht="17.9" hidden="false" customHeight="false" outlineLevel="0" collapsed="false">
      <c r="A16" s="78" t="s">
        <v>105</v>
      </c>
      <c r="B16" s="68" t="n">
        <v>40</v>
      </c>
      <c r="C16" s="69" t="n">
        <v>144.1</v>
      </c>
      <c r="D16" s="70" t="n">
        <v>2</v>
      </c>
      <c r="E16" s="70" t="n">
        <v>1.08</v>
      </c>
      <c r="F16" s="71" t="n">
        <f aca="false">(C16*40)/1000</f>
        <v>5.764</v>
      </c>
      <c r="G16" s="66"/>
      <c r="H16" s="66"/>
      <c r="I16" s="66"/>
    </row>
    <row r="17" customFormat="false" ht="17.9" hidden="false" customHeight="false" outlineLevel="0" collapsed="false">
      <c r="A17" s="72" t="s">
        <v>106</v>
      </c>
      <c r="B17" s="73" t="n">
        <v>40</v>
      </c>
      <c r="C17" s="74" t="n">
        <v>156.7</v>
      </c>
      <c r="D17" s="75" t="n">
        <v>2</v>
      </c>
      <c r="E17" s="75" t="n">
        <v>2.03</v>
      </c>
      <c r="F17" s="76" t="n">
        <f aca="false">(C17*40)/1000</f>
        <v>6.268</v>
      </c>
      <c r="G17" s="66"/>
      <c r="H17" s="66"/>
      <c r="I17" s="66"/>
    </row>
    <row r="18" customFormat="false" ht="17.9" hidden="false" customHeight="false" outlineLevel="0" collapsed="false">
      <c r="A18" s="77" t="s">
        <v>107</v>
      </c>
      <c r="B18" s="62" t="n">
        <v>40</v>
      </c>
      <c r="C18" s="63" t="n">
        <v>149.4</v>
      </c>
      <c r="D18" s="64" t="n">
        <v>2.01</v>
      </c>
      <c r="E18" s="64" t="n">
        <v>2.06</v>
      </c>
      <c r="F18" s="65" t="n">
        <f aca="false">(C18*40)/1000</f>
        <v>5.976</v>
      </c>
      <c r="G18" s="66"/>
      <c r="H18" s="66"/>
      <c r="I18" s="66"/>
    </row>
    <row r="19" customFormat="false" ht="17.9" hidden="false" customHeight="false" outlineLevel="0" collapsed="false">
      <c r="A19" s="78" t="s">
        <v>108</v>
      </c>
      <c r="B19" s="68" t="n">
        <v>40</v>
      </c>
      <c r="C19" s="69" t="n">
        <v>147.1</v>
      </c>
      <c r="D19" s="70" t="n">
        <v>1.99</v>
      </c>
      <c r="E19" s="70" t="n">
        <v>1.2</v>
      </c>
      <c r="F19" s="71" t="n">
        <f aca="false">(C19*40)/1000</f>
        <v>5.884</v>
      </c>
      <c r="G19" s="66"/>
      <c r="H19" s="66"/>
      <c r="I19" s="66"/>
    </row>
    <row r="20" customFormat="false" ht="17.9" hidden="false" customHeight="false" outlineLevel="0" collapsed="false">
      <c r="A20" s="72" t="s">
        <v>109</v>
      </c>
      <c r="B20" s="73" t="n">
        <v>40</v>
      </c>
      <c r="C20" s="74" t="n">
        <v>142.9</v>
      </c>
      <c r="D20" s="75" t="n">
        <v>2</v>
      </c>
      <c r="E20" s="75" t="n">
        <v>2.17</v>
      </c>
      <c r="F20" s="76" t="n">
        <f aca="false">(C20*40)/1000</f>
        <v>5.716</v>
      </c>
      <c r="G20" s="66"/>
      <c r="H20" s="66"/>
      <c r="I20" s="66"/>
    </row>
    <row r="21" customFormat="false" ht="17.9" hidden="false" customHeight="false" outlineLevel="0" collapsed="false">
      <c r="A21" s="77" t="s">
        <v>110</v>
      </c>
      <c r="B21" s="62" t="n">
        <v>40</v>
      </c>
      <c r="C21" s="63" t="n">
        <v>134.9</v>
      </c>
      <c r="D21" s="64" t="n">
        <v>2.03</v>
      </c>
      <c r="E21" s="64" t="n">
        <v>1.61</v>
      </c>
      <c r="F21" s="65" t="n">
        <f aca="false">(C21*40)/1000</f>
        <v>5.396</v>
      </c>
      <c r="G21" s="66"/>
      <c r="H21" s="66"/>
      <c r="I21" s="66"/>
    </row>
    <row r="22" customFormat="false" ht="17.9" hidden="false" customHeight="false" outlineLevel="0" collapsed="false">
      <c r="A22" s="78" t="s">
        <v>111</v>
      </c>
      <c r="B22" s="68" t="n">
        <v>40</v>
      </c>
      <c r="C22" s="69" t="n">
        <v>152.6</v>
      </c>
      <c r="D22" s="70" t="n">
        <v>2</v>
      </c>
      <c r="E22" s="70" t="n">
        <v>1.56</v>
      </c>
      <c r="F22" s="71" t="n">
        <f aca="false">(C22*40)/1000</f>
        <v>6.104</v>
      </c>
      <c r="G22" s="66"/>
      <c r="H22" s="66"/>
      <c r="I22" s="66"/>
    </row>
    <row r="23" customFormat="false" ht="17.9" hidden="false" customHeight="false" outlineLevel="0" collapsed="false">
      <c r="A23" s="72" t="s">
        <v>112</v>
      </c>
      <c r="B23" s="73" t="n">
        <v>40</v>
      </c>
      <c r="C23" s="74" t="n">
        <v>141.9</v>
      </c>
      <c r="D23" s="75" t="n">
        <v>2</v>
      </c>
      <c r="E23" s="75" t="n">
        <v>1.88</v>
      </c>
      <c r="F23" s="76" t="n">
        <f aca="false">(C23*40)/1000</f>
        <v>5.676</v>
      </c>
      <c r="G23" s="66"/>
      <c r="H23" s="66"/>
      <c r="I23" s="66"/>
    </row>
    <row r="24" customFormat="false" ht="17.9" hidden="false" customHeight="false" outlineLevel="0" collapsed="false">
      <c r="A24" s="77" t="s">
        <v>113</v>
      </c>
      <c r="B24" s="62" t="n">
        <v>40</v>
      </c>
      <c r="C24" s="63" t="n">
        <v>138.2</v>
      </c>
      <c r="D24" s="64" t="n">
        <v>2.01</v>
      </c>
      <c r="E24" s="64" t="n">
        <v>0.98</v>
      </c>
      <c r="F24" s="65" t="n">
        <f aca="false">(C24*40)/1000</f>
        <v>5.528</v>
      </c>
      <c r="G24" s="66"/>
      <c r="H24" s="66"/>
      <c r="I24" s="66"/>
    </row>
    <row r="25" customFormat="false" ht="17.9" hidden="false" customHeight="false" outlineLevel="0" collapsed="false">
      <c r="A25" s="78" t="s">
        <v>114</v>
      </c>
      <c r="B25" s="68" t="n">
        <v>40</v>
      </c>
      <c r="C25" s="69" t="n">
        <v>142.9</v>
      </c>
      <c r="D25" s="70" t="n">
        <v>2.01</v>
      </c>
      <c r="E25" s="70" t="n">
        <v>0.84</v>
      </c>
      <c r="F25" s="71" t="n">
        <f aca="false">(C25*40)/1000</f>
        <v>5.716</v>
      </c>
      <c r="G25" s="66"/>
      <c r="H25" s="66"/>
      <c r="I25" s="66"/>
    </row>
    <row r="26" customFormat="false" ht="17.9" hidden="false" customHeight="false" outlineLevel="0" collapsed="false">
      <c r="A26" s="72" t="s">
        <v>115</v>
      </c>
      <c r="B26" s="73" t="n">
        <v>40</v>
      </c>
      <c r="C26" s="74" t="n">
        <v>140.4</v>
      </c>
      <c r="D26" s="75" t="n">
        <v>2.01</v>
      </c>
      <c r="E26" s="75" t="n">
        <v>1.29</v>
      </c>
      <c r="F26" s="76" t="n">
        <f aca="false">(C26*40)/1000</f>
        <v>5.616</v>
      </c>
      <c r="G26" s="66"/>
      <c r="H26" s="66"/>
      <c r="I26" s="66"/>
    </row>
    <row r="27" customFormat="false" ht="17.9" hidden="false" customHeight="false" outlineLevel="0" collapsed="false">
      <c r="A27" s="77" t="s">
        <v>116</v>
      </c>
      <c r="B27" s="62" t="n">
        <v>40</v>
      </c>
      <c r="C27" s="63" t="n">
        <v>150.2</v>
      </c>
      <c r="D27" s="64" t="n">
        <v>2.01</v>
      </c>
      <c r="E27" s="64" t="n">
        <v>0.9</v>
      </c>
      <c r="F27" s="65" t="n">
        <f aca="false">(C27*40)/1000</f>
        <v>6.008</v>
      </c>
      <c r="G27" s="66"/>
      <c r="H27" s="66"/>
      <c r="I27" s="66"/>
    </row>
    <row r="28" customFormat="false" ht="17.9" hidden="false" customHeight="false" outlineLevel="0" collapsed="false">
      <c r="A28" s="78" t="s">
        <v>117</v>
      </c>
      <c r="B28" s="68" t="n">
        <v>40</v>
      </c>
      <c r="C28" s="69" t="n">
        <v>141.2</v>
      </c>
      <c r="D28" s="70" t="n">
        <v>1.99</v>
      </c>
      <c r="E28" s="70" t="n">
        <v>1.32</v>
      </c>
      <c r="F28" s="71" t="n">
        <f aca="false">(C28*40)/1000</f>
        <v>5.648</v>
      </c>
      <c r="G28" s="66"/>
      <c r="H28" s="66"/>
      <c r="I28" s="66"/>
    </row>
    <row r="29" customFormat="false" ht="17.9" hidden="false" customHeight="false" outlineLevel="0" collapsed="false">
      <c r="A29" s="72" t="s">
        <v>118</v>
      </c>
      <c r="B29" s="73" t="n">
        <v>40</v>
      </c>
      <c r="C29" s="74" t="n">
        <v>150.7</v>
      </c>
      <c r="D29" s="75" t="n">
        <v>1.99</v>
      </c>
      <c r="E29" s="75" t="n">
        <v>1.58</v>
      </c>
      <c r="F29" s="76" t="n">
        <f aca="false">(C29*40)/1000</f>
        <v>6.028</v>
      </c>
      <c r="G29" s="66"/>
      <c r="H29" s="66"/>
      <c r="I29" s="66"/>
    </row>
    <row r="30" customFormat="false" ht="17.9" hidden="false" customHeight="false" outlineLevel="0" collapsed="false">
      <c r="A30" s="77" t="s">
        <v>119</v>
      </c>
      <c r="B30" s="62" t="n">
        <v>40</v>
      </c>
      <c r="C30" s="63" t="n">
        <v>137.1</v>
      </c>
      <c r="D30" s="64" t="n">
        <v>2.02</v>
      </c>
      <c r="E30" s="64" t="n">
        <v>1.77</v>
      </c>
      <c r="F30" s="65" t="n">
        <f aca="false">(C30*40)/1000</f>
        <v>5.484</v>
      </c>
      <c r="G30" s="66"/>
      <c r="H30" s="66"/>
      <c r="I30" s="66"/>
    </row>
    <row r="31" customFormat="false" ht="17.9" hidden="false" customHeight="false" outlineLevel="0" collapsed="false">
      <c r="A31" s="78" t="s">
        <v>120</v>
      </c>
      <c r="B31" s="68" t="n">
        <v>40</v>
      </c>
      <c r="C31" s="69" t="n">
        <v>140.9</v>
      </c>
      <c r="D31" s="70" t="n">
        <v>2.01</v>
      </c>
      <c r="E31" s="70" t="n">
        <v>1.05</v>
      </c>
      <c r="F31" s="71" t="n">
        <f aca="false">(C31*40)/1000</f>
        <v>5.636</v>
      </c>
      <c r="G31" s="66"/>
      <c r="H31" s="66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27" activeCellId="0" sqref="B27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17.57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9" t="s">
        <v>121</v>
      </c>
    </row>
    <row r="2" customFormat="false" ht="15" hidden="false" customHeight="false" outlineLevel="0" collapsed="false">
      <c r="A2" s="80" t="s">
        <v>122</v>
      </c>
      <c r="B2" s="80" t="s">
        <v>123</v>
      </c>
    </row>
    <row r="3" customFormat="false" ht="15" hidden="false" customHeight="false" outlineLevel="0" collapsed="false">
      <c r="A3" s="81" t="s">
        <v>124</v>
      </c>
      <c r="B3" s="82" t="n">
        <v>-3.468</v>
      </c>
    </row>
    <row r="4" customFormat="false" ht="15" hidden="false" customHeight="false" outlineLevel="0" collapsed="false">
      <c r="A4" s="83" t="s">
        <v>125</v>
      </c>
      <c r="B4" s="84" t="n">
        <v>38.422</v>
      </c>
    </row>
    <row r="5" customFormat="false" ht="15" hidden="false" customHeight="false" outlineLevel="0" collapsed="false">
      <c r="A5" s="83" t="s">
        <v>126</v>
      </c>
      <c r="B5" s="85" t="n">
        <v>0.04</v>
      </c>
    </row>
    <row r="6" customFormat="false" ht="34.3" hidden="false" customHeight="false" outlineLevel="0" collapsed="false">
      <c r="A6" s="86" t="s">
        <v>127</v>
      </c>
      <c r="B6" s="87" t="s">
        <v>128</v>
      </c>
      <c r="C6" s="88" t="s">
        <v>129</v>
      </c>
      <c r="D6" s="88" t="s">
        <v>130</v>
      </c>
    </row>
    <row r="7" customFormat="false" ht="17.9" hidden="false" customHeight="false" outlineLevel="0" collapsed="false">
      <c r="A7" s="89" t="s">
        <v>36</v>
      </c>
      <c r="B7" s="90" t="n">
        <v>32.41</v>
      </c>
      <c r="C7" s="91" t="n">
        <v>40</v>
      </c>
      <c r="D7" s="91" t="n">
        <v>2</v>
      </c>
      <c r="G7" s="92"/>
    </row>
    <row r="8" customFormat="false" ht="17.9" hidden="false" customHeight="false" outlineLevel="0" collapsed="false">
      <c r="A8" s="93" t="s">
        <v>36</v>
      </c>
      <c r="B8" s="94" t="n">
        <v>33.57</v>
      </c>
      <c r="C8" s="95" t="n">
        <v>40</v>
      </c>
      <c r="D8" s="95" t="n">
        <v>2</v>
      </c>
    </row>
    <row r="9" customFormat="false" ht="17.9" hidden="false" customHeight="false" outlineLevel="0" collapsed="false">
      <c r="A9" s="96" t="s">
        <v>36</v>
      </c>
      <c r="B9" s="97" t="n">
        <v>33.38</v>
      </c>
      <c r="C9" s="98" t="n">
        <v>40</v>
      </c>
      <c r="D9" s="98" t="n">
        <v>2</v>
      </c>
    </row>
    <row r="10" customFormat="false" ht="17.9" hidden="false" customHeight="false" outlineLevel="0" collapsed="false">
      <c r="A10" s="89" t="s">
        <v>38</v>
      </c>
      <c r="B10" s="90" t="n">
        <v>29.18</v>
      </c>
      <c r="C10" s="91" t="n">
        <v>400</v>
      </c>
      <c r="D10" s="91" t="n">
        <v>2</v>
      </c>
    </row>
    <row r="11" customFormat="false" ht="17.9" hidden="false" customHeight="false" outlineLevel="0" collapsed="false">
      <c r="A11" s="93" t="s">
        <v>38</v>
      </c>
      <c r="B11" s="94" t="n">
        <v>29.39</v>
      </c>
      <c r="C11" s="95" t="n">
        <v>400</v>
      </c>
      <c r="D11" s="95" t="n">
        <v>2</v>
      </c>
    </row>
    <row r="12" customFormat="false" ht="17.9" hidden="false" customHeight="false" outlineLevel="0" collapsed="false">
      <c r="A12" s="96" t="s">
        <v>38</v>
      </c>
      <c r="B12" s="97" t="n">
        <v>29.06</v>
      </c>
      <c r="C12" s="98" t="n">
        <v>400</v>
      </c>
      <c r="D12" s="98" t="n">
        <v>2</v>
      </c>
    </row>
    <row r="13" customFormat="false" ht="17.9" hidden="false" customHeight="false" outlineLevel="0" collapsed="false">
      <c r="A13" s="89" t="s">
        <v>40</v>
      </c>
      <c r="B13" s="90" t="n">
        <v>25.91</v>
      </c>
      <c r="C13" s="91" t="n">
        <v>4000</v>
      </c>
      <c r="D13" s="91" t="n">
        <v>2</v>
      </c>
    </row>
    <row r="14" customFormat="false" ht="17.9" hidden="false" customHeight="false" outlineLevel="0" collapsed="false">
      <c r="A14" s="93" t="s">
        <v>40</v>
      </c>
      <c r="B14" s="94" t="n">
        <v>25.81</v>
      </c>
      <c r="C14" s="95" t="n">
        <v>4000</v>
      </c>
      <c r="D14" s="95" t="n">
        <v>2</v>
      </c>
    </row>
    <row r="15" customFormat="false" ht="17.9" hidden="false" customHeight="false" outlineLevel="0" collapsed="false">
      <c r="A15" s="96" t="s">
        <v>40</v>
      </c>
      <c r="B15" s="97" t="n">
        <v>25.81</v>
      </c>
      <c r="C15" s="98" t="n">
        <v>4000</v>
      </c>
      <c r="D15" s="98" t="n">
        <v>2</v>
      </c>
    </row>
    <row r="16" customFormat="false" ht="17.9" hidden="false" customHeight="false" outlineLevel="0" collapsed="false">
      <c r="A16" s="89" t="s">
        <v>42</v>
      </c>
      <c r="B16" s="90" t="n">
        <v>22.45</v>
      </c>
      <c r="C16" s="91" t="n">
        <v>40000</v>
      </c>
      <c r="D16" s="91" t="n">
        <v>2</v>
      </c>
    </row>
    <row r="17" customFormat="false" ht="17.9" hidden="false" customHeight="false" outlineLevel="0" collapsed="false">
      <c r="A17" s="93" t="s">
        <v>42</v>
      </c>
      <c r="B17" s="94" t="n">
        <v>22.33</v>
      </c>
      <c r="C17" s="95" t="n">
        <v>40000</v>
      </c>
      <c r="D17" s="95" t="n">
        <v>2</v>
      </c>
    </row>
    <row r="18" customFormat="false" ht="17.9" hidden="false" customHeight="false" outlineLevel="0" collapsed="false">
      <c r="A18" s="96" t="s">
        <v>42</v>
      </c>
      <c r="B18" s="97" t="n">
        <v>22.25</v>
      </c>
      <c r="C18" s="98" t="n">
        <v>40000</v>
      </c>
      <c r="D18" s="98" t="n">
        <v>2</v>
      </c>
    </row>
    <row r="19" customFormat="false" ht="17.9" hidden="false" customHeight="false" outlineLevel="0" collapsed="false">
      <c r="A19" s="89" t="s">
        <v>44</v>
      </c>
      <c r="B19" s="90" t="n">
        <v>18.89</v>
      </c>
      <c r="C19" s="91" t="n">
        <v>400000</v>
      </c>
      <c r="D19" s="91" t="n">
        <v>2</v>
      </c>
    </row>
    <row r="20" customFormat="false" ht="17.9" hidden="false" customHeight="false" outlineLevel="0" collapsed="false">
      <c r="A20" s="93" t="s">
        <v>44</v>
      </c>
      <c r="B20" s="94" t="n">
        <v>18.9</v>
      </c>
      <c r="C20" s="95" t="n">
        <v>400000</v>
      </c>
      <c r="D20" s="95" t="n">
        <v>2</v>
      </c>
    </row>
    <row r="21" customFormat="false" ht="17.9" hidden="false" customHeight="false" outlineLevel="0" collapsed="false">
      <c r="A21" s="96" t="s">
        <v>44</v>
      </c>
      <c r="B21" s="97" t="n">
        <v>19.02</v>
      </c>
      <c r="C21" s="98" t="n">
        <v>400000</v>
      </c>
      <c r="D21" s="98" t="n">
        <v>2</v>
      </c>
    </row>
    <row r="22" customFormat="false" ht="17.9" hidden="false" customHeight="false" outlineLevel="0" collapsed="false">
      <c r="A22" s="89" t="s">
        <v>46</v>
      </c>
      <c r="B22" s="90" t="n">
        <v>15.64</v>
      </c>
      <c r="C22" s="91" t="n">
        <v>4000000</v>
      </c>
      <c r="D22" s="91" t="n">
        <v>2</v>
      </c>
    </row>
    <row r="23" customFormat="false" ht="17.9" hidden="false" customHeight="false" outlineLevel="0" collapsed="false">
      <c r="A23" s="93" t="s">
        <v>46</v>
      </c>
      <c r="B23" s="94" t="n">
        <v>15.78</v>
      </c>
      <c r="C23" s="95" t="n">
        <v>4000000</v>
      </c>
      <c r="D23" s="95" t="n">
        <v>2</v>
      </c>
    </row>
    <row r="24" customFormat="false" ht="17.9" hidden="false" customHeight="false" outlineLevel="0" collapsed="false">
      <c r="A24" s="96" t="s">
        <v>46</v>
      </c>
      <c r="B24" s="97" t="n">
        <v>15.69</v>
      </c>
      <c r="C24" s="98" t="n">
        <v>4000000</v>
      </c>
      <c r="D24" s="98" t="n">
        <v>2</v>
      </c>
    </row>
    <row r="25" customFormat="false" ht="17.9" hidden="false" customHeight="false" outlineLevel="0" collapsed="false">
      <c r="A25" s="99" t="s">
        <v>48</v>
      </c>
      <c r="B25" s="100" t="n">
        <v>0</v>
      </c>
      <c r="C25" s="101" t="n">
        <v>0</v>
      </c>
    </row>
    <row r="26" customFormat="false" ht="17.9" hidden="false" customHeight="false" outlineLevel="0" collapsed="false">
      <c r="A26" s="102" t="s">
        <v>48</v>
      </c>
      <c r="B26" s="103" t="n">
        <v>0</v>
      </c>
      <c r="C26" s="104" t="n">
        <v>0</v>
      </c>
    </row>
    <row r="27" customFormat="false" ht="17.9" hidden="false" customHeight="false" outlineLevel="0" collapsed="false">
      <c r="A27" s="105" t="s">
        <v>48</v>
      </c>
      <c r="B27" s="106" t="n">
        <v>42.72</v>
      </c>
      <c r="C27" s="107" t="n">
        <v>0.0576</v>
      </c>
    </row>
    <row r="28" customFormat="false" ht="17.9" hidden="false" customHeight="false" outlineLevel="0" collapsed="false">
      <c r="A28" s="99" t="s">
        <v>50</v>
      </c>
      <c r="B28" s="100" t="n">
        <v>48.68</v>
      </c>
      <c r="C28" s="101" t="n">
        <v>0.0011</v>
      </c>
    </row>
    <row r="29" customFormat="false" ht="17.9" hidden="false" customHeight="false" outlineLevel="0" collapsed="false">
      <c r="A29" s="102" t="s">
        <v>50</v>
      </c>
      <c r="B29" s="103" t="n">
        <v>48.69</v>
      </c>
      <c r="C29" s="104" t="n">
        <v>0.0011</v>
      </c>
    </row>
    <row r="30" customFormat="false" ht="17.9" hidden="false" customHeight="false" outlineLevel="0" collapsed="false">
      <c r="A30" s="105" t="s">
        <v>50</v>
      </c>
      <c r="B30" s="106" t="n">
        <v>38.89</v>
      </c>
      <c r="C30" s="107" t="n">
        <v>0.735</v>
      </c>
    </row>
    <row r="31" customFormat="false" ht="17.9" hidden="false" customHeight="false" outlineLevel="0" collapsed="false">
      <c r="A31" s="99" t="s">
        <v>52</v>
      </c>
      <c r="B31" s="100" t="n">
        <v>38.09</v>
      </c>
      <c r="C31" s="101" t="n">
        <v>1.25</v>
      </c>
    </row>
    <row r="32" customFormat="false" ht="17.9" hidden="false" customHeight="false" outlineLevel="0" collapsed="false">
      <c r="A32" s="102" t="s">
        <v>52</v>
      </c>
      <c r="B32" s="103" t="n">
        <v>37.97</v>
      </c>
      <c r="C32" s="104" t="n">
        <v>1.35</v>
      </c>
    </row>
    <row r="33" customFormat="false" ht="17.9" hidden="false" customHeight="false" outlineLevel="0" collapsed="false">
      <c r="A33" s="105" t="s">
        <v>52</v>
      </c>
      <c r="B33" s="106" t="n">
        <v>37.91</v>
      </c>
      <c r="C33" s="107" t="n">
        <v>1.4</v>
      </c>
    </row>
    <row r="34" customFormat="false" ht="17.9" hidden="false" customHeight="false" outlineLevel="0" collapsed="false">
      <c r="A34" s="99" t="s">
        <v>54</v>
      </c>
      <c r="B34" s="100" t="n">
        <v>34.32</v>
      </c>
      <c r="C34" s="101" t="n">
        <v>15.2</v>
      </c>
    </row>
    <row r="35" customFormat="false" ht="17.9" hidden="false" customHeight="false" outlineLevel="0" collapsed="false">
      <c r="A35" s="102" t="s">
        <v>54</v>
      </c>
      <c r="B35" s="103" t="n">
        <v>34.87</v>
      </c>
      <c r="C35" s="104" t="n">
        <v>10.5</v>
      </c>
    </row>
    <row r="36" customFormat="false" ht="17.9" hidden="false" customHeight="false" outlineLevel="0" collapsed="false">
      <c r="A36" s="105" t="s">
        <v>54</v>
      </c>
      <c r="B36" s="106" t="n">
        <v>34.62</v>
      </c>
      <c r="C36" s="107" t="n">
        <v>12.4</v>
      </c>
    </row>
    <row r="37" customFormat="false" ht="17.9" hidden="false" customHeight="false" outlineLevel="0" collapsed="false">
      <c r="A37" s="99" t="s">
        <v>56</v>
      </c>
      <c r="B37" s="100" t="n">
        <v>31.1</v>
      </c>
      <c r="C37" s="101" t="n">
        <v>129</v>
      </c>
    </row>
    <row r="38" customFormat="false" ht="17.9" hidden="false" customHeight="false" outlineLevel="0" collapsed="false">
      <c r="A38" s="102" t="s">
        <v>56</v>
      </c>
      <c r="B38" s="103" t="n">
        <v>31.48</v>
      </c>
      <c r="C38" s="104" t="n">
        <v>100</v>
      </c>
    </row>
    <row r="39" customFormat="false" ht="17.9" hidden="false" customHeight="false" outlineLevel="0" collapsed="false">
      <c r="A39" s="105" t="s">
        <v>56</v>
      </c>
      <c r="B39" s="106" t="n">
        <v>31.21</v>
      </c>
      <c r="C39" s="107" t="n">
        <v>120</v>
      </c>
    </row>
    <row r="40" customFormat="false" ht="17.9" hidden="false" customHeight="false" outlineLevel="0" collapsed="false">
      <c r="A40" s="99" t="s">
        <v>58</v>
      </c>
      <c r="B40" s="100" t="n">
        <v>27.25</v>
      </c>
      <c r="C40" s="101" t="n">
        <v>1660</v>
      </c>
    </row>
    <row r="41" customFormat="false" ht="17.9" hidden="false" customHeight="false" outlineLevel="0" collapsed="false">
      <c r="A41" s="102" t="s">
        <v>58</v>
      </c>
      <c r="B41" s="103" t="n">
        <v>27.54</v>
      </c>
      <c r="C41" s="104" t="n">
        <v>1370</v>
      </c>
    </row>
    <row r="42" customFormat="false" ht="17.9" hidden="false" customHeight="false" outlineLevel="0" collapsed="false">
      <c r="A42" s="105" t="s">
        <v>58</v>
      </c>
      <c r="B42" s="106" t="n">
        <v>27.38</v>
      </c>
      <c r="C42" s="107" t="n">
        <v>1530</v>
      </c>
    </row>
    <row r="43" customFormat="false" ht="17.9" hidden="false" customHeight="false" outlineLevel="0" collapsed="false">
      <c r="A43" s="72" t="s">
        <v>60</v>
      </c>
      <c r="B43" s="100" t="n">
        <v>24.95</v>
      </c>
      <c r="C43" s="101" t="n">
        <v>7680</v>
      </c>
    </row>
    <row r="44" customFormat="false" ht="17.9" hidden="false" customHeight="false" outlineLevel="0" collapsed="false">
      <c r="A44" s="77" t="s">
        <v>60</v>
      </c>
      <c r="B44" s="103" t="n">
        <v>24.99</v>
      </c>
      <c r="C44" s="104" t="n">
        <v>7470</v>
      </c>
    </row>
    <row r="45" customFormat="false" ht="17.9" hidden="false" customHeight="false" outlineLevel="0" collapsed="false">
      <c r="A45" s="78" t="s">
        <v>60</v>
      </c>
      <c r="B45" s="106" t="n">
        <v>25.06</v>
      </c>
      <c r="C45" s="107" t="n">
        <v>7140</v>
      </c>
    </row>
    <row r="46" customFormat="false" ht="17.9" hidden="false" customHeight="false" outlineLevel="0" collapsed="false">
      <c r="A46" s="72" t="s">
        <v>62</v>
      </c>
      <c r="B46" s="100" t="n">
        <v>27.16</v>
      </c>
      <c r="C46" s="101" t="n">
        <v>1770</v>
      </c>
    </row>
    <row r="47" customFormat="false" ht="17.9" hidden="false" customHeight="false" outlineLevel="0" collapsed="false">
      <c r="A47" s="77" t="s">
        <v>62</v>
      </c>
      <c r="B47" s="103" t="n">
        <v>27.09</v>
      </c>
      <c r="C47" s="104" t="n">
        <v>1850</v>
      </c>
    </row>
    <row r="48" customFormat="false" ht="17.9" hidden="false" customHeight="false" outlineLevel="0" collapsed="false">
      <c r="A48" s="78" t="s">
        <v>62</v>
      </c>
      <c r="B48" s="106" t="n">
        <v>27.3</v>
      </c>
      <c r="C48" s="107" t="n">
        <v>1610</v>
      </c>
    </row>
    <row r="49" customFormat="false" ht="17.9" hidden="false" customHeight="false" outlineLevel="0" collapsed="false">
      <c r="A49" s="72" t="s">
        <v>64</v>
      </c>
      <c r="B49" s="100" t="n">
        <v>29.08</v>
      </c>
      <c r="C49" s="101" t="n">
        <v>493</v>
      </c>
    </row>
    <row r="50" customFormat="false" ht="17.9" hidden="false" customHeight="false" outlineLevel="0" collapsed="false">
      <c r="A50" s="77" t="s">
        <v>64</v>
      </c>
      <c r="B50" s="103" t="n">
        <v>29.01</v>
      </c>
      <c r="C50" s="104" t="n">
        <v>517</v>
      </c>
    </row>
    <row r="51" customFormat="false" ht="17.9" hidden="false" customHeight="false" outlineLevel="0" collapsed="false">
      <c r="A51" s="78" t="s">
        <v>64</v>
      </c>
      <c r="B51" s="106" t="n">
        <v>29.03</v>
      </c>
      <c r="C51" s="107" t="n">
        <v>512</v>
      </c>
    </row>
    <row r="52" customFormat="false" ht="17.9" hidden="false" customHeight="false" outlineLevel="0" collapsed="false">
      <c r="A52" s="72" t="s">
        <v>66</v>
      </c>
      <c r="B52" s="100" t="n">
        <v>31.57</v>
      </c>
      <c r="C52" s="101" t="n">
        <v>94.5</v>
      </c>
    </row>
    <row r="53" customFormat="false" ht="17.9" hidden="false" customHeight="false" outlineLevel="0" collapsed="false">
      <c r="A53" s="77" t="s">
        <v>66</v>
      </c>
      <c r="B53" s="103" t="n">
        <v>31.31</v>
      </c>
      <c r="C53" s="104" t="n">
        <v>112</v>
      </c>
    </row>
    <row r="54" customFormat="false" ht="17.9" hidden="false" customHeight="false" outlineLevel="0" collapsed="false">
      <c r="A54" s="78" t="s">
        <v>66</v>
      </c>
      <c r="B54" s="106" t="n">
        <v>31.6</v>
      </c>
      <c r="C54" s="107" t="n">
        <v>92.9</v>
      </c>
    </row>
    <row r="55" customFormat="false" ht="17.9" hidden="false" customHeight="false" outlineLevel="0" collapsed="false">
      <c r="A55" s="72" t="s">
        <v>68</v>
      </c>
      <c r="B55" s="100" t="n">
        <v>33.52</v>
      </c>
      <c r="C55" s="101" t="n">
        <v>25.9</v>
      </c>
    </row>
    <row r="56" customFormat="false" ht="17.9" hidden="false" customHeight="false" outlineLevel="0" collapsed="false">
      <c r="A56" s="77" t="s">
        <v>68</v>
      </c>
      <c r="B56" s="103" t="n">
        <v>34.57</v>
      </c>
      <c r="C56" s="104" t="n">
        <v>12.9</v>
      </c>
    </row>
    <row r="57" customFormat="false" ht="17.9" hidden="false" customHeight="false" outlineLevel="0" collapsed="false">
      <c r="A57" s="78" t="s">
        <v>68</v>
      </c>
      <c r="B57" s="106" t="n">
        <v>33.57</v>
      </c>
      <c r="C57" s="107" t="n">
        <v>25.1</v>
      </c>
    </row>
    <row r="58" customFormat="false" ht="17.9" hidden="false" customHeight="false" outlineLevel="0" collapsed="false">
      <c r="A58" s="72" t="s">
        <v>70</v>
      </c>
      <c r="B58" s="100" t="n">
        <v>36.51</v>
      </c>
      <c r="C58" s="101" t="n">
        <v>3.55</v>
      </c>
    </row>
    <row r="59" customFormat="false" ht="17.9" hidden="false" customHeight="false" outlineLevel="0" collapsed="false">
      <c r="A59" s="77" t="s">
        <v>70</v>
      </c>
      <c r="B59" s="103" t="n">
        <v>36.11</v>
      </c>
      <c r="C59" s="104" t="n">
        <v>4.66</v>
      </c>
    </row>
    <row r="60" customFormat="false" ht="17.9" hidden="false" customHeight="false" outlineLevel="0" collapsed="false">
      <c r="A60" s="78" t="s">
        <v>70</v>
      </c>
      <c r="B60" s="106" t="n">
        <v>37.18</v>
      </c>
      <c r="C60" s="107" t="n">
        <v>2.28</v>
      </c>
    </row>
    <row r="61" customFormat="false" ht="17.9" hidden="false" customHeight="false" outlineLevel="0" collapsed="false">
      <c r="A61" s="72" t="s">
        <v>72</v>
      </c>
      <c r="B61" s="100" t="n">
        <v>39.46</v>
      </c>
      <c r="C61" s="101" t="n">
        <v>0.502</v>
      </c>
    </row>
    <row r="62" customFormat="false" ht="17.9" hidden="false" customHeight="false" outlineLevel="0" collapsed="false">
      <c r="A62" s="77" t="s">
        <v>72</v>
      </c>
      <c r="B62" s="103" t="n">
        <v>38.35</v>
      </c>
      <c r="C62" s="104" t="n">
        <v>1.05</v>
      </c>
    </row>
    <row r="63" customFormat="false" ht="17.9" hidden="false" customHeight="false" outlineLevel="0" collapsed="false">
      <c r="A63" s="78" t="s">
        <v>72</v>
      </c>
      <c r="B63" s="106" t="n">
        <v>38.57</v>
      </c>
      <c r="C63" s="107" t="n">
        <v>0.906</v>
      </c>
    </row>
    <row r="64" customFormat="false" ht="17.9" hidden="false" customHeight="false" outlineLevel="0" collapsed="false">
      <c r="A64" s="72" t="s">
        <v>74</v>
      </c>
      <c r="B64" s="100" t="n">
        <v>39.25</v>
      </c>
      <c r="C64" s="101" t="n">
        <v>0.576</v>
      </c>
    </row>
    <row r="65" customFormat="false" ht="17.9" hidden="false" customHeight="false" outlineLevel="0" collapsed="false">
      <c r="A65" s="77" t="s">
        <v>74</v>
      </c>
      <c r="B65" s="103" t="n">
        <v>37.18</v>
      </c>
      <c r="C65" s="104" t="n">
        <v>2.28</v>
      </c>
    </row>
    <row r="66" customFormat="false" ht="17.9" hidden="false" customHeight="false" outlineLevel="0" collapsed="false">
      <c r="A66" s="78" t="s">
        <v>74</v>
      </c>
      <c r="B66" s="106" t="n">
        <v>38.38</v>
      </c>
      <c r="C66" s="107" t="n">
        <v>1.03</v>
      </c>
    </row>
    <row r="67" customFormat="false" ht="17.9" hidden="false" customHeight="false" outlineLevel="0" collapsed="false">
      <c r="A67" s="72" t="s">
        <v>76</v>
      </c>
      <c r="B67" s="100" t="n">
        <v>39.51</v>
      </c>
      <c r="C67" s="101" t="n">
        <v>0.485</v>
      </c>
    </row>
    <row r="68" customFormat="false" ht="17.9" hidden="false" customHeight="false" outlineLevel="0" collapsed="false">
      <c r="A68" s="77" t="s">
        <v>76</v>
      </c>
      <c r="B68" s="103" t="n">
        <v>37.24</v>
      </c>
      <c r="C68" s="104" t="n">
        <v>2.2</v>
      </c>
    </row>
    <row r="69" customFormat="false" ht="17.9" hidden="false" customHeight="false" outlineLevel="0" collapsed="false">
      <c r="A69" s="78" t="s">
        <v>76</v>
      </c>
      <c r="B69" s="106" t="n">
        <v>39.25</v>
      </c>
      <c r="C69" s="107" t="n">
        <v>0.579</v>
      </c>
    </row>
    <row r="70" customFormat="false" ht="17.9" hidden="false" customHeight="false" outlineLevel="0" collapsed="false">
      <c r="A70" s="72" t="s">
        <v>78</v>
      </c>
      <c r="B70" s="100" t="n">
        <v>37.52</v>
      </c>
      <c r="C70" s="101" t="n">
        <v>1.81</v>
      </c>
    </row>
    <row r="71" customFormat="false" ht="17.9" hidden="false" customHeight="false" outlineLevel="0" collapsed="false">
      <c r="A71" s="77" t="s">
        <v>78</v>
      </c>
      <c r="B71" s="103" t="n">
        <v>39.63</v>
      </c>
      <c r="C71" s="104" t="n">
        <v>0.449</v>
      </c>
    </row>
    <row r="72" customFormat="false" ht="17.9" hidden="false" customHeight="false" outlineLevel="0" collapsed="false">
      <c r="A72" s="78" t="s">
        <v>78</v>
      </c>
      <c r="B72" s="106" t="n">
        <v>38.85</v>
      </c>
      <c r="C72" s="107" t="n">
        <v>0.755</v>
      </c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7" activeCellId="0" sqref="B7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0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9" t="s">
        <v>131</v>
      </c>
    </row>
    <row r="2" customFormat="false" ht="15" hidden="false" customHeight="false" outlineLevel="0" collapsed="false">
      <c r="A2" s="80" t="s">
        <v>122</v>
      </c>
      <c r="B2" s="80" t="s">
        <v>123</v>
      </c>
    </row>
    <row r="3" customFormat="false" ht="15" hidden="false" customHeight="false" outlineLevel="0" collapsed="false">
      <c r="A3" s="108" t="s">
        <v>124</v>
      </c>
      <c r="B3" s="82" t="n">
        <v>-3.418</v>
      </c>
    </row>
    <row r="4" customFormat="false" ht="15" hidden="false" customHeight="false" outlineLevel="0" collapsed="false">
      <c r="A4" s="109" t="s">
        <v>125</v>
      </c>
      <c r="B4" s="84" t="n">
        <v>37.807</v>
      </c>
    </row>
    <row r="5" customFormat="false" ht="15" hidden="false" customHeight="false" outlineLevel="0" collapsed="false">
      <c r="A5" s="109" t="s">
        <v>126</v>
      </c>
      <c r="B5" s="85" t="n">
        <v>0.04</v>
      </c>
    </row>
    <row r="6" customFormat="false" ht="17.9" hidden="false" customHeight="false" outlineLevel="0" collapsed="false">
      <c r="A6" s="86" t="s">
        <v>127</v>
      </c>
      <c r="B6" s="87" t="s">
        <v>128</v>
      </c>
      <c r="C6" s="88" t="s">
        <v>129</v>
      </c>
      <c r="D6" s="88" t="s">
        <v>130</v>
      </c>
    </row>
    <row r="7" customFormat="false" ht="17.9" hidden="false" customHeight="false" outlineLevel="0" collapsed="false">
      <c r="A7" s="89" t="s">
        <v>36</v>
      </c>
      <c r="B7" s="110" t="n">
        <v>32.23</v>
      </c>
      <c r="C7" s="91" t="n">
        <v>40</v>
      </c>
      <c r="D7" s="91" t="n">
        <v>2</v>
      </c>
      <c r="G7" s="92"/>
    </row>
    <row r="8" customFormat="false" ht="17.9" hidden="false" customHeight="false" outlineLevel="0" collapsed="false">
      <c r="A8" s="93" t="s">
        <v>36</v>
      </c>
      <c r="B8" s="111" t="n">
        <v>32.37</v>
      </c>
      <c r="C8" s="95" t="n">
        <v>40</v>
      </c>
      <c r="D8" s="95" t="n">
        <v>2</v>
      </c>
    </row>
    <row r="9" customFormat="false" ht="17.9" hidden="false" customHeight="false" outlineLevel="0" collapsed="false">
      <c r="A9" s="96" t="s">
        <v>36</v>
      </c>
      <c r="B9" s="112" t="n">
        <v>32.62</v>
      </c>
      <c r="C9" s="98" t="n">
        <v>40</v>
      </c>
      <c r="D9" s="98" t="n">
        <v>2</v>
      </c>
    </row>
    <row r="10" customFormat="false" ht="17.9" hidden="false" customHeight="false" outlineLevel="0" collapsed="false">
      <c r="A10" s="89" t="s">
        <v>38</v>
      </c>
      <c r="B10" s="110" t="n">
        <v>28.74</v>
      </c>
      <c r="C10" s="91" t="n">
        <v>400</v>
      </c>
      <c r="D10" s="91" t="n">
        <v>2</v>
      </c>
    </row>
    <row r="11" customFormat="false" ht="17.9" hidden="false" customHeight="false" outlineLevel="0" collapsed="false">
      <c r="A11" s="93" t="s">
        <v>38</v>
      </c>
      <c r="B11" s="111" t="n">
        <v>28.83</v>
      </c>
      <c r="C11" s="95" t="n">
        <v>400</v>
      </c>
      <c r="D11" s="95" t="n">
        <v>2</v>
      </c>
    </row>
    <row r="12" customFormat="false" ht="17.9" hidden="false" customHeight="false" outlineLevel="0" collapsed="false">
      <c r="A12" s="96" t="s">
        <v>38</v>
      </c>
      <c r="B12" s="112" t="n">
        <v>29.04</v>
      </c>
      <c r="C12" s="98" t="n">
        <v>400</v>
      </c>
      <c r="D12" s="98" t="n">
        <v>2</v>
      </c>
    </row>
    <row r="13" customFormat="false" ht="17.9" hidden="false" customHeight="false" outlineLevel="0" collapsed="false">
      <c r="A13" s="89" t="s">
        <v>40</v>
      </c>
      <c r="B13" s="110" t="n">
        <v>25.46</v>
      </c>
      <c r="C13" s="91" t="n">
        <v>4000</v>
      </c>
      <c r="D13" s="91" t="n">
        <v>2</v>
      </c>
    </row>
    <row r="14" customFormat="false" ht="17.9" hidden="false" customHeight="false" outlineLevel="0" collapsed="false">
      <c r="A14" s="93" t="s">
        <v>40</v>
      </c>
      <c r="B14" s="111" t="n">
        <v>25.59</v>
      </c>
      <c r="C14" s="95" t="n">
        <v>4000</v>
      </c>
      <c r="D14" s="95" t="n">
        <v>2</v>
      </c>
    </row>
    <row r="15" customFormat="false" ht="17.9" hidden="false" customHeight="false" outlineLevel="0" collapsed="false">
      <c r="A15" s="96" t="s">
        <v>40</v>
      </c>
      <c r="B15" s="112" t="n">
        <v>25.29</v>
      </c>
      <c r="C15" s="98" t="n">
        <v>4000</v>
      </c>
      <c r="D15" s="98" t="n">
        <v>2</v>
      </c>
    </row>
    <row r="16" customFormat="false" ht="17.9" hidden="false" customHeight="false" outlineLevel="0" collapsed="false">
      <c r="A16" s="89" t="s">
        <v>42</v>
      </c>
      <c r="B16" s="110" t="n">
        <v>22.15</v>
      </c>
      <c r="C16" s="91" t="n">
        <v>40000</v>
      </c>
      <c r="D16" s="91" t="n">
        <v>2</v>
      </c>
    </row>
    <row r="17" customFormat="false" ht="17.9" hidden="false" customHeight="false" outlineLevel="0" collapsed="false">
      <c r="A17" s="93" t="s">
        <v>42</v>
      </c>
      <c r="B17" s="111" t="n">
        <v>22.07</v>
      </c>
      <c r="C17" s="95" t="n">
        <v>40000</v>
      </c>
      <c r="D17" s="95" t="n">
        <v>2</v>
      </c>
    </row>
    <row r="18" customFormat="false" ht="17.9" hidden="false" customHeight="false" outlineLevel="0" collapsed="false">
      <c r="A18" s="96" t="s">
        <v>42</v>
      </c>
      <c r="B18" s="112" t="n">
        <v>22.09</v>
      </c>
      <c r="C18" s="98" t="n">
        <v>40000</v>
      </c>
      <c r="D18" s="98" t="n">
        <v>2</v>
      </c>
    </row>
    <row r="19" customFormat="false" ht="17.9" hidden="false" customHeight="false" outlineLevel="0" collapsed="false">
      <c r="A19" s="89" t="s">
        <v>44</v>
      </c>
      <c r="B19" s="110" t="n">
        <v>18.61</v>
      </c>
      <c r="C19" s="91" t="n">
        <v>400000</v>
      </c>
      <c r="D19" s="91" t="n">
        <v>2</v>
      </c>
    </row>
    <row r="20" customFormat="false" ht="17.9" hidden="false" customHeight="false" outlineLevel="0" collapsed="false">
      <c r="A20" s="93" t="s">
        <v>44</v>
      </c>
      <c r="B20" s="111" t="n">
        <v>18.64</v>
      </c>
      <c r="C20" s="95" t="n">
        <v>400000</v>
      </c>
      <c r="D20" s="95" t="n">
        <v>2</v>
      </c>
    </row>
    <row r="21" customFormat="false" ht="17.9" hidden="false" customHeight="false" outlineLevel="0" collapsed="false">
      <c r="A21" s="96" t="s">
        <v>44</v>
      </c>
      <c r="B21" s="112" t="n">
        <v>18.44</v>
      </c>
      <c r="C21" s="98" t="n">
        <v>400000</v>
      </c>
      <c r="D21" s="98" t="n">
        <v>2</v>
      </c>
    </row>
    <row r="22" customFormat="false" ht="17.9" hidden="false" customHeight="false" outlineLevel="0" collapsed="false">
      <c r="A22" s="89" t="s">
        <v>46</v>
      </c>
      <c r="B22" s="110" t="n">
        <v>15.32</v>
      </c>
      <c r="C22" s="91" t="n">
        <v>4000000</v>
      </c>
      <c r="D22" s="91" t="n">
        <v>2</v>
      </c>
    </row>
    <row r="23" customFormat="false" ht="17.9" hidden="false" customHeight="false" outlineLevel="0" collapsed="false">
      <c r="A23" s="93" t="s">
        <v>46</v>
      </c>
      <c r="B23" s="111" t="n">
        <v>15.25</v>
      </c>
      <c r="C23" s="95" t="n">
        <v>4000000</v>
      </c>
      <c r="D23" s="95" t="n">
        <v>2</v>
      </c>
    </row>
    <row r="24" customFormat="false" ht="17.9" hidden="false" customHeight="false" outlineLevel="0" collapsed="false">
      <c r="A24" s="96" t="s">
        <v>46</v>
      </c>
      <c r="B24" s="112" t="n">
        <v>15.43</v>
      </c>
      <c r="C24" s="113" t="n">
        <v>4000000</v>
      </c>
      <c r="D24" s="98" t="n">
        <v>2</v>
      </c>
    </row>
    <row r="25" customFormat="false" ht="17.9" hidden="false" customHeight="false" outlineLevel="0" collapsed="false">
      <c r="A25" s="99" t="s">
        <v>48</v>
      </c>
      <c r="B25" s="114" t="n">
        <v>32.13</v>
      </c>
      <c r="C25" s="115" t="n">
        <v>46</v>
      </c>
      <c r="D25" s="116"/>
    </row>
    <row r="26" customFormat="false" ht="17.9" hidden="false" customHeight="false" outlineLevel="0" collapsed="false">
      <c r="A26" s="102" t="s">
        <v>48</v>
      </c>
      <c r="B26" s="117" t="n">
        <v>32.56</v>
      </c>
      <c r="C26" s="118" t="n">
        <v>34.3</v>
      </c>
      <c r="D26" s="116"/>
    </row>
    <row r="27" customFormat="false" ht="17.9" hidden="false" customHeight="false" outlineLevel="0" collapsed="false">
      <c r="A27" s="105" t="s">
        <v>48</v>
      </c>
      <c r="B27" s="119" t="n">
        <v>32.78</v>
      </c>
      <c r="C27" s="120" t="n">
        <v>29.5</v>
      </c>
      <c r="D27" s="116"/>
    </row>
    <row r="28" customFormat="false" ht="17.9" hidden="false" customHeight="false" outlineLevel="0" collapsed="false">
      <c r="A28" s="99" t="s">
        <v>50</v>
      </c>
      <c r="B28" s="114" t="n">
        <v>29.17</v>
      </c>
      <c r="C28" s="115" t="n">
        <v>337</v>
      </c>
      <c r="D28" s="116"/>
    </row>
    <row r="29" customFormat="false" ht="17.9" hidden="false" customHeight="false" outlineLevel="0" collapsed="false">
      <c r="A29" s="102" t="s">
        <v>50</v>
      </c>
      <c r="B29" s="117" t="n">
        <v>29.01</v>
      </c>
      <c r="C29" s="118" t="n">
        <v>376</v>
      </c>
      <c r="D29" s="116"/>
    </row>
    <row r="30" customFormat="false" ht="17.9" hidden="false" customHeight="false" outlineLevel="0" collapsed="false">
      <c r="A30" s="105" t="s">
        <v>50</v>
      </c>
      <c r="B30" s="119" t="n">
        <v>28.98</v>
      </c>
      <c r="C30" s="120" t="n">
        <v>383</v>
      </c>
      <c r="D30" s="116"/>
    </row>
    <row r="31" customFormat="false" ht="17.9" hidden="false" customHeight="false" outlineLevel="0" collapsed="false">
      <c r="A31" s="99" t="s">
        <v>52</v>
      </c>
      <c r="B31" s="114" t="n">
        <v>25.7</v>
      </c>
      <c r="C31" s="115" t="n">
        <v>3480</v>
      </c>
      <c r="D31" s="116"/>
    </row>
    <row r="32" customFormat="false" ht="17.9" hidden="false" customHeight="false" outlineLevel="0" collapsed="false">
      <c r="A32" s="102" t="s">
        <v>52</v>
      </c>
      <c r="B32" s="117" t="n">
        <v>25.85</v>
      </c>
      <c r="C32" s="118" t="n">
        <v>3150</v>
      </c>
      <c r="D32" s="116"/>
    </row>
    <row r="33" customFormat="false" ht="17.9" hidden="false" customHeight="false" outlineLevel="0" collapsed="false">
      <c r="A33" s="105" t="s">
        <v>52</v>
      </c>
      <c r="B33" s="119" t="n">
        <v>25.83</v>
      </c>
      <c r="C33" s="120" t="n">
        <v>3200</v>
      </c>
      <c r="D33" s="116"/>
    </row>
    <row r="34" customFormat="false" ht="17.9" hidden="false" customHeight="false" outlineLevel="0" collapsed="false">
      <c r="A34" s="99" t="s">
        <v>54</v>
      </c>
      <c r="B34" s="114" t="n">
        <v>22.22</v>
      </c>
      <c r="C34" s="115" t="n">
        <v>36400</v>
      </c>
      <c r="D34" s="116"/>
    </row>
    <row r="35" customFormat="false" ht="17.9" hidden="false" customHeight="false" outlineLevel="0" collapsed="false">
      <c r="A35" s="102" t="s">
        <v>54</v>
      </c>
      <c r="B35" s="117" t="n">
        <v>22.37</v>
      </c>
      <c r="C35" s="118" t="n">
        <v>32800</v>
      </c>
      <c r="D35" s="116"/>
    </row>
    <row r="36" customFormat="false" ht="17.9" hidden="false" customHeight="false" outlineLevel="0" collapsed="false">
      <c r="A36" s="105" t="s">
        <v>54</v>
      </c>
      <c r="B36" s="119" t="n">
        <v>22.3</v>
      </c>
      <c r="C36" s="120" t="n">
        <v>34400</v>
      </c>
      <c r="D36" s="116"/>
    </row>
    <row r="37" customFormat="false" ht="17.9" hidden="false" customHeight="false" outlineLevel="0" collapsed="false">
      <c r="A37" s="99" t="s">
        <v>56</v>
      </c>
      <c r="B37" s="114" t="n">
        <v>18.88</v>
      </c>
      <c r="C37" s="115" t="n">
        <v>344000</v>
      </c>
      <c r="D37" s="116"/>
    </row>
    <row r="38" customFormat="false" ht="17.9" hidden="false" customHeight="false" outlineLevel="0" collapsed="false">
      <c r="A38" s="102" t="s">
        <v>56</v>
      </c>
      <c r="B38" s="117" t="n">
        <v>18.88</v>
      </c>
      <c r="C38" s="118" t="n">
        <v>346000</v>
      </c>
      <c r="D38" s="116"/>
    </row>
    <row r="39" customFormat="false" ht="17.9" hidden="false" customHeight="false" outlineLevel="0" collapsed="false">
      <c r="A39" s="105" t="s">
        <v>56</v>
      </c>
      <c r="B39" s="119" t="n">
        <v>18.88</v>
      </c>
      <c r="C39" s="120" t="n">
        <v>344000</v>
      </c>
      <c r="D39" s="116"/>
    </row>
    <row r="40" customFormat="false" ht="17.9" hidden="false" customHeight="false" outlineLevel="0" collapsed="false">
      <c r="A40" s="99" t="s">
        <v>58</v>
      </c>
      <c r="B40" s="114" t="n">
        <v>15.41</v>
      </c>
      <c r="C40" s="115" t="n">
        <v>3580000</v>
      </c>
      <c r="D40" s="116"/>
    </row>
    <row r="41" customFormat="false" ht="17.9" hidden="false" customHeight="false" outlineLevel="0" collapsed="false">
      <c r="A41" s="102" t="s">
        <v>58</v>
      </c>
      <c r="B41" s="117" t="n">
        <v>15.38</v>
      </c>
      <c r="C41" s="118" t="n">
        <v>3640000</v>
      </c>
      <c r="D41" s="116"/>
    </row>
    <row r="42" customFormat="false" ht="17.9" hidden="false" customHeight="false" outlineLevel="0" collapsed="false">
      <c r="A42" s="105" t="s">
        <v>58</v>
      </c>
      <c r="B42" s="119" t="n">
        <v>15.34</v>
      </c>
      <c r="C42" s="120" t="n">
        <v>3740000</v>
      </c>
      <c r="D42" s="116"/>
    </row>
    <row r="43" customFormat="false" ht="17.9" hidden="false" customHeight="false" outlineLevel="0" collapsed="false">
      <c r="A43" s="72" t="s">
        <v>60</v>
      </c>
      <c r="B43" s="121" t="n">
        <v>19.76</v>
      </c>
      <c r="C43" s="101" t="n">
        <v>191000</v>
      </c>
    </row>
    <row r="44" customFormat="false" ht="17.9" hidden="false" customHeight="false" outlineLevel="0" collapsed="false">
      <c r="A44" s="77" t="s">
        <v>60</v>
      </c>
      <c r="B44" s="122" t="n">
        <v>19.82</v>
      </c>
      <c r="C44" s="104" t="n">
        <v>184000</v>
      </c>
    </row>
    <row r="45" customFormat="false" ht="17.9" hidden="false" customHeight="false" outlineLevel="0" collapsed="false">
      <c r="A45" s="78" t="s">
        <v>60</v>
      </c>
      <c r="B45" s="123" t="n">
        <v>19.71</v>
      </c>
      <c r="C45" s="107" t="n">
        <v>197000</v>
      </c>
    </row>
    <row r="46" customFormat="false" ht="17.9" hidden="false" customHeight="false" outlineLevel="0" collapsed="false">
      <c r="A46" s="72" t="s">
        <v>62</v>
      </c>
      <c r="B46" s="121" t="n">
        <v>19.73</v>
      </c>
      <c r="C46" s="101" t="n">
        <v>195000</v>
      </c>
    </row>
    <row r="47" customFormat="false" ht="17.9" hidden="false" customHeight="false" outlineLevel="0" collapsed="false">
      <c r="A47" s="77" t="s">
        <v>62</v>
      </c>
      <c r="B47" s="122" t="n">
        <v>19.43</v>
      </c>
      <c r="C47" s="104" t="n">
        <v>238000</v>
      </c>
    </row>
    <row r="48" customFormat="false" ht="17.9" hidden="false" customHeight="false" outlineLevel="0" collapsed="false">
      <c r="A48" s="78" t="s">
        <v>62</v>
      </c>
      <c r="B48" s="123" t="n">
        <v>19.61</v>
      </c>
      <c r="C48" s="107" t="n">
        <v>210000</v>
      </c>
    </row>
    <row r="49" customFormat="false" ht="17.9" hidden="false" customHeight="false" outlineLevel="0" collapsed="false">
      <c r="A49" s="72" t="s">
        <v>64</v>
      </c>
      <c r="B49" s="121" t="n">
        <v>19.2</v>
      </c>
      <c r="C49" s="101" t="n">
        <v>279000</v>
      </c>
    </row>
    <row r="50" customFormat="false" ht="17.9" hidden="false" customHeight="false" outlineLevel="0" collapsed="false">
      <c r="A50" s="77" t="s">
        <v>64</v>
      </c>
      <c r="B50" s="122" t="n">
        <v>19.36</v>
      </c>
      <c r="C50" s="104" t="n">
        <v>249000</v>
      </c>
    </row>
    <row r="51" customFormat="false" ht="17.9" hidden="false" customHeight="false" outlineLevel="0" collapsed="false">
      <c r="A51" s="78" t="s">
        <v>64</v>
      </c>
      <c r="B51" s="123" t="n">
        <v>19.31</v>
      </c>
      <c r="C51" s="107" t="n">
        <v>258000</v>
      </c>
    </row>
    <row r="52" customFormat="false" ht="17.9" hidden="false" customHeight="false" outlineLevel="0" collapsed="false">
      <c r="A52" s="72" t="s">
        <v>66</v>
      </c>
      <c r="B52" s="121" t="n">
        <v>19.31</v>
      </c>
      <c r="C52" s="101" t="n">
        <v>258000</v>
      </c>
    </row>
    <row r="53" customFormat="false" ht="17.9" hidden="false" customHeight="false" outlineLevel="0" collapsed="false">
      <c r="A53" s="77" t="s">
        <v>66</v>
      </c>
      <c r="B53" s="122" t="n">
        <v>19.27</v>
      </c>
      <c r="C53" s="104" t="n">
        <v>265000</v>
      </c>
    </row>
    <row r="54" customFormat="false" ht="17.9" hidden="false" customHeight="false" outlineLevel="0" collapsed="false">
      <c r="A54" s="78" t="s">
        <v>66</v>
      </c>
      <c r="B54" s="123" t="n">
        <v>19.29</v>
      </c>
      <c r="C54" s="107" t="n">
        <v>261000</v>
      </c>
    </row>
    <row r="55" customFormat="false" ht="17.9" hidden="false" customHeight="false" outlineLevel="0" collapsed="false">
      <c r="A55" s="72" t="s">
        <v>68</v>
      </c>
      <c r="B55" s="121" t="n">
        <v>19.28</v>
      </c>
      <c r="C55" s="101" t="n">
        <v>264000</v>
      </c>
    </row>
    <row r="56" customFormat="false" ht="17.9" hidden="false" customHeight="false" outlineLevel="0" collapsed="false">
      <c r="A56" s="77" t="s">
        <v>68</v>
      </c>
      <c r="B56" s="122" t="n">
        <v>34.76</v>
      </c>
      <c r="C56" s="104" t="n">
        <v>7.79</v>
      </c>
    </row>
    <row r="57" customFormat="false" ht="17.9" hidden="false" customHeight="false" outlineLevel="0" collapsed="false">
      <c r="A57" s="78" t="s">
        <v>68</v>
      </c>
      <c r="B57" s="123" t="n">
        <v>19.37</v>
      </c>
      <c r="C57" s="107" t="n">
        <v>248000</v>
      </c>
    </row>
    <row r="58" customFormat="false" ht="17.9" hidden="false" customHeight="false" outlineLevel="0" collapsed="false">
      <c r="A58" s="72" t="s">
        <v>70</v>
      </c>
      <c r="B58" s="121" t="n">
        <v>19.16</v>
      </c>
      <c r="C58" s="101" t="n">
        <v>285000</v>
      </c>
    </row>
    <row r="59" customFormat="false" ht="17.9" hidden="false" customHeight="false" outlineLevel="0" collapsed="false">
      <c r="A59" s="77" t="s">
        <v>70</v>
      </c>
      <c r="B59" s="122" t="n">
        <v>19.22</v>
      </c>
      <c r="C59" s="104" t="n">
        <v>274000</v>
      </c>
    </row>
    <row r="60" customFormat="false" ht="17.9" hidden="false" customHeight="false" outlineLevel="0" collapsed="false">
      <c r="A60" s="78" t="s">
        <v>70</v>
      </c>
      <c r="B60" s="123" t="n">
        <v>19.28</v>
      </c>
      <c r="C60" s="107" t="n">
        <v>263000</v>
      </c>
    </row>
    <row r="61" customFormat="false" ht="17.9" hidden="false" customHeight="false" outlineLevel="0" collapsed="false">
      <c r="A61" s="72" t="s">
        <v>72</v>
      </c>
      <c r="B61" s="121" t="n">
        <v>19.26</v>
      </c>
      <c r="C61" s="101" t="n">
        <v>267000</v>
      </c>
    </row>
    <row r="62" customFormat="false" ht="17.9" hidden="false" customHeight="false" outlineLevel="0" collapsed="false">
      <c r="A62" s="77" t="s">
        <v>72</v>
      </c>
      <c r="B62" s="122" t="n">
        <v>19.43</v>
      </c>
      <c r="C62" s="104" t="n">
        <v>239000</v>
      </c>
    </row>
    <row r="63" customFormat="false" ht="17.9" hidden="false" customHeight="false" outlineLevel="0" collapsed="false">
      <c r="A63" s="78" t="s">
        <v>72</v>
      </c>
      <c r="B63" s="123" t="n">
        <v>19.29</v>
      </c>
      <c r="C63" s="107" t="n">
        <v>263000</v>
      </c>
    </row>
    <row r="64" customFormat="false" ht="17.9" hidden="false" customHeight="false" outlineLevel="0" collapsed="false">
      <c r="A64" s="72" t="s">
        <v>74</v>
      </c>
      <c r="B64" s="121" t="n">
        <v>19.65</v>
      </c>
      <c r="C64" s="101" t="n">
        <v>205000</v>
      </c>
    </row>
    <row r="65" customFormat="false" ht="17.9" hidden="false" customHeight="false" outlineLevel="0" collapsed="false">
      <c r="A65" s="77" t="s">
        <v>74</v>
      </c>
      <c r="B65" s="122" t="n">
        <v>19.64</v>
      </c>
      <c r="C65" s="104" t="n">
        <v>206000</v>
      </c>
    </row>
    <row r="66" customFormat="false" ht="17.9" hidden="false" customHeight="false" outlineLevel="0" collapsed="false">
      <c r="A66" s="78" t="s">
        <v>74</v>
      </c>
      <c r="B66" s="123" t="n">
        <v>21.84</v>
      </c>
      <c r="C66" s="107" t="n">
        <v>46900</v>
      </c>
    </row>
    <row r="67" customFormat="false" ht="17.9" hidden="false" customHeight="false" outlineLevel="0" collapsed="false">
      <c r="A67" s="72" t="s">
        <v>76</v>
      </c>
      <c r="B67" s="121" t="n">
        <v>19.48</v>
      </c>
      <c r="C67" s="101" t="n">
        <v>230000</v>
      </c>
    </row>
    <row r="68" customFormat="false" ht="17.9" hidden="false" customHeight="false" outlineLevel="0" collapsed="false">
      <c r="A68" s="77" t="s">
        <v>76</v>
      </c>
      <c r="B68" s="122" t="n">
        <v>19.63</v>
      </c>
      <c r="C68" s="104" t="n">
        <v>208000</v>
      </c>
    </row>
    <row r="69" customFormat="false" ht="17.9" hidden="false" customHeight="false" outlineLevel="0" collapsed="false">
      <c r="A69" s="78" t="s">
        <v>76</v>
      </c>
      <c r="B69" s="123" t="n">
        <v>19.68</v>
      </c>
      <c r="C69" s="107" t="n">
        <v>201000</v>
      </c>
    </row>
    <row r="70" customFormat="false" ht="17.9" hidden="false" customHeight="false" outlineLevel="0" collapsed="false">
      <c r="A70" s="72" t="s">
        <v>78</v>
      </c>
      <c r="B70" s="121" t="n">
        <v>19.48</v>
      </c>
      <c r="C70" s="101" t="n">
        <v>230000</v>
      </c>
    </row>
    <row r="71" customFormat="false" ht="17.9" hidden="false" customHeight="false" outlineLevel="0" collapsed="false">
      <c r="A71" s="77" t="s">
        <v>78</v>
      </c>
      <c r="B71" s="122" t="n">
        <v>19.3</v>
      </c>
      <c r="C71" s="104" t="n">
        <v>261000</v>
      </c>
    </row>
    <row r="72" customFormat="false" ht="17.9" hidden="false" customHeight="false" outlineLevel="0" collapsed="false">
      <c r="A72" s="78" t="s">
        <v>78</v>
      </c>
      <c r="B72" s="123" t="n">
        <v>19.45</v>
      </c>
      <c r="C72" s="107" t="n">
        <v>235000</v>
      </c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28" activePane="bottomLeft" state="frozen"/>
      <selection pane="topLeft" activeCell="A1" activeCellId="0" sqref="A1"/>
      <selection pane="bottomLeft" activeCell="B33" activeCellId="0" sqref="B33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0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9" t="s">
        <v>132</v>
      </c>
    </row>
    <row r="2" customFormat="false" ht="15" hidden="false" customHeight="false" outlineLevel="0" collapsed="false">
      <c r="A2" s="80" t="s">
        <v>133</v>
      </c>
      <c r="B2" s="80" t="s">
        <v>134</v>
      </c>
    </row>
    <row r="3" customFormat="false" ht="15" hidden="false" customHeight="false" outlineLevel="0" collapsed="false">
      <c r="A3" s="108" t="s">
        <v>124</v>
      </c>
      <c r="B3" s="82" t="n">
        <v>-3.558</v>
      </c>
    </row>
    <row r="4" customFormat="false" ht="15" hidden="false" customHeight="false" outlineLevel="0" collapsed="false">
      <c r="A4" s="109" t="s">
        <v>125</v>
      </c>
      <c r="B4" s="84" t="n">
        <v>39.471</v>
      </c>
    </row>
    <row r="5" customFormat="false" ht="15" hidden="false" customHeight="false" outlineLevel="0" collapsed="false">
      <c r="A5" s="109" t="s">
        <v>126</v>
      </c>
      <c r="B5" s="85" t="n">
        <v>0.04</v>
      </c>
    </row>
    <row r="6" customFormat="false" ht="17.9" hidden="false" customHeight="false" outlineLevel="0" collapsed="false">
      <c r="A6" s="86" t="s">
        <v>127</v>
      </c>
      <c r="B6" s="87" t="s">
        <v>128</v>
      </c>
      <c r="C6" s="88" t="s">
        <v>129</v>
      </c>
    </row>
    <row r="7" customFormat="false" ht="17.9" hidden="false" customHeight="false" outlineLevel="0" collapsed="false">
      <c r="A7" s="89" t="s">
        <v>36</v>
      </c>
      <c r="B7" s="100" t="n">
        <v>0</v>
      </c>
      <c r="C7" s="100" t="n">
        <v>0</v>
      </c>
    </row>
    <row r="8" customFormat="false" ht="17.9" hidden="false" customHeight="false" outlineLevel="0" collapsed="false">
      <c r="A8" s="93" t="s">
        <v>36</v>
      </c>
      <c r="B8" s="103" t="n">
        <v>0</v>
      </c>
      <c r="C8" s="103" t="n">
        <v>0</v>
      </c>
    </row>
    <row r="9" customFormat="false" ht="17.9" hidden="false" customHeight="false" outlineLevel="0" collapsed="false">
      <c r="A9" s="96" t="s">
        <v>36</v>
      </c>
      <c r="B9" s="106" t="n">
        <v>0</v>
      </c>
      <c r="C9" s="106" t="n">
        <v>0</v>
      </c>
    </row>
    <row r="10" customFormat="false" ht="17.9" hidden="false" customHeight="false" outlineLevel="0" collapsed="false">
      <c r="A10" s="89" t="s">
        <v>38</v>
      </c>
      <c r="B10" s="100" t="n">
        <v>0</v>
      </c>
      <c r="C10" s="100" t="n">
        <v>0</v>
      </c>
    </row>
    <row r="11" customFormat="false" ht="17.9" hidden="false" customHeight="false" outlineLevel="0" collapsed="false">
      <c r="A11" s="93" t="s">
        <v>38</v>
      </c>
      <c r="B11" s="103" t="n">
        <v>0</v>
      </c>
      <c r="C11" s="103" t="n">
        <v>0</v>
      </c>
    </row>
    <row r="12" customFormat="false" ht="17.9" hidden="false" customHeight="false" outlineLevel="0" collapsed="false">
      <c r="A12" s="96" t="s">
        <v>38</v>
      </c>
      <c r="B12" s="106" t="n">
        <v>0</v>
      </c>
      <c r="C12" s="106" t="n">
        <v>0</v>
      </c>
    </row>
    <row r="13" customFormat="false" ht="17.9" hidden="false" customHeight="false" outlineLevel="0" collapsed="false">
      <c r="A13" s="89" t="s">
        <v>40</v>
      </c>
      <c r="B13" s="100" t="n">
        <v>0</v>
      </c>
      <c r="C13" s="100" t="n">
        <v>0</v>
      </c>
    </row>
    <row r="14" customFormat="false" ht="17.9" hidden="false" customHeight="false" outlineLevel="0" collapsed="false">
      <c r="A14" s="93" t="s">
        <v>40</v>
      </c>
      <c r="B14" s="103" t="n">
        <v>0</v>
      </c>
      <c r="C14" s="103" t="n">
        <v>0</v>
      </c>
    </row>
    <row r="15" customFormat="false" ht="17.9" hidden="false" customHeight="false" outlineLevel="0" collapsed="false">
      <c r="A15" s="96" t="s">
        <v>40</v>
      </c>
      <c r="B15" s="106" t="n">
        <v>0</v>
      </c>
      <c r="C15" s="106" t="n">
        <v>0</v>
      </c>
    </row>
    <row r="16" customFormat="false" ht="17.9" hidden="false" customHeight="false" outlineLevel="0" collapsed="false">
      <c r="A16" s="89" t="s">
        <v>42</v>
      </c>
      <c r="B16" s="100" t="n">
        <v>0</v>
      </c>
      <c r="C16" s="100" t="n">
        <v>0</v>
      </c>
    </row>
    <row r="17" customFormat="false" ht="17.9" hidden="false" customHeight="false" outlineLevel="0" collapsed="false">
      <c r="A17" s="93" t="s">
        <v>42</v>
      </c>
      <c r="B17" s="103" t="n">
        <v>0</v>
      </c>
      <c r="C17" s="103" t="n">
        <v>0</v>
      </c>
    </row>
    <row r="18" customFormat="false" ht="17.9" hidden="false" customHeight="false" outlineLevel="0" collapsed="false">
      <c r="A18" s="96" t="s">
        <v>42</v>
      </c>
      <c r="B18" s="106" t="n">
        <v>0</v>
      </c>
      <c r="C18" s="106" t="n">
        <v>0</v>
      </c>
    </row>
    <row r="19" customFormat="false" ht="17.9" hidden="false" customHeight="false" outlineLevel="0" collapsed="false">
      <c r="A19" s="89" t="s">
        <v>44</v>
      </c>
      <c r="B19" s="100" t="n">
        <v>0</v>
      </c>
      <c r="C19" s="100" t="n">
        <v>0</v>
      </c>
    </row>
    <row r="20" customFormat="false" ht="17.9" hidden="false" customHeight="false" outlineLevel="0" collapsed="false">
      <c r="A20" s="93" t="s">
        <v>44</v>
      </c>
      <c r="B20" s="103" t="n">
        <v>0</v>
      </c>
      <c r="C20" s="103" t="n">
        <v>0</v>
      </c>
    </row>
    <row r="21" customFormat="false" ht="17.9" hidden="false" customHeight="false" outlineLevel="0" collapsed="false">
      <c r="A21" s="96" t="s">
        <v>44</v>
      </c>
      <c r="B21" s="106" t="n">
        <v>0</v>
      </c>
      <c r="C21" s="106" t="n">
        <v>0</v>
      </c>
    </row>
    <row r="22" customFormat="false" ht="17.9" hidden="false" customHeight="false" outlineLevel="0" collapsed="false">
      <c r="A22" s="89" t="s">
        <v>46</v>
      </c>
      <c r="B22" s="100" t="n">
        <v>0</v>
      </c>
      <c r="C22" s="100" t="n">
        <v>0</v>
      </c>
    </row>
    <row r="23" customFormat="false" ht="17.9" hidden="false" customHeight="false" outlineLevel="0" collapsed="false">
      <c r="A23" s="93" t="s">
        <v>46</v>
      </c>
      <c r="B23" s="103" t="n">
        <v>0</v>
      </c>
      <c r="C23" s="103" t="n">
        <v>0</v>
      </c>
    </row>
    <row r="24" customFormat="false" ht="17.9" hidden="false" customHeight="false" outlineLevel="0" collapsed="false">
      <c r="A24" s="96" t="s">
        <v>46</v>
      </c>
      <c r="B24" s="106" t="n">
        <v>0</v>
      </c>
      <c r="C24" s="106" t="n">
        <v>0</v>
      </c>
      <c r="D24" s="88" t="s">
        <v>135</v>
      </c>
    </row>
    <row r="25" customFormat="false" ht="17.9" hidden="false" customHeight="false" outlineLevel="0" collapsed="false">
      <c r="A25" s="99" t="s">
        <v>48</v>
      </c>
      <c r="B25" s="124" t="n">
        <v>33.48</v>
      </c>
      <c r="C25" s="125" t="n">
        <v>40</v>
      </c>
      <c r="D25" s="125" t="n">
        <v>2</v>
      </c>
    </row>
    <row r="26" customFormat="false" ht="17.9" hidden="false" customHeight="false" outlineLevel="0" collapsed="false">
      <c r="A26" s="102" t="s">
        <v>48</v>
      </c>
      <c r="B26" s="126" t="n">
        <v>33.39</v>
      </c>
      <c r="C26" s="127" t="n">
        <v>40</v>
      </c>
      <c r="D26" s="127" t="n">
        <v>2</v>
      </c>
    </row>
    <row r="27" customFormat="false" ht="17.9" hidden="false" customHeight="false" outlineLevel="0" collapsed="false">
      <c r="A27" s="105" t="s">
        <v>48</v>
      </c>
      <c r="B27" s="128" t="n">
        <v>32.88</v>
      </c>
      <c r="C27" s="129" t="n">
        <v>40</v>
      </c>
      <c r="D27" s="129" t="n">
        <v>2</v>
      </c>
    </row>
    <row r="28" customFormat="false" ht="17.9" hidden="false" customHeight="false" outlineLevel="0" collapsed="false">
      <c r="A28" s="99" t="s">
        <v>50</v>
      </c>
      <c r="B28" s="124" t="n">
        <v>29.29</v>
      </c>
      <c r="C28" s="125" t="n">
        <v>400</v>
      </c>
      <c r="D28" s="125" t="n">
        <v>2</v>
      </c>
    </row>
    <row r="29" customFormat="false" ht="17.9" hidden="false" customHeight="false" outlineLevel="0" collapsed="false">
      <c r="A29" s="102" t="s">
        <v>50</v>
      </c>
      <c r="B29" s="126" t="n">
        <v>29.4</v>
      </c>
      <c r="C29" s="127" t="n">
        <v>400</v>
      </c>
      <c r="D29" s="127" t="n">
        <v>2</v>
      </c>
    </row>
    <row r="30" customFormat="false" ht="17.9" hidden="false" customHeight="false" outlineLevel="0" collapsed="false">
      <c r="A30" s="105" t="s">
        <v>50</v>
      </c>
      <c r="B30" s="128" t="n">
        <v>29.42</v>
      </c>
      <c r="C30" s="129" t="n">
        <v>400</v>
      </c>
      <c r="D30" s="129" t="n">
        <v>2</v>
      </c>
    </row>
    <row r="31" customFormat="false" ht="17.9" hidden="false" customHeight="false" outlineLevel="0" collapsed="false">
      <c r="A31" s="99" t="s">
        <v>52</v>
      </c>
      <c r="B31" s="124" t="n">
        <v>25.71</v>
      </c>
      <c r="C31" s="125" t="n">
        <v>4000</v>
      </c>
      <c r="D31" s="125" t="n">
        <v>2</v>
      </c>
    </row>
    <row r="32" customFormat="false" ht="17.9" hidden="false" customHeight="false" outlineLevel="0" collapsed="false">
      <c r="A32" s="102" t="s">
        <v>52</v>
      </c>
      <c r="B32" s="126" t="n">
        <v>26.14</v>
      </c>
      <c r="C32" s="127" t="n">
        <v>4000</v>
      </c>
      <c r="D32" s="127" t="n">
        <v>2</v>
      </c>
    </row>
    <row r="33" customFormat="false" ht="17.9" hidden="false" customHeight="false" outlineLevel="0" collapsed="false">
      <c r="A33" s="105" t="s">
        <v>52</v>
      </c>
      <c r="B33" s="128"/>
      <c r="C33" s="129"/>
      <c r="D33" s="129"/>
    </row>
    <row r="34" customFormat="false" ht="17.9" hidden="false" customHeight="false" outlineLevel="0" collapsed="false">
      <c r="A34" s="99" t="s">
        <v>54</v>
      </c>
      <c r="B34" s="124" t="n">
        <v>22.6</v>
      </c>
      <c r="C34" s="125" t="n">
        <v>40000</v>
      </c>
      <c r="D34" s="125" t="n">
        <v>2</v>
      </c>
    </row>
    <row r="35" customFormat="false" ht="17.9" hidden="false" customHeight="false" outlineLevel="0" collapsed="false">
      <c r="A35" s="102" t="s">
        <v>54</v>
      </c>
      <c r="B35" s="126" t="n">
        <v>22.75</v>
      </c>
      <c r="C35" s="127" t="n">
        <v>40000</v>
      </c>
      <c r="D35" s="127" t="n">
        <v>2</v>
      </c>
    </row>
    <row r="36" customFormat="false" ht="17.9" hidden="false" customHeight="false" outlineLevel="0" collapsed="false">
      <c r="A36" s="105" t="s">
        <v>54</v>
      </c>
      <c r="B36" s="128" t="n">
        <v>22.64</v>
      </c>
      <c r="C36" s="129" t="n">
        <v>40000</v>
      </c>
      <c r="D36" s="129" t="n">
        <v>2</v>
      </c>
    </row>
    <row r="37" customFormat="false" ht="17.9" hidden="false" customHeight="false" outlineLevel="0" collapsed="false">
      <c r="A37" s="99" t="s">
        <v>56</v>
      </c>
      <c r="B37" s="124" t="n">
        <v>19.21</v>
      </c>
      <c r="C37" s="125" t="n">
        <v>400000</v>
      </c>
      <c r="D37" s="125" t="n">
        <v>2</v>
      </c>
    </row>
    <row r="38" customFormat="false" ht="17.9" hidden="false" customHeight="false" outlineLevel="0" collapsed="false">
      <c r="A38" s="102" t="s">
        <v>56</v>
      </c>
      <c r="B38" s="126" t="n">
        <v>19.1</v>
      </c>
      <c r="C38" s="127" t="n">
        <v>400000</v>
      </c>
      <c r="D38" s="127" t="n">
        <v>2</v>
      </c>
    </row>
    <row r="39" customFormat="false" ht="17.9" hidden="false" customHeight="false" outlineLevel="0" collapsed="false">
      <c r="A39" s="105" t="s">
        <v>56</v>
      </c>
      <c r="B39" s="128" t="n">
        <v>19.12</v>
      </c>
      <c r="C39" s="129" t="n">
        <v>400000</v>
      </c>
      <c r="D39" s="129" t="n">
        <v>2</v>
      </c>
    </row>
    <row r="40" customFormat="false" ht="17.9" hidden="false" customHeight="false" outlineLevel="0" collapsed="false">
      <c r="A40" s="99" t="s">
        <v>58</v>
      </c>
      <c r="B40" s="124" t="n">
        <v>15.84</v>
      </c>
      <c r="C40" s="125" t="n">
        <v>4000000</v>
      </c>
      <c r="D40" s="125" t="n">
        <v>2</v>
      </c>
    </row>
    <row r="41" customFormat="false" ht="17.9" hidden="false" customHeight="false" outlineLevel="0" collapsed="false">
      <c r="A41" s="102" t="s">
        <v>58</v>
      </c>
      <c r="B41" s="126" t="n">
        <v>15.64</v>
      </c>
      <c r="C41" s="127" t="n">
        <v>4000000</v>
      </c>
      <c r="D41" s="127" t="n">
        <v>2</v>
      </c>
    </row>
    <row r="42" customFormat="false" ht="17.9" hidden="false" customHeight="false" outlineLevel="0" collapsed="false">
      <c r="A42" s="105" t="s">
        <v>58</v>
      </c>
      <c r="B42" s="128" t="n">
        <v>15.83</v>
      </c>
      <c r="C42" s="129" t="n">
        <v>4000000</v>
      </c>
      <c r="D42" s="129" t="n">
        <v>2</v>
      </c>
    </row>
    <row r="43" customFormat="false" ht="17.9" hidden="false" customHeight="false" outlineLevel="0" collapsed="false">
      <c r="A43" s="72" t="s">
        <v>60</v>
      </c>
      <c r="B43" s="100" t="n">
        <v>43.07</v>
      </c>
      <c r="C43" s="101" t="n">
        <v>0.0975</v>
      </c>
    </row>
    <row r="44" customFormat="false" ht="17.9" hidden="false" customHeight="false" outlineLevel="0" collapsed="false">
      <c r="A44" s="77" t="s">
        <v>60</v>
      </c>
      <c r="B44" s="103" t="n">
        <v>39.13</v>
      </c>
      <c r="C44" s="104" t="n">
        <v>1.25</v>
      </c>
    </row>
    <row r="45" customFormat="false" ht="17.9" hidden="false" customHeight="false" outlineLevel="0" collapsed="false">
      <c r="A45" s="78" t="s">
        <v>60</v>
      </c>
      <c r="B45" s="106" t="n">
        <v>44.43</v>
      </c>
      <c r="C45" s="107" t="n">
        <v>0.0405</v>
      </c>
    </row>
    <row r="46" customFormat="false" ht="17.9" hidden="false" customHeight="false" outlineLevel="0" collapsed="false">
      <c r="A46" s="72" t="s">
        <v>62</v>
      </c>
      <c r="B46" s="100" t="n">
        <v>42.15</v>
      </c>
      <c r="C46" s="101" t="n">
        <v>0.176</v>
      </c>
    </row>
    <row r="47" customFormat="false" ht="17.9" hidden="false" customHeight="false" outlineLevel="0" collapsed="false">
      <c r="A47" s="77" t="s">
        <v>62</v>
      </c>
      <c r="B47" s="103" t="n">
        <v>39.75</v>
      </c>
      <c r="C47" s="104" t="n">
        <v>0.836</v>
      </c>
    </row>
    <row r="48" customFormat="false" ht="17.9" hidden="false" customHeight="false" outlineLevel="0" collapsed="false">
      <c r="A48" s="78" t="s">
        <v>62</v>
      </c>
      <c r="B48" s="106" t="n">
        <v>0</v>
      </c>
      <c r="C48" s="107" t="n">
        <v>0</v>
      </c>
    </row>
    <row r="49" customFormat="false" ht="17.9" hidden="false" customHeight="false" outlineLevel="0" collapsed="false">
      <c r="A49" s="72" t="s">
        <v>64</v>
      </c>
      <c r="B49" s="100" t="n">
        <v>42.85</v>
      </c>
      <c r="C49" s="101" t="n">
        <v>0.112</v>
      </c>
    </row>
    <row r="50" customFormat="false" ht="17.9" hidden="false" customHeight="false" outlineLevel="0" collapsed="false">
      <c r="A50" s="77" t="s">
        <v>64</v>
      </c>
      <c r="B50" s="103" t="n">
        <v>43.25</v>
      </c>
      <c r="C50" s="104" t="n">
        <v>0.0866</v>
      </c>
    </row>
    <row r="51" customFormat="false" ht="17.9" hidden="false" customHeight="false" outlineLevel="0" collapsed="false">
      <c r="A51" s="78" t="s">
        <v>64</v>
      </c>
      <c r="B51" s="106" t="n">
        <v>40.53</v>
      </c>
      <c r="C51" s="107" t="n">
        <v>0.504</v>
      </c>
    </row>
    <row r="52" customFormat="false" ht="17.9" hidden="false" customHeight="false" outlineLevel="0" collapsed="false">
      <c r="A52" s="72" t="s">
        <v>66</v>
      </c>
      <c r="B52" s="100" t="n">
        <v>43.5</v>
      </c>
      <c r="C52" s="101" t="n">
        <v>0.0735</v>
      </c>
    </row>
    <row r="53" customFormat="false" ht="17.9" hidden="false" customHeight="false" outlineLevel="0" collapsed="false">
      <c r="A53" s="77" t="s">
        <v>66</v>
      </c>
      <c r="B53" s="103" t="n">
        <v>47.66</v>
      </c>
      <c r="C53" s="104" t="n">
        <v>0.00498</v>
      </c>
    </row>
    <row r="54" customFormat="false" ht="17.9" hidden="false" customHeight="false" outlineLevel="0" collapsed="false">
      <c r="A54" s="78" t="s">
        <v>66</v>
      </c>
      <c r="B54" s="106" t="n">
        <v>0</v>
      </c>
      <c r="C54" s="107" t="n">
        <v>0</v>
      </c>
    </row>
    <row r="55" customFormat="false" ht="17.9" hidden="false" customHeight="false" outlineLevel="0" collapsed="false">
      <c r="A55" s="72" t="s">
        <v>68</v>
      </c>
      <c r="B55" s="100" t="n">
        <v>46.63</v>
      </c>
      <c r="C55" s="101" t="n">
        <v>0.00969</v>
      </c>
    </row>
    <row r="56" customFormat="false" ht="17.9" hidden="false" customHeight="false" outlineLevel="0" collapsed="false">
      <c r="A56" s="77" t="s">
        <v>68</v>
      </c>
      <c r="B56" s="103" t="n">
        <v>45.88</v>
      </c>
      <c r="C56" s="104" t="n">
        <v>0.0158</v>
      </c>
    </row>
    <row r="57" customFormat="false" ht="17.9" hidden="false" customHeight="false" outlineLevel="0" collapsed="false">
      <c r="A57" s="78" t="s">
        <v>68</v>
      </c>
      <c r="B57" s="106" t="n">
        <v>41.6</v>
      </c>
      <c r="C57" s="107" t="n">
        <v>0.253</v>
      </c>
    </row>
    <row r="58" customFormat="false" ht="17.9" hidden="false" customHeight="false" outlineLevel="0" collapsed="false">
      <c r="A58" s="72" t="s">
        <v>70</v>
      </c>
      <c r="B58" s="100" t="n">
        <v>23.62</v>
      </c>
      <c r="C58" s="101" t="n">
        <v>28600</v>
      </c>
    </row>
    <row r="59" customFormat="false" ht="17.9" hidden="false" customHeight="false" outlineLevel="0" collapsed="false">
      <c r="A59" s="77" t="s">
        <v>70</v>
      </c>
      <c r="B59" s="103" t="n">
        <v>23.56</v>
      </c>
      <c r="C59" s="104" t="n">
        <v>29700</v>
      </c>
    </row>
    <row r="60" customFormat="false" ht="17.9" hidden="false" customHeight="false" outlineLevel="0" collapsed="false">
      <c r="A60" s="78" t="s">
        <v>70</v>
      </c>
      <c r="B60" s="106" t="n">
        <v>23.62</v>
      </c>
      <c r="C60" s="107" t="n">
        <v>28600</v>
      </c>
    </row>
    <row r="61" customFormat="false" ht="17.9" hidden="false" customHeight="false" outlineLevel="0" collapsed="false">
      <c r="A61" s="72" t="s">
        <v>72</v>
      </c>
      <c r="B61" s="100" t="n">
        <v>26.15</v>
      </c>
      <c r="C61" s="101" t="n">
        <v>5560</v>
      </c>
    </row>
    <row r="62" customFormat="false" ht="17.9" hidden="false" customHeight="false" outlineLevel="0" collapsed="false">
      <c r="A62" s="77" t="s">
        <v>72</v>
      </c>
      <c r="B62" s="103" t="n">
        <v>25.97</v>
      </c>
      <c r="C62" s="104" t="n">
        <v>6250</v>
      </c>
    </row>
    <row r="63" customFormat="false" ht="17.9" hidden="false" customHeight="false" outlineLevel="0" collapsed="false">
      <c r="A63" s="78" t="s">
        <v>72</v>
      </c>
      <c r="B63" s="106" t="n">
        <v>25.95</v>
      </c>
      <c r="C63" s="107" t="n">
        <v>6330</v>
      </c>
    </row>
    <row r="64" customFormat="false" ht="17.9" hidden="false" customHeight="false" outlineLevel="0" collapsed="false">
      <c r="A64" s="72" t="s">
        <v>74</v>
      </c>
      <c r="B64" s="100" t="n">
        <v>28.33</v>
      </c>
      <c r="C64" s="101" t="n">
        <v>1350</v>
      </c>
    </row>
    <row r="65" customFormat="false" ht="17.9" hidden="false" customHeight="false" outlineLevel="0" collapsed="false">
      <c r="A65" s="77" t="s">
        <v>74</v>
      </c>
      <c r="B65" s="103" t="n">
        <v>28.22</v>
      </c>
      <c r="C65" s="104" t="n">
        <v>1450</v>
      </c>
    </row>
    <row r="66" customFormat="false" ht="17.9" hidden="false" customHeight="false" outlineLevel="0" collapsed="false">
      <c r="A66" s="78" t="s">
        <v>74</v>
      </c>
      <c r="B66" s="106" t="n">
        <v>28.51</v>
      </c>
      <c r="C66" s="107" t="n">
        <v>1210</v>
      </c>
    </row>
    <row r="67" customFormat="false" ht="17.9" hidden="false" customHeight="false" outlineLevel="0" collapsed="false">
      <c r="A67" s="72" t="s">
        <v>76</v>
      </c>
      <c r="B67" s="100" t="n">
        <v>30.83</v>
      </c>
      <c r="C67" s="101" t="n">
        <v>268</v>
      </c>
    </row>
    <row r="68" customFormat="false" ht="17.9" hidden="false" customHeight="false" outlineLevel="0" collapsed="false">
      <c r="A68" s="77" t="s">
        <v>76</v>
      </c>
      <c r="B68" s="103" t="n">
        <v>30.94</v>
      </c>
      <c r="C68" s="104" t="n">
        <v>250</v>
      </c>
    </row>
    <row r="69" customFormat="false" ht="17.9" hidden="false" customHeight="false" outlineLevel="0" collapsed="false">
      <c r="A69" s="78" t="s">
        <v>76</v>
      </c>
      <c r="B69" s="106" t="n">
        <v>31.03</v>
      </c>
      <c r="C69" s="107" t="n">
        <v>236</v>
      </c>
    </row>
    <row r="70" customFormat="false" ht="17.9" hidden="false" customHeight="false" outlineLevel="0" collapsed="false">
      <c r="A70" s="72" t="s">
        <v>78</v>
      </c>
      <c r="B70" s="100" t="n">
        <v>32.92</v>
      </c>
      <c r="C70" s="101" t="n">
        <v>69.3</v>
      </c>
    </row>
    <row r="71" customFormat="false" ht="17.9" hidden="false" customHeight="false" outlineLevel="0" collapsed="false">
      <c r="A71" s="77" t="s">
        <v>78</v>
      </c>
      <c r="B71" s="103" t="n">
        <v>32.32</v>
      </c>
      <c r="C71" s="104" t="n">
        <v>102</v>
      </c>
    </row>
    <row r="72" customFormat="false" ht="17.9" hidden="false" customHeight="false" outlineLevel="0" collapsed="false">
      <c r="A72" s="78" t="s">
        <v>78</v>
      </c>
      <c r="B72" s="106" t="n">
        <v>33.69</v>
      </c>
      <c r="C72" s="107" t="n">
        <v>42.2</v>
      </c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22" activePane="bottomLeft" state="frozen"/>
      <selection pane="topLeft" activeCell="A1" activeCellId="0" sqref="A1"/>
      <selection pane="bottomLeft" activeCell="B7" activeCellId="0" sqref="B7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1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9" t="s">
        <v>136</v>
      </c>
    </row>
    <row r="2" customFormat="false" ht="15" hidden="false" customHeight="false" outlineLevel="0" collapsed="false">
      <c r="A2" s="80" t="s">
        <v>133</v>
      </c>
      <c r="B2" s="80" t="s">
        <v>134</v>
      </c>
    </row>
    <row r="3" customFormat="false" ht="15" hidden="false" customHeight="false" outlineLevel="0" collapsed="false">
      <c r="A3" s="108" t="s">
        <v>124</v>
      </c>
      <c r="B3" s="82" t="n">
        <v>-3.447</v>
      </c>
    </row>
    <row r="4" customFormat="false" ht="15" hidden="false" customHeight="false" outlineLevel="0" collapsed="false">
      <c r="A4" s="109" t="s">
        <v>125</v>
      </c>
      <c r="B4" s="84" t="n">
        <v>38.083</v>
      </c>
    </row>
    <row r="5" customFormat="false" ht="15" hidden="false" customHeight="false" outlineLevel="0" collapsed="false">
      <c r="A5" s="109" t="s">
        <v>126</v>
      </c>
      <c r="B5" s="85" t="n">
        <v>0.04</v>
      </c>
    </row>
    <row r="6" customFormat="false" ht="17.9" hidden="false" customHeight="false" outlineLevel="0" collapsed="false">
      <c r="A6" s="86" t="s">
        <v>127</v>
      </c>
      <c r="B6" s="87" t="s">
        <v>128</v>
      </c>
      <c r="C6" s="88" t="s">
        <v>129</v>
      </c>
    </row>
    <row r="7" customFormat="false" ht="17.9" hidden="false" customHeight="false" outlineLevel="0" collapsed="false">
      <c r="A7" s="89" t="s">
        <v>36</v>
      </c>
      <c r="B7" s="100" t="n">
        <v>32.72</v>
      </c>
      <c r="C7" s="101" t="n">
        <v>36</v>
      </c>
      <c r="G7" s="92"/>
    </row>
    <row r="8" customFormat="false" ht="17.9" hidden="false" customHeight="false" outlineLevel="0" collapsed="false">
      <c r="A8" s="93" t="s">
        <v>36</v>
      </c>
      <c r="B8" s="103" t="n">
        <v>32.39</v>
      </c>
      <c r="C8" s="104" t="n">
        <v>44.9</v>
      </c>
    </row>
    <row r="9" customFormat="false" ht="17.9" hidden="false" customHeight="false" outlineLevel="0" collapsed="false">
      <c r="A9" s="96" t="s">
        <v>36</v>
      </c>
      <c r="B9" s="106" t="n">
        <v>31.35</v>
      </c>
      <c r="C9" s="107" t="n">
        <v>89.8</v>
      </c>
    </row>
    <row r="10" customFormat="false" ht="17.9" hidden="false" customHeight="false" outlineLevel="0" collapsed="false">
      <c r="A10" s="89" t="s">
        <v>38</v>
      </c>
      <c r="B10" s="100" t="n">
        <v>28.78</v>
      </c>
      <c r="C10" s="101" t="n">
        <v>499</v>
      </c>
    </row>
    <row r="11" customFormat="false" ht="17.9" hidden="false" customHeight="false" outlineLevel="0" collapsed="false">
      <c r="A11" s="93" t="s">
        <v>38</v>
      </c>
      <c r="B11" s="103" t="n">
        <v>28.86</v>
      </c>
      <c r="C11" s="104" t="n">
        <v>474</v>
      </c>
    </row>
    <row r="12" customFormat="false" ht="17.9" hidden="false" customHeight="false" outlineLevel="0" collapsed="false">
      <c r="A12" s="96" t="s">
        <v>38</v>
      </c>
      <c r="B12" s="106" t="n">
        <v>28.94</v>
      </c>
      <c r="C12" s="107" t="n">
        <v>448</v>
      </c>
    </row>
    <row r="13" customFormat="false" ht="17.9" hidden="false" customHeight="false" outlineLevel="0" collapsed="false">
      <c r="A13" s="89" t="s">
        <v>40</v>
      </c>
      <c r="B13" s="100" t="n">
        <v>25.37</v>
      </c>
      <c r="C13" s="101" t="n">
        <v>4880</v>
      </c>
    </row>
    <row r="14" customFormat="false" ht="17.9" hidden="false" customHeight="false" outlineLevel="0" collapsed="false">
      <c r="A14" s="93" t="s">
        <v>40</v>
      </c>
      <c r="B14" s="103" t="n">
        <v>25.5</v>
      </c>
      <c r="C14" s="104" t="n">
        <v>4480</v>
      </c>
    </row>
    <row r="15" customFormat="false" ht="17.9" hidden="false" customHeight="false" outlineLevel="0" collapsed="false">
      <c r="A15" s="96" t="s">
        <v>40</v>
      </c>
      <c r="B15" s="106" t="n">
        <v>25.23</v>
      </c>
      <c r="C15" s="107" t="n">
        <v>5370</v>
      </c>
    </row>
    <row r="16" customFormat="false" ht="17.9" hidden="false" customHeight="false" outlineLevel="0" collapsed="false">
      <c r="A16" s="89" t="s">
        <v>42</v>
      </c>
      <c r="B16" s="100" t="n">
        <v>22.01</v>
      </c>
      <c r="C16" s="101" t="n">
        <v>45800</v>
      </c>
    </row>
    <row r="17" customFormat="false" ht="17.9" hidden="false" customHeight="false" outlineLevel="0" collapsed="false">
      <c r="A17" s="93" t="s">
        <v>42</v>
      </c>
      <c r="B17" s="103" t="n">
        <v>21.98</v>
      </c>
      <c r="C17" s="104" t="n">
        <v>46800</v>
      </c>
    </row>
    <row r="18" customFormat="false" ht="17.9" hidden="false" customHeight="false" outlineLevel="0" collapsed="false">
      <c r="A18" s="96" t="s">
        <v>42</v>
      </c>
      <c r="B18" s="106" t="n">
        <v>21.94</v>
      </c>
      <c r="C18" s="107" t="n">
        <v>48200</v>
      </c>
    </row>
    <row r="19" customFormat="false" ht="17.9" hidden="false" customHeight="false" outlineLevel="0" collapsed="false">
      <c r="A19" s="89" t="s">
        <v>44</v>
      </c>
      <c r="B19" s="100" t="n">
        <v>18.53</v>
      </c>
      <c r="C19" s="101" t="n">
        <v>471000</v>
      </c>
    </row>
    <row r="20" customFormat="false" ht="17.9" hidden="false" customHeight="false" outlineLevel="0" collapsed="false">
      <c r="A20" s="93" t="s">
        <v>44</v>
      </c>
      <c r="B20" s="103" t="n">
        <v>18.58</v>
      </c>
      <c r="C20" s="104" t="n">
        <v>455000</v>
      </c>
    </row>
    <row r="21" customFormat="false" ht="17.9" hidden="false" customHeight="false" outlineLevel="0" collapsed="false">
      <c r="A21" s="96" t="s">
        <v>44</v>
      </c>
      <c r="B21" s="106" t="n">
        <v>18.51</v>
      </c>
      <c r="C21" s="107" t="n">
        <v>477000</v>
      </c>
    </row>
    <row r="22" customFormat="false" ht="17.9" hidden="false" customHeight="false" outlineLevel="0" collapsed="false">
      <c r="A22" s="89" t="s">
        <v>46</v>
      </c>
      <c r="B22" s="100" t="n">
        <v>15.32</v>
      </c>
      <c r="C22" s="101" t="n">
        <v>4000000</v>
      </c>
    </row>
    <row r="23" customFormat="false" ht="17.9" hidden="false" customHeight="false" outlineLevel="0" collapsed="false">
      <c r="A23" s="93" t="s">
        <v>46</v>
      </c>
      <c r="B23" s="103" t="n">
        <v>15.15</v>
      </c>
      <c r="C23" s="104" t="n">
        <v>4490000</v>
      </c>
    </row>
    <row r="24" customFormat="false" ht="17.9" hidden="false" customHeight="false" outlineLevel="0" collapsed="false">
      <c r="A24" s="96" t="s">
        <v>46</v>
      </c>
      <c r="B24" s="106" t="n">
        <v>15.22</v>
      </c>
      <c r="C24" s="107" t="n">
        <v>4300000</v>
      </c>
      <c r="D24" s="88" t="s">
        <v>135</v>
      </c>
    </row>
    <row r="25" customFormat="false" ht="17.9" hidden="false" customHeight="false" outlineLevel="0" collapsed="false">
      <c r="A25" s="99" t="s">
        <v>48</v>
      </c>
      <c r="B25" s="124" t="n">
        <v>32.62</v>
      </c>
      <c r="C25" s="125" t="n">
        <v>40</v>
      </c>
      <c r="D25" s="125" t="n">
        <v>2</v>
      </c>
    </row>
    <row r="26" customFormat="false" ht="17.9" hidden="false" customHeight="false" outlineLevel="0" collapsed="false">
      <c r="A26" s="102" t="s">
        <v>48</v>
      </c>
      <c r="B26" s="126" t="n">
        <v>31.97</v>
      </c>
      <c r="C26" s="127" t="n">
        <v>40</v>
      </c>
      <c r="D26" s="127" t="n">
        <v>2</v>
      </c>
    </row>
    <row r="27" customFormat="false" ht="17.9" hidden="false" customHeight="false" outlineLevel="0" collapsed="false">
      <c r="A27" s="105" t="s">
        <v>48</v>
      </c>
      <c r="B27" s="128" t="n">
        <v>32.75</v>
      </c>
      <c r="C27" s="129" t="n">
        <v>40</v>
      </c>
      <c r="D27" s="129" t="n">
        <v>2</v>
      </c>
    </row>
    <row r="28" customFormat="false" ht="17.9" hidden="false" customHeight="false" outlineLevel="0" collapsed="false">
      <c r="A28" s="99" t="s">
        <v>50</v>
      </c>
      <c r="B28" s="124" t="n">
        <v>28.96</v>
      </c>
      <c r="C28" s="125" t="n">
        <v>400</v>
      </c>
      <c r="D28" s="125" t="n">
        <v>2</v>
      </c>
    </row>
    <row r="29" customFormat="false" ht="17.9" hidden="false" customHeight="false" outlineLevel="0" collapsed="false">
      <c r="A29" s="102" t="s">
        <v>50</v>
      </c>
      <c r="B29" s="126" t="n">
        <v>29.39</v>
      </c>
      <c r="C29" s="127" t="n">
        <v>400</v>
      </c>
      <c r="D29" s="127" t="n">
        <v>2</v>
      </c>
    </row>
    <row r="30" customFormat="false" ht="17.9" hidden="false" customHeight="false" outlineLevel="0" collapsed="false">
      <c r="A30" s="105" t="s">
        <v>50</v>
      </c>
      <c r="B30" s="128" t="n">
        <v>29.26</v>
      </c>
      <c r="C30" s="129" t="n">
        <v>400</v>
      </c>
      <c r="D30" s="129" t="n">
        <v>2</v>
      </c>
    </row>
    <row r="31" customFormat="false" ht="17.9" hidden="false" customHeight="false" outlineLevel="0" collapsed="false">
      <c r="A31" s="99" t="s">
        <v>52</v>
      </c>
      <c r="B31" s="124" t="n">
        <v>25.64</v>
      </c>
      <c r="C31" s="125" t="n">
        <v>4000</v>
      </c>
      <c r="D31" s="125" t="n">
        <v>2</v>
      </c>
    </row>
    <row r="32" customFormat="false" ht="17.9" hidden="false" customHeight="false" outlineLevel="0" collapsed="false">
      <c r="A32" s="102" t="s">
        <v>52</v>
      </c>
      <c r="B32" s="126" t="n">
        <v>25.66</v>
      </c>
      <c r="C32" s="127" t="n">
        <v>4000</v>
      </c>
      <c r="D32" s="127" t="n">
        <v>2</v>
      </c>
    </row>
    <row r="33" customFormat="false" ht="17.9" hidden="false" customHeight="false" outlineLevel="0" collapsed="false">
      <c r="A33" s="105" t="s">
        <v>52</v>
      </c>
      <c r="B33" s="128" t="n">
        <v>25.73</v>
      </c>
      <c r="C33" s="129" t="n">
        <v>4000</v>
      </c>
      <c r="D33" s="129" t="n">
        <v>2</v>
      </c>
    </row>
    <row r="34" customFormat="false" ht="17.9" hidden="false" customHeight="false" outlineLevel="0" collapsed="false">
      <c r="A34" s="99" t="s">
        <v>54</v>
      </c>
      <c r="B34" s="124" t="n">
        <v>22.26</v>
      </c>
      <c r="C34" s="125" t="n">
        <v>40000</v>
      </c>
      <c r="D34" s="125" t="n">
        <v>2</v>
      </c>
    </row>
    <row r="35" customFormat="false" ht="17.9" hidden="false" customHeight="false" outlineLevel="0" collapsed="false">
      <c r="A35" s="102" t="s">
        <v>54</v>
      </c>
      <c r="B35" s="126" t="n">
        <v>22.42</v>
      </c>
      <c r="C35" s="127" t="n">
        <v>40000</v>
      </c>
      <c r="D35" s="127" t="n">
        <v>2</v>
      </c>
    </row>
    <row r="36" customFormat="false" ht="17.9" hidden="false" customHeight="false" outlineLevel="0" collapsed="false">
      <c r="A36" s="105" t="s">
        <v>54</v>
      </c>
      <c r="B36" s="128" t="n">
        <v>22.24</v>
      </c>
      <c r="C36" s="129" t="n">
        <v>40000</v>
      </c>
      <c r="D36" s="129" t="n">
        <v>2</v>
      </c>
    </row>
    <row r="37" customFormat="false" ht="17.9" hidden="false" customHeight="false" outlineLevel="0" collapsed="false">
      <c r="A37" s="99" t="s">
        <v>56</v>
      </c>
      <c r="B37" s="124" t="n">
        <v>18.83</v>
      </c>
      <c r="C37" s="125" t="n">
        <v>400000</v>
      </c>
      <c r="D37" s="125" t="n">
        <v>2</v>
      </c>
    </row>
    <row r="38" customFormat="false" ht="17.9" hidden="false" customHeight="false" outlineLevel="0" collapsed="false">
      <c r="A38" s="102" t="s">
        <v>56</v>
      </c>
      <c r="B38" s="126" t="n">
        <v>18.84</v>
      </c>
      <c r="C38" s="127" t="n">
        <v>400000</v>
      </c>
      <c r="D38" s="127" t="n">
        <v>2</v>
      </c>
    </row>
    <row r="39" customFormat="false" ht="17.9" hidden="false" customHeight="false" outlineLevel="0" collapsed="false">
      <c r="A39" s="105" t="s">
        <v>56</v>
      </c>
      <c r="B39" s="128" t="n">
        <v>18.64</v>
      </c>
      <c r="C39" s="129" t="n">
        <v>400000</v>
      </c>
      <c r="D39" s="129" t="n">
        <v>2</v>
      </c>
    </row>
    <row r="40" customFormat="false" ht="17.9" hidden="false" customHeight="false" outlineLevel="0" collapsed="false">
      <c r="A40" s="99" t="s">
        <v>58</v>
      </c>
      <c r="B40" s="124" t="n">
        <v>15.25</v>
      </c>
      <c r="C40" s="125" t="n">
        <v>4000000</v>
      </c>
      <c r="D40" s="125" t="n">
        <v>2</v>
      </c>
    </row>
    <row r="41" customFormat="false" ht="17.9" hidden="false" customHeight="false" outlineLevel="0" collapsed="false">
      <c r="A41" s="102" t="s">
        <v>58</v>
      </c>
      <c r="B41" s="126" t="n">
        <v>15.17</v>
      </c>
      <c r="C41" s="127" t="n">
        <v>4000000</v>
      </c>
      <c r="D41" s="127" t="n">
        <v>2</v>
      </c>
    </row>
    <row r="42" customFormat="false" ht="17.9" hidden="false" customHeight="false" outlineLevel="0" collapsed="false">
      <c r="A42" s="105" t="s">
        <v>58</v>
      </c>
      <c r="B42" s="128" t="n">
        <v>15.32</v>
      </c>
      <c r="C42" s="129" t="n">
        <v>4000000</v>
      </c>
      <c r="D42" s="129" t="n">
        <v>2</v>
      </c>
    </row>
    <row r="43" customFormat="false" ht="17.9" hidden="false" customHeight="false" outlineLevel="0" collapsed="false">
      <c r="A43" s="72" t="s">
        <v>60</v>
      </c>
      <c r="B43" s="100" t="n">
        <v>19.04</v>
      </c>
      <c r="C43" s="101" t="n">
        <v>334000</v>
      </c>
    </row>
    <row r="44" customFormat="false" ht="17.9" hidden="false" customHeight="false" outlineLevel="0" collapsed="false">
      <c r="A44" s="77" t="s">
        <v>60</v>
      </c>
      <c r="B44" s="103" t="n">
        <v>19.23</v>
      </c>
      <c r="C44" s="104" t="n">
        <v>294000</v>
      </c>
    </row>
    <row r="45" customFormat="false" ht="17.9" hidden="false" customHeight="false" outlineLevel="0" collapsed="false">
      <c r="A45" s="78" t="s">
        <v>60</v>
      </c>
      <c r="B45" s="106" t="n">
        <v>19.34</v>
      </c>
      <c r="C45" s="107" t="n">
        <v>273000</v>
      </c>
    </row>
    <row r="46" customFormat="false" ht="17.9" hidden="false" customHeight="false" outlineLevel="0" collapsed="false">
      <c r="A46" s="72" t="s">
        <v>62</v>
      </c>
      <c r="B46" s="100" t="n">
        <v>19.03</v>
      </c>
      <c r="C46" s="101" t="n">
        <v>336000</v>
      </c>
    </row>
    <row r="47" customFormat="false" ht="17.9" hidden="false" customHeight="false" outlineLevel="0" collapsed="false">
      <c r="A47" s="77" t="s">
        <v>62</v>
      </c>
      <c r="B47" s="103" t="n">
        <v>19.03</v>
      </c>
      <c r="C47" s="104" t="n">
        <v>336000</v>
      </c>
    </row>
    <row r="48" customFormat="false" ht="17.9" hidden="false" customHeight="false" outlineLevel="0" collapsed="false">
      <c r="A48" s="78" t="s">
        <v>62</v>
      </c>
      <c r="B48" s="106" t="n">
        <v>19.19</v>
      </c>
      <c r="C48" s="107" t="n">
        <v>302000</v>
      </c>
    </row>
    <row r="49" customFormat="false" ht="17.9" hidden="false" customHeight="false" outlineLevel="0" collapsed="false">
      <c r="A49" s="72" t="s">
        <v>64</v>
      </c>
      <c r="B49" s="100" t="n">
        <v>19.06</v>
      </c>
      <c r="C49" s="101" t="n">
        <v>329000</v>
      </c>
    </row>
    <row r="50" customFormat="false" ht="17.9" hidden="false" customHeight="false" outlineLevel="0" collapsed="false">
      <c r="A50" s="77" t="s">
        <v>64</v>
      </c>
      <c r="B50" s="103" t="n">
        <v>19.24</v>
      </c>
      <c r="C50" s="104" t="n">
        <v>292000</v>
      </c>
    </row>
    <row r="51" customFormat="false" ht="17.9" hidden="false" customHeight="false" outlineLevel="0" collapsed="false">
      <c r="A51" s="78" t="s">
        <v>64</v>
      </c>
      <c r="B51" s="106" t="n">
        <v>19.22</v>
      </c>
      <c r="C51" s="107" t="n">
        <v>297000</v>
      </c>
    </row>
    <row r="52" customFormat="false" ht="17.9" hidden="false" customHeight="false" outlineLevel="0" collapsed="false">
      <c r="A52" s="72" t="s">
        <v>66</v>
      </c>
      <c r="B52" s="100" t="n">
        <v>19.16</v>
      </c>
      <c r="C52" s="101" t="n">
        <v>308000</v>
      </c>
    </row>
    <row r="53" customFormat="false" ht="17.9" hidden="false" customHeight="false" outlineLevel="0" collapsed="false">
      <c r="A53" s="77" t="s">
        <v>66</v>
      </c>
      <c r="B53" s="103" t="n">
        <v>19.32</v>
      </c>
      <c r="C53" s="104" t="n">
        <v>277000</v>
      </c>
    </row>
    <row r="54" customFormat="false" ht="17.9" hidden="false" customHeight="false" outlineLevel="0" collapsed="false">
      <c r="A54" s="78" t="s">
        <v>66</v>
      </c>
      <c r="B54" s="106" t="n">
        <v>19.21</v>
      </c>
      <c r="C54" s="107" t="n">
        <v>299000</v>
      </c>
    </row>
    <row r="55" customFormat="false" ht="17.9" hidden="false" customHeight="false" outlineLevel="0" collapsed="false">
      <c r="A55" s="72" t="s">
        <v>68</v>
      </c>
      <c r="B55" s="100" t="n">
        <v>19.04</v>
      </c>
      <c r="C55" s="101" t="n">
        <v>333000</v>
      </c>
    </row>
    <row r="56" customFormat="false" ht="17.9" hidden="false" customHeight="false" outlineLevel="0" collapsed="false">
      <c r="A56" s="77" t="s">
        <v>68</v>
      </c>
      <c r="B56" s="103" t="n">
        <v>19.25</v>
      </c>
      <c r="C56" s="104" t="n">
        <v>290000</v>
      </c>
    </row>
    <row r="57" customFormat="false" ht="17.9" hidden="false" customHeight="false" outlineLevel="0" collapsed="false">
      <c r="A57" s="78" t="s">
        <v>68</v>
      </c>
      <c r="B57" s="106" t="n">
        <v>19.29</v>
      </c>
      <c r="C57" s="107" t="n">
        <v>283000</v>
      </c>
    </row>
    <row r="58" customFormat="false" ht="17.9" hidden="false" customHeight="false" outlineLevel="0" collapsed="false">
      <c r="A58" s="72" t="s">
        <v>70</v>
      </c>
      <c r="B58" s="100" t="n">
        <v>19.1</v>
      </c>
      <c r="C58" s="101" t="n">
        <v>321000</v>
      </c>
    </row>
    <row r="59" customFormat="false" ht="17.9" hidden="false" customHeight="false" outlineLevel="0" collapsed="false">
      <c r="A59" s="77" t="s">
        <v>70</v>
      </c>
      <c r="B59" s="103" t="n">
        <v>19.13</v>
      </c>
      <c r="C59" s="104" t="n">
        <v>315000</v>
      </c>
    </row>
    <row r="60" customFormat="false" ht="17.9" hidden="false" customHeight="false" outlineLevel="0" collapsed="false">
      <c r="A60" s="78" t="s">
        <v>70</v>
      </c>
      <c r="B60" s="106" t="n">
        <v>19.31</v>
      </c>
      <c r="C60" s="107" t="n">
        <v>279000</v>
      </c>
    </row>
    <row r="61" customFormat="false" ht="17.9" hidden="false" customHeight="false" outlineLevel="0" collapsed="false">
      <c r="A61" s="72" t="s">
        <v>72</v>
      </c>
      <c r="B61" s="100" t="n">
        <v>19.44</v>
      </c>
      <c r="C61" s="101" t="n">
        <v>256000</v>
      </c>
    </row>
    <row r="62" customFormat="false" ht="17.9" hidden="false" customHeight="false" outlineLevel="0" collapsed="false">
      <c r="A62" s="77" t="s">
        <v>72</v>
      </c>
      <c r="B62" s="103" t="n">
        <v>19.52</v>
      </c>
      <c r="C62" s="104" t="n">
        <v>243000</v>
      </c>
    </row>
    <row r="63" customFormat="false" ht="17.9" hidden="false" customHeight="false" outlineLevel="0" collapsed="false">
      <c r="A63" s="78" t="s">
        <v>72</v>
      </c>
      <c r="B63" s="106" t="n">
        <v>19.42</v>
      </c>
      <c r="C63" s="107" t="n">
        <v>259000</v>
      </c>
    </row>
    <row r="64" customFormat="false" ht="17.9" hidden="false" customHeight="false" outlineLevel="0" collapsed="false">
      <c r="A64" s="72" t="s">
        <v>74</v>
      </c>
      <c r="B64" s="100" t="n">
        <v>19.52</v>
      </c>
      <c r="C64" s="101" t="n">
        <v>243000</v>
      </c>
    </row>
    <row r="65" customFormat="false" ht="17.9" hidden="false" customHeight="false" outlineLevel="0" collapsed="false">
      <c r="A65" s="77" t="s">
        <v>74</v>
      </c>
      <c r="B65" s="103" t="n">
        <v>19.54</v>
      </c>
      <c r="C65" s="104" t="n">
        <v>239000</v>
      </c>
    </row>
    <row r="66" customFormat="false" ht="17.9" hidden="false" customHeight="false" outlineLevel="0" collapsed="false">
      <c r="A66" s="78" t="s">
        <v>74</v>
      </c>
      <c r="B66" s="106" t="n">
        <v>19.58</v>
      </c>
      <c r="C66" s="107" t="n">
        <v>233000</v>
      </c>
    </row>
    <row r="67" customFormat="false" ht="17.9" hidden="false" customHeight="false" outlineLevel="0" collapsed="false">
      <c r="A67" s="72" t="s">
        <v>76</v>
      </c>
      <c r="B67" s="100" t="n">
        <v>19.63</v>
      </c>
      <c r="C67" s="101" t="n">
        <v>225000</v>
      </c>
    </row>
    <row r="68" customFormat="false" ht="17.9" hidden="false" customHeight="false" outlineLevel="0" collapsed="false">
      <c r="A68" s="77" t="s">
        <v>76</v>
      </c>
      <c r="B68" s="103" t="n">
        <v>19.55</v>
      </c>
      <c r="C68" s="104" t="n">
        <v>238000</v>
      </c>
    </row>
    <row r="69" customFormat="false" ht="17.9" hidden="false" customHeight="false" outlineLevel="0" collapsed="false">
      <c r="A69" s="78" t="s">
        <v>76</v>
      </c>
      <c r="B69" s="106" t="n">
        <v>19.61</v>
      </c>
      <c r="C69" s="107" t="n">
        <v>229000</v>
      </c>
    </row>
    <row r="70" customFormat="false" ht="17.9" hidden="false" customHeight="false" outlineLevel="0" collapsed="false">
      <c r="A70" s="72" t="s">
        <v>78</v>
      </c>
      <c r="B70" s="100" t="n">
        <v>19.56</v>
      </c>
      <c r="C70" s="101" t="n">
        <v>237000</v>
      </c>
    </row>
    <row r="71" customFormat="false" ht="17.9" hidden="false" customHeight="false" outlineLevel="0" collapsed="false">
      <c r="A71" s="77" t="s">
        <v>78</v>
      </c>
      <c r="B71" s="103" t="n">
        <v>19.53</v>
      </c>
      <c r="C71" s="104" t="n">
        <v>241000</v>
      </c>
    </row>
    <row r="72" customFormat="false" ht="17.9" hidden="false" customHeight="false" outlineLevel="0" collapsed="false">
      <c r="A72" s="78" t="s">
        <v>78</v>
      </c>
      <c r="B72" s="106" t="n">
        <v>19.68</v>
      </c>
      <c r="C72" s="107" t="n">
        <v>218000</v>
      </c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34" activePane="bottomLeft" state="frozen"/>
      <selection pane="topLeft" activeCell="A1" activeCellId="0" sqref="A1"/>
      <selection pane="bottomLeft" activeCell="D30" activeCellId="0" sqref="D30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3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130" t="s">
        <v>137</v>
      </c>
      <c r="B1" s="130"/>
    </row>
    <row r="2" customFormat="false" ht="15" hidden="false" customHeight="false" outlineLevel="0" collapsed="false">
      <c r="A2" s="80" t="s">
        <v>133</v>
      </c>
      <c r="B2" s="80" t="s">
        <v>134</v>
      </c>
    </row>
    <row r="3" customFormat="false" ht="15" hidden="false" customHeight="false" outlineLevel="0" collapsed="false">
      <c r="A3" s="108" t="s">
        <v>124</v>
      </c>
      <c r="B3" s="82" t="n">
        <v>-3.502</v>
      </c>
    </row>
    <row r="4" customFormat="false" ht="15" hidden="false" customHeight="false" outlineLevel="0" collapsed="false">
      <c r="A4" s="109" t="s">
        <v>125</v>
      </c>
      <c r="B4" s="84" t="n">
        <v>37.905</v>
      </c>
    </row>
    <row r="5" customFormat="false" ht="15" hidden="false" customHeight="false" outlineLevel="0" collapsed="false">
      <c r="A5" s="109" t="s">
        <v>126</v>
      </c>
      <c r="B5" s="85" t="n">
        <v>0.04</v>
      </c>
    </row>
    <row r="6" customFormat="false" ht="17.9" hidden="false" customHeight="false" outlineLevel="0" collapsed="false">
      <c r="A6" s="86" t="s">
        <v>127</v>
      </c>
      <c r="B6" s="87" t="s">
        <v>128</v>
      </c>
      <c r="C6" s="88" t="s">
        <v>129</v>
      </c>
    </row>
    <row r="7" customFormat="false" ht="17.9" hidden="false" customHeight="false" outlineLevel="0" collapsed="false">
      <c r="A7" s="89" t="s">
        <v>36</v>
      </c>
      <c r="B7" s="100" t="n">
        <v>30.21</v>
      </c>
      <c r="C7" s="101" t="n">
        <v>158</v>
      </c>
      <c r="G7" s="92"/>
    </row>
    <row r="8" customFormat="false" ht="17.9" hidden="false" customHeight="false" outlineLevel="0" collapsed="false">
      <c r="A8" s="93" t="s">
        <v>36</v>
      </c>
      <c r="B8" s="103" t="n">
        <v>30.93</v>
      </c>
      <c r="C8" s="104" t="n">
        <v>98.3</v>
      </c>
    </row>
    <row r="9" customFormat="false" ht="17.9" hidden="false" customHeight="false" outlineLevel="0" collapsed="false">
      <c r="A9" s="96" t="s">
        <v>36</v>
      </c>
      <c r="B9" s="106" t="n">
        <v>31.5</v>
      </c>
      <c r="C9" s="107" t="n">
        <v>67.3</v>
      </c>
    </row>
    <row r="10" customFormat="false" ht="17.9" hidden="false" customHeight="false" outlineLevel="0" collapsed="false">
      <c r="A10" s="89" t="s">
        <v>38</v>
      </c>
      <c r="B10" s="100" t="n">
        <v>27.46</v>
      </c>
      <c r="C10" s="101" t="n">
        <v>958</v>
      </c>
    </row>
    <row r="11" customFormat="false" ht="17.9" hidden="false" customHeight="false" outlineLevel="0" collapsed="false">
      <c r="A11" s="93" t="s">
        <v>38</v>
      </c>
      <c r="B11" s="103" t="n">
        <v>27.72</v>
      </c>
      <c r="C11" s="104" t="n">
        <v>810</v>
      </c>
    </row>
    <row r="12" customFormat="false" ht="17.9" hidden="false" customHeight="false" outlineLevel="0" collapsed="false">
      <c r="A12" s="96" t="s">
        <v>38</v>
      </c>
      <c r="B12" s="106" t="n">
        <v>27.59</v>
      </c>
      <c r="C12" s="107" t="n">
        <v>881</v>
      </c>
    </row>
    <row r="13" customFormat="false" ht="17.9" hidden="false" customHeight="false" outlineLevel="0" collapsed="false">
      <c r="A13" s="89" t="s">
        <v>40</v>
      </c>
      <c r="B13" s="100" t="n">
        <v>24.14</v>
      </c>
      <c r="C13" s="101" t="n">
        <v>8510</v>
      </c>
    </row>
    <row r="14" customFormat="false" ht="17.9" hidden="false" customHeight="false" outlineLevel="0" collapsed="false">
      <c r="A14" s="93" t="s">
        <v>40</v>
      </c>
      <c r="B14" s="103" t="n">
        <v>24.12</v>
      </c>
      <c r="C14" s="104" t="n">
        <v>8600</v>
      </c>
    </row>
    <row r="15" customFormat="false" ht="17.9" hidden="false" customHeight="false" outlineLevel="0" collapsed="false">
      <c r="A15" s="96" t="s">
        <v>40</v>
      </c>
      <c r="B15" s="106" t="n">
        <v>23.91</v>
      </c>
      <c r="C15" s="107" t="n">
        <v>9890</v>
      </c>
    </row>
    <row r="16" customFormat="false" ht="17.9" hidden="false" customHeight="false" outlineLevel="0" collapsed="false">
      <c r="A16" s="89" t="s">
        <v>42</v>
      </c>
      <c r="B16" s="100" t="n">
        <v>20.6</v>
      </c>
      <c r="C16" s="101" t="n">
        <v>87300</v>
      </c>
    </row>
    <row r="17" customFormat="false" ht="17.9" hidden="false" customHeight="false" outlineLevel="0" collapsed="false">
      <c r="A17" s="93" t="s">
        <v>42</v>
      </c>
      <c r="B17" s="103" t="n">
        <v>20.63</v>
      </c>
      <c r="C17" s="104" t="n">
        <v>85700</v>
      </c>
    </row>
    <row r="18" customFormat="false" ht="17.9" hidden="false" customHeight="false" outlineLevel="0" collapsed="false">
      <c r="A18" s="96" t="s">
        <v>42</v>
      </c>
      <c r="B18" s="106" t="n">
        <v>20.81</v>
      </c>
      <c r="C18" s="107" t="n">
        <v>76300</v>
      </c>
    </row>
    <row r="19" customFormat="false" ht="17.9" hidden="false" customHeight="false" outlineLevel="0" collapsed="false">
      <c r="A19" s="89" t="s">
        <v>44</v>
      </c>
      <c r="B19" s="100" t="n">
        <v>17.33</v>
      </c>
      <c r="C19" s="101" t="n">
        <v>751000</v>
      </c>
    </row>
    <row r="20" customFormat="false" ht="17.9" hidden="false" customHeight="false" outlineLevel="0" collapsed="false">
      <c r="A20" s="93" t="s">
        <v>44</v>
      </c>
      <c r="B20" s="103" t="n">
        <v>17.27</v>
      </c>
      <c r="C20" s="104" t="n">
        <v>782000</v>
      </c>
    </row>
    <row r="21" customFormat="false" ht="17.9" hidden="false" customHeight="false" outlineLevel="0" collapsed="false">
      <c r="A21" s="96" t="s">
        <v>44</v>
      </c>
      <c r="B21" s="106" t="n">
        <v>17.42</v>
      </c>
      <c r="C21" s="107" t="n">
        <v>705000</v>
      </c>
    </row>
    <row r="22" customFormat="false" ht="17.9" hidden="false" customHeight="false" outlineLevel="0" collapsed="false">
      <c r="A22" s="89" t="s">
        <v>46</v>
      </c>
      <c r="B22" s="100" t="n">
        <v>14.2</v>
      </c>
      <c r="C22" s="101" t="n">
        <v>5850000</v>
      </c>
    </row>
    <row r="23" customFormat="false" ht="17.9" hidden="false" customHeight="false" outlineLevel="0" collapsed="false">
      <c r="A23" s="93" t="s">
        <v>46</v>
      </c>
      <c r="B23" s="103" t="n">
        <v>13.89</v>
      </c>
      <c r="C23" s="104" t="n">
        <v>7210000</v>
      </c>
    </row>
    <row r="24" customFormat="false" ht="17.9" hidden="false" customHeight="false" outlineLevel="0" collapsed="false">
      <c r="A24" s="96" t="s">
        <v>46</v>
      </c>
      <c r="B24" s="106" t="n">
        <v>14.14</v>
      </c>
      <c r="C24" s="107" t="n">
        <v>6080000</v>
      </c>
      <c r="D24" s="88" t="s">
        <v>135</v>
      </c>
    </row>
    <row r="25" customFormat="false" ht="17.9" hidden="false" customHeight="false" outlineLevel="0" collapsed="false">
      <c r="A25" s="99" t="s">
        <v>48</v>
      </c>
      <c r="B25" s="124" t="n">
        <v>32.95</v>
      </c>
      <c r="C25" s="125" t="n">
        <v>40</v>
      </c>
      <c r="D25" s="125" t="n">
        <v>2</v>
      </c>
    </row>
    <row r="26" customFormat="false" ht="17.9" hidden="false" customHeight="false" outlineLevel="0" collapsed="false">
      <c r="A26" s="102" t="s">
        <v>48</v>
      </c>
      <c r="B26" s="126" t="n">
        <v>32.45</v>
      </c>
      <c r="C26" s="127" t="n">
        <v>40</v>
      </c>
      <c r="D26" s="127" t="n">
        <v>2</v>
      </c>
    </row>
    <row r="27" customFormat="false" ht="17.9" hidden="false" customHeight="false" outlineLevel="0" collapsed="false">
      <c r="A27" s="105" t="s">
        <v>48</v>
      </c>
      <c r="B27" s="128" t="n">
        <v>31.96</v>
      </c>
      <c r="C27" s="129" t="n">
        <v>40</v>
      </c>
      <c r="D27" s="129" t="n">
        <v>2</v>
      </c>
    </row>
    <row r="28" customFormat="false" ht="17.9" hidden="false" customHeight="false" outlineLevel="0" collapsed="false">
      <c r="A28" s="99" t="s">
        <v>50</v>
      </c>
      <c r="B28" s="124" t="n">
        <v>28.54</v>
      </c>
      <c r="C28" s="125" t="n">
        <v>400</v>
      </c>
      <c r="D28" s="125" t="n">
        <v>2</v>
      </c>
    </row>
    <row r="29" customFormat="false" ht="17.9" hidden="false" customHeight="false" outlineLevel="0" collapsed="false">
      <c r="A29" s="102" t="s">
        <v>50</v>
      </c>
      <c r="B29" s="126" t="n">
        <v>28.92</v>
      </c>
      <c r="C29" s="127" t="n">
        <v>400</v>
      </c>
      <c r="D29" s="127" t="n">
        <v>2</v>
      </c>
    </row>
    <row r="30" customFormat="false" ht="17.9" hidden="false" customHeight="false" outlineLevel="0" collapsed="false">
      <c r="A30" s="105" t="s">
        <v>50</v>
      </c>
      <c r="B30" s="128" t="n">
        <v>28.45</v>
      </c>
      <c r="C30" s="129" t="n">
        <v>400</v>
      </c>
      <c r="D30" s="129" t="n">
        <v>2</v>
      </c>
    </row>
    <row r="31" customFormat="false" ht="17.9" hidden="false" customHeight="false" outlineLevel="0" collapsed="false">
      <c r="A31" s="99" t="s">
        <v>52</v>
      </c>
      <c r="B31" s="124" t="n">
        <v>25.15</v>
      </c>
      <c r="C31" s="125" t="n">
        <v>4000</v>
      </c>
      <c r="D31" s="125" t="n">
        <v>2</v>
      </c>
    </row>
    <row r="32" customFormat="false" ht="17.9" hidden="false" customHeight="false" outlineLevel="0" collapsed="false">
      <c r="A32" s="102" t="s">
        <v>52</v>
      </c>
      <c r="B32" s="126" t="n">
        <v>25.18</v>
      </c>
      <c r="C32" s="127" t="n">
        <v>4000</v>
      </c>
      <c r="D32" s="127" t="n">
        <v>2</v>
      </c>
    </row>
    <row r="33" customFormat="false" ht="17.9" hidden="false" customHeight="false" outlineLevel="0" collapsed="false">
      <c r="A33" s="105" t="s">
        <v>52</v>
      </c>
      <c r="B33" s="128" t="n">
        <v>25.25</v>
      </c>
      <c r="C33" s="129" t="n">
        <v>4000</v>
      </c>
      <c r="D33" s="129" t="n">
        <v>2</v>
      </c>
    </row>
    <row r="34" customFormat="false" ht="17.9" hidden="false" customHeight="false" outlineLevel="0" collapsed="false">
      <c r="A34" s="99" t="s">
        <v>54</v>
      </c>
      <c r="B34" s="124" t="n">
        <v>21.78</v>
      </c>
      <c r="C34" s="125" t="n">
        <v>40000</v>
      </c>
      <c r="D34" s="125" t="n">
        <v>2</v>
      </c>
    </row>
    <row r="35" customFormat="false" ht="17.9" hidden="false" customHeight="false" outlineLevel="0" collapsed="false">
      <c r="A35" s="102" t="s">
        <v>54</v>
      </c>
      <c r="B35" s="126" t="n">
        <v>21.86</v>
      </c>
      <c r="C35" s="127" t="n">
        <v>40000</v>
      </c>
      <c r="D35" s="127" t="n">
        <v>2</v>
      </c>
    </row>
    <row r="36" customFormat="false" ht="17.9" hidden="false" customHeight="false" outlineLevel="0" collapsed="false">
      <c r="A36" s="105" t="s">
        <v>54</v>
      </c>
      <c r="B36" s="128" t="n">
        <v>21.85</v>
      </c>
      <c r="C36" s="129" t="n">
        <v>40000</v>
      </c>
      <c r="D36" s="129" t="n">
        <v>2</v>
      </c>
    </row>
    <row r="37" customFormat="false" ht="17.9" hidden="false" customHeight="false" outlineLevel="0" collapsed="false">
      <c r="A37" s="99" t="s">
        <v>56</v>
      </c>
      <c r="B37" s="124" t="n">
        <v>18.47</v>
      </c>
      <c r="C37" s="125" t="n">
        <v>400000</v>
      </c>
      <c r="D37" s="125" t="n">
        <v>2</v>
      </c>
    </row>
    <row r="38" customFormat="false" ht="17.9" hidden="false" customHeight="false" outlineLevel="0" collapsed="false">
      <c r="A38" s="102" t="s">
        <v>56</v>
      </c>
      <c r="B38" s="126" t="n">
        <v>18.28</v>
      </c>
      <c r="C38" s="127" t="n">
        <v>400000</v>
      </c>
      <c r="D38" s="127" t="n">
        <v>2</v>
      </c>
    </row>
    <row r="39" customFormat="false" ht="17.9" hidden="false" customHeight="false" outlineLevel="0" collapsed="false">
      <c r="A39" s="105" t="s">
        <v>56</v>
      </c>
      <c r="B39" s="128" t="n">
        <v>18.17</v>
      </c>
      <c r="C39" s="129" t="n">
        <v>400000</v>
      </c>
      <c r="D39" s="129" t="n">
        <v>2</v>
      </c>
    </row>
    <row r="40" customFormat="false" ht="17.9" hidden="false" customHeight="false" outlineLevel="0" collapsed="false">
      <c r="A40" s="99" t="s">
        <v>58</v>
      </c>
      <c r="B40" s="124" t="n">
        <v>14.75</v>
      </c>
      <c r="C40" s="125" t="n">
        <v>4000000</v>
      </c>
      <c r="D40" s="125" t="n">
        <v>2</v>
      </c>
    </row>
    <row r="41" customFormat="false" ht="17.9" hidden="false" customHeight="false" outlineLevel="0" collapsed="false">
      <c r="A41" s="102" t="s">
        <v>58</v>
      </c>
      <c r="B41" s="126" t="n">
        <v>14.73</v>
      </c>
      <c r="C41" s="127" t="n">
        <v>4000000</v>
      </c>
      <c r="D41" s="127" t="n">
        <v>2</v>
      </c>
    </row>
    <row r="42" customFormat="false" ht="17.9" hidden="false" customHeight="false" outlineLevel="0" collapsed="false">
      <c r="A42" s="105" t="s">
        <v>58</v>
      </c>
      <c r="B42" s="128" t="n">
        <v>14.95</v>
      </c>
      <c r="C42" s="129" t="n">
        <v>4000000</v>
      </c>
      <c r="D42" s="129" t="n">
        <v>2</v>
      </c>
    </row>
    <row r="43" customFormat="false" ht="17.9" hidden="false" customHeight="false" outlineLevel="0" collapsed="false">
      <c r="A43" s="72" t="s">
        <v>60</v>
      </c>
      <c r="B43" s="100" t="n">
        <v>22.96</v>
      </c>
      <c r="C43" s="101" t="n">
        <v>18500</v>
      </c>
    </row>
    <row r="44" customFormat="false" ht="17.9" hidden="false" customHeight="false" outlineLevel="0" collapsed="false">
      <c r="A44" s="77" t="s">
        <v>60</v>
      </c>
      <c r="B44" s="103" t="n">
        <v>23</v>
      </c>
      <c r="C44" s="104" t="n">
        <v>18100</v>
      </c>
    </row>
    <row r="45" customFormat="false" ht="17.9" hidden="false" customHeight="false" outlineLevel="0" collapsed="false">
      <c r="A45" s="78" t="s">
        <v>60</v>
      </c>
      <c r="B45" s="106" t="n">
        <v>23.02</v>
      </c>
      <c r="C45" s="107" t="n">
        <v>17800</v>
      </c>
    </row>
    <row r="46" customFormat="false" ht="17.9" hidden="false" customHeight="false" outlineLevel="0" collapsed="false">
      <c r="A46" s="72" t="s">
        <v>62</v>
      </c>
      <c r="B46" s="100" t="n">
        <v>25.33</v>
      </c>
      <c r="C46" s="101" t="n">
        <v>3890</v>
      </c>
    </row>
    <row r="47" customFormat="false" ht="17.9" hidden="false" customHeight="false" outlineLevel="0" collapsed="false">
      <c r="A47" s="77" t="s">
        <v>62</v>
      </c>
      <c r="B47" s="103" t="n">
        <v>25.23</v>
      </c>
      <c r="C47" s="104" t="n">
        <v>4160</v>
      </c>
    </row>
    <row r="48" customFormat="false" ht="17.9" hidden="false" customHeight="false" outlineLevel="0" collapsed="false">
      <c r="A48" s="78" t="s">
        <v>62</v>
      </c>
      <c r="B48" s="106" t="n">
        <v>25.4</v>
      </c>
      <c r="C48" s="107" t="n">
        <v>3730</v>
      </c>
    </row>
    <row r="49" customFormat="false" ht="17.9" hidden="false" customHeight="false" outlineLevel="0" collapsed="false">
      <c r="A49" s="72" t="s">
        <v>64</v>
      </c>
      <c r="B49" s="100" t="n">
        <v>27.53</v>
      </c>
      <c r="C49" s="101" t="n">
        <v>914</v>
      </c>
    </row>
    <row r="50" customFormat="false" ht="17.9" hidden="false" customHeight="false" outlineLevel="0" collapsed="false">
      <c r="A50" s="77" t="s">
        <v>64</v>
      </c>
      <c r="B50" s="103" t="n">
        <v>27.76</v>
      </c>
      <c r="C50" s="104" t="n">
        <v>789</v>
      </c>
    </row>
    <row r="51" customFormat="false" ht="17.9" hidden="false" customHeight="false" outlineLevel="0" collapsed="false">
      <c r="A51" s="78" t="s">
        <v>64</v>
      </c>
      <c r="B51" s="106" t="n">
        <v>27.73</v>
      </c>
      <c r="C51" s="107" t="n">
        <v>806</v>
      </c>
    </row>
    <row r="52" customFormat="false" ht="17.9" hidden="false" customHeight="false" outlineLevel="0" collapsed="false">
      <c r="A52" s="72" t="s">
        <v>66</v>
      </c>
      <c r="B52" s="100" t="n">
        <v>29.89</v>
      </c>
      <c r="C52" s="101" t="n">
        <v>195</v>
      </c>
    </row>
    <row r="53" customFormat="false" ht="17.9" hidden="false" customHeight="false" outlineLevel="0" collapsed="false">
      <c r="A53" s="77" t="s">
        <v>66</v>
      </c>
      <c r="B53" s="103" t="n">
        <v>29.48</v>
      </c>
      <c r="C53" s="104" t="n">
        <v>254</v>
      </c>
    </row>
    <row r="54" customFormat="false" ht="17.9" hidden="false" customHeight="false" outlineLevel="0" collapsed="false">
      <c r="A54" s="78" t="s">
        <v>66</v>
      </c>
      <c r="B54" s="106" t="n">
        <v>30.39</v>
      </c>
      <c r="C54" s="107" t="n">
        <v>140</v>
      </c>
    </row>
    <row r="55" customFormat="false" ht="17.9" hidden="false" customHeight="false" outlineLevel="0" collapsed="false">
      <c r="A55" s="72" t="s">
        <v>68</v>
      </c>
      <c r="B55" s="100" t="n">
        <v>32.87</v>
      </c>
      <c r="C55" s="101" t="n">
        <v>27.5</v>
      </c>
    </row>
    <row r="56" customFormat="false" ht="17.9" hidden="false" customHeight="false" outlineLevel="0" collapsed="false">
      <c r="A56" s="77" t="s">
        <v>68</v>
      </c>
      <c r="B56" s="103" t="n">
        <v>32.21</v>
      </c>
      <c r="C56" s="104" t="n">
        <v>42.1</v>
      </c>
    </row>
    <row r="57" customFormat="false" ht="17.9" hidden="false" customHeight="false" outlineLevel="0" collapsed="false">
      <c r="A57" s="78" t="s">
        <v>68</v>
      </c>
      <c r="B57" s="106" t="n">
        <v>32.84</v>
      </c>
      <c r="C57" s="107" t="n">
        <v>28</v>
      </c>
    </row>
    <row r="58" customFormat="false" ht="17.9" hidden="false" customHeight="false" outlineLevel="0" collapsed="false">
      <c r="A58" s="72" t="s">
        <v>70</v>
      </c>
      <c r="B58" s="100" t="n">
        <v>23.02</v>
      </c>
      <c r="C58" s="101" t="n">
        <v>17700</v>
      </c>
    </row>
    <row r="59" customFormat="false" ht="17.9" hidden="false" customHeight="false" outlineLevel="0" collapsed="false">
      <c r="A59" s="77" t="s">
        <v>70</v>
      </c>
      <c r="B59" s="103" t="n">
        <v>23.18</v>
      </c>
      <c r="C59" s="104" t="n">
        <v>16000</v>
      </c>
    </row>
    <row r="60" customFormat="false" ht="17.9" hidden="false" customHeight="false" outlineLevel="0" collapsed="false">
      <c r="A60" s="78" t="s">
        <v>70</v>
      </c>
      <c r="B60" s="106" t="n">
        <v>23.2</v>
      </c>
      <c r="C60" s="107" t="n">
        <v>15800</v>
      </c>
    </row>
    <row r="61" customFormat="false" ht="17.9" hidden="false" customHeight="false" outlineLevel="0" collapsed="false">
      <c r="A61" s="72" t="s">
        <v>72</v>
      </c>
      <c r="B61" s="100" t="n">
        <v>25.32</v>
      </c>
      <c r="C61" s="101" t="n">
        <v>3930</v>
      </c>
    </row>
    <row r="62" customFormat="false" ht="17.9" hidden="false" customHeight="false" outlineLevel="0" collapsed="false">
      <c r="A62" s="77" t="s">
        <v>72</v>
      </c>
      <c r="B62" s="103" t="n">
        <v>25.37</v>
      </c>
      <c r="C62" s="104" t="n">
        <v>3800</v>
      </c>
    </row>
    <row r="63" customFormat="false" ht="17.9" hidden="false" customHeight="false" outlineLevel="0" collapsed="false">
      <c r="A63" s="78" t="s">
        <v>72</v>
      </c>
      <c r="B63" s="106" t="n">
        <v>25.25</v>
      </c>
      <c r="C63" s="107" t="n">
        <v>4120</v>
      </c>
    </row>
    <row r="64" customFormat="false" ht="17.9" hidden="false" customHeight="false" outlineLevel="0" collapsed="false">
      <c r="A64" s="72" t="s">
        <v>74</v>
      </c>
      <c r="B64" s="100" t="n">
        <v>27.79</v>
      </c>
      <c r="C64" s="101" t="n">
        <v>773</v>
      </c>
    </row>
    <row r="65" customFormat="false" ht="17.9" hidden="false" customHeight="false" outlineLevel="0" collapsed="false">
      <c r="A65" s="77" t="s">
        <v>74</v>
      </c>
      <c r="B65" s="103" t="n">
        <v>27.98</v>
      </c>
      <c r="C65" s="104" t="n">
        <v>682</v>
      </c>
    </row>
    <row r="66" customFormat="false" ht="17.9" hidden="false" customHeight="false" outlineLevel="0" collapsed="false">
      <c r="A66" s="78" t="s">
        <v>74</v>
      </c>
      <c r="B66" s="106" t="n">
        <v>27.88</v>
      </c>
      <c r="C66" s="107" t="n">
        <v>727</v>
      </c>
    </row>
    <row r="67" customFormat="false" ht="17.9" hidden="false" customHeight="false" outlineLevel="0" collapsed="false">
      <c r="A67" s="72" t="s">
        <v>76</v>
      </c>
      <c r="B67" s="100" t="n">
        <v>30.21</v>
      </c>
      <c r="C67" s="101" t="n">
        <v>158</v>
      </c>
    </row>
    <row r="68" customFormat="false" ht="17.9" hidden="false" customHeight="false" outlineLevel="0" collapsed="false">
      <c r="A68" s="77" t="s">
        <v>76</v>
      </c>
      <c r="B68" s="103" t="n">
        <v>30.31</v>
      </c>
      <c r="C68" s="104" t="n">
        <v>148</v>
      </c>
    </row>
    <row r="69" customFormat="false" ht="17.9" hidden="false" customHeight="false" outlineLevel="0" collapsed="false">
      <c r="A69" s="78" t="s">
        <v>76</v>
      </c>
      <c r="B69" s="106" t="n">
        <v>30.37</v>
      </c>
      <c r="C69" s="107" t="n">
        <v>142</v>
      </c>
    </row>
    <row r="70" customFormat="false" ht="17.9" hidden="false" customHeight="false" outlineLevel="0" collapsed="false">
      <c r="A70" s="72" t="s">
        <v>78</v>
      </c>
      <c r="B70" s="100" t="n">
        <v>31.92</v>
      </c>
      <c r="C70" s="101" t="n">
        <v>51.3</v>
      </c>
    </row>
    <row r="71" customFormat="false" ht="17.9" hidden="false" customHeight="false" outlineLevel="0" collapsed="false">
      <c r="A71" s="77" t="s">
        <v>78</v>
      </c>
      <c r="B71" s="103" t="n">
        <v>32.17</v>
      </c>
      <c r="C71" s="104" t="n">
        <v>43.4</v>
      </c>
    </row>
    <row r="72" customFormat="false" ht="17.9" hidden="false" customHeight="false" outlineLevel="0" collapsed="false">
      <c r="A72" s="78" t="s">
        <v>78</v>
      </c>
      <c r="B72" s="106" t="n">
        <v>33.6</v>
      </c>
      <c r="C72" s="107" t="n">
        <v>16.9</v>
      </c>
    </row>
  </sheetData>
  <sheetProtection sheet="true" password="c7ba" objects="true" scenarios="true" formatCells="false" selectLockedCells="true"/>
  <mergeCells count="1">
    <mergeCell ref="A1: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25" activePane="bottomLeft" state="frozen"/>
      <selection pane="topLeft" activeCell="A1" activeCellId="0" sqref="A1"/>
      <selection pane="bottomLeft" activeCell="B8" activeCellId="0" sqref="B8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2.57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131" t="s">
        <v>138</v>
      </c>
      <c r="B1" s="131"/>
    </row>
    <row r="2" customFormat="false" ht="15" hidden="false" customHeight="false" outlineLevel="0" collapsed="false">
      <c r="A2" s="80" t="s">
        <v>133</v>
      </c>
      <c r="B2" s="80" t="s">
        <v>134</v>
      </c>
    </row>
    <row r="3" customFormat="false" ht="15" hidden="false" customHeight="false" outlineLevel="0" collapsed="false">
      <c r="A3" s="108" t="s">
        <v>124</v>
      </c>
      <c r="B3" s="82" t="n">
        <v>-3.371</v>
      </c>
    </row>
    <row r="4" customFormat="false" ht="15" hidden="false" customHeight="false" outlineLevel="0" collapsed="false">
      <c r="A4" s="109" t="s">
        <v>125</v>
      </c>
      <c r="B4" s="84" t="n">
        <v>37.707</v>
      </c>
    </row>
    <row r="5" customFormat="false" ht="15" hidden="false" customHeight="false" outlineLevel="0" collapsed="false">
      <c r="A5" s="109" t="s">
        <v>126</v>
      </c>
      <c r="B5" s="85" t="n">
        <v>0.04</v>
      </c>
    </row>
    <row r="6" customFormat="false" ht="17.9" hidden="false" customHeight="false" outlineLevel="0" collapsed="false">
      <c r="A6" s="86" t="s">
        <v>127</v>
      </c>
      <c r="B6" s="87" t="s">
        <v>128</v>
      </c>
      <c r="C6" s="88" t="s">
        <v>129</v>
      </c>
    </row>
    <row r="7" customFormat="false" ht="17.9" hidden="false" customHeight="false" outlineLevel="0" collapsed="false">
      <c r="A7" s="89" t="s">
        <v>36</v>
      </c>
      <c r="B7" s="100" t="n">
        <v>32.1</v>
      </c>
      <c r="C7" s="101" t="n">
        <v>46</v>
      </c>
      <c r="G7" s="92"/>
    </row>
    <row r="8" customFormat="false" ht="17.9" hidden="false" customHeight="false" outlineLevel="0" collapsed="false">
      <c r="A8" s="93" t="s">
        <v>36</v>
      </c>
      <c r="B8" s="103"/>
      <c r="C8" s="104"/>
    </row>
    <row r="9" customFormat="false" ht="17.9" hidden="false" customHeight="false" outlineLevel="0" collapsed="false">
      <c r="A9" s="96" t="s">
        <v>36</v>
      </c>
      <c r="B9" s="106" t="n">
        <v>32.29</v>
      </c>
      <c r="C9" s="107" t="n">
        <v>40.4</v>
      </c>
    </row>
    <row r="10" customFormat="false" ht="17.9" hidden="false" customHeight="false" outlineLevel="0" collapsed="false">
      <c r="A10" s="89" t="s">
        <v>38</v>
      </c>
      <c r="B10" s="100" t="n">
        <v>28.79</v>
      </c>
      <c r="C10" s="101" t="n">
        <v>442</v>
      </c>
    </row>
    <row r="11" customFormat="false" ht="17.9" hidden="false" customHeight="false" outlineLevel="0" collapsed="false">
      <c r="A11" s="93" t="s">
        <v>38</v>
      </c>
      <c r="B11" s="103" t="n">
        <v>29.01</v>
      </c>
      <c r="C11" s="104" t="n">
        <v>380</v>
      </c>
    </row>
    <row r="12" customFormat="false" ht="17.9" hidden="false" customHeight="false" outlineLevel="0" collapsed="false">
      <c r="A12" s="96" t="s">
        <v>38</v>
      </c>
      <c r="B12" s="106" t="n">
        <v>28.91</v>
      </c>
      <c r="C12" s="107" t="n">
        <v>406</v>
      </c>
    </row>
    <row r="13" customFormat="false" ht="17.9" hidden="false" customHeight="false" outlineLevel="0" collapsed="false">
      <c r="A13" s="89" t="s">
        <v>40</v>
      </c>
      <c r="B13" s="100" t="n">
        <v>25.57</v>
      </c>
      <c r="C13" s="101" t="n">
        <v>3990</v>
      </c>
    </row>
    <row r="14" customFormat="false" ht="17.9" hidden="false" customHeight="false" outlineLevel="0" collapsed="false">
      <c r="A14" s="93" t="s">
        <v>40</v>
      </c>
      <c r="B14" s="103" t="n">
        <v>25.34</v>
      </c>
      <c r="C14" s="104" t="n">
        <v>4660</v>
      </c>
    </row>
    <row r="15" customFormat="false" ht="17.9" hidden="false" customHeight="false" outlineLevel="0" collapsed="false">
      <c r="A15" s="96" t="s">
        <v>40</v>
      </c>
      <c r="B15" s="106" t="n">
        <v>25.24</v>
      </c>
      <c r="C15" s="107" t="n">
        <v>4990</v>
      </c>
    </row>
    <row r="16" customFormat="false" ht="17.9" hidden="false" customHeight="false" outlineLevel="0" collapsed="false">
      <c r="A16" s="89" t="s">
        <v>42</v>
      </c>
      <c r="B16" s="100" t="n">
        <v>21.85</v>
      </c>
      <c r="C16" s="101" t="n">
        <v>50600</v>
      </c>
    </row>
    <row r="17" customFormat="false" ht="17.9" hidden="false" customHeight="false" outlineLevel="0" collapsed="false">
      <c r="A17" s="93" t="s">
        <v>42</v>
      </c>
      <c r="B17" s="103" t="n">
        <v>22.05</v>
      </c>
      <c r="C17" s="104" t="n">
        <v>44200</v>
      </c>
    </row>
    <row r="18" customFormat="false" ht="17.9" hidden="false" customHeight="false" outlineLevel="0" collapsed="false">
      <c r="A18" s="96" t="s">
        <v>42</v>
      </c>
      <c r="B18" s="106" t="n">
        <v>21.94</v>
      </c>
      <c r="C18" s="107" t="n">
        <v>47600</v>
      </c>
    </row>
    <row r="19" customFormat="false" ht="17.9" hidden="false" customHeight="false" outlineLevel="0" collapsed="false">
      <c r="A19" s="89" t="s">
        <v>44</v>
      </c>
      <c r="B19" s="100" t="n">
        <v>18.53</v>
      </c>
      <c r="C19" s="101" t="n">
        <v>487000</v>
      </c>
    </row>
    <row r="20" customFormat="false" ht="17.9" hidden="false" customHeight="false" outlineLevel="0" collapsed="false">
      <c r="A20" s="93" t="s">
        <v>44</v>
      </c>
      <c r="B20" s="103" t="n">
        <v>18.48</v>
      </c>
      <c r="C20" s="104" t="n">
        <v>504000</v>
      </c>
    </row>
    <row r="21" customFormat="false" ht="17.9" hidden="false" customHeight="false" outlineLevel="0" collapsed="false">
      <c r="A21" s="96" t="s">
        <v>44</v>
      </c>
      <c r="B21" s="106" t="n">
        <v>18.44</v>
      </c>
      <c r="C21" s="107" t="n">
        <v>521000</v>
      </c>
    </row>
    <row r="22" customFormat="false" ht="17.9" hidden="false" customHeight="false" outlineLevel="0" collapsed="false">
      <c r="A22" s="89" t="s">
        <v>46</v>
      </c>
      <c r="B22" s="100" t="n">
        <v>15.32</v>
      </c>
      <c r="C22" s="101" t="n">
        <v>4390000</v>
      </c>
    </row>
    <row r="23" customFormat="false" ht="17.9" hidden="false" customHeight="false" outlineLevel="0" collapsed="false">
      <c r="A23" s="93" t="s">
        <v>46</v>
      </c>
      <c r="B23" s="103" t="n">
        <v>15.07</v>
      </c>
      <c r="C23" s="104" t="n">
        <v>5200000</v>
      </c>
    </row>
    <row r="24" customFormat="false" ht="17.9" hidden="false" customHeight="false" outlineLevel="0" collapsed="false">
      <c r="A24" s="96" t="s">
        <v>46</v>
      </c>
      <c r="B24" s="106" t="n">
        <v>15.19</v>
      </c>
      <c r="C24" s="107" t="n">
        <v>4770000</v>
      </c>
      <c r="D24" s="88" t="s">
        <v>135</v>
      </c>
    </row>
    <row r="25" customFormat="false" ht="17.9" hidden="false" customHeight="false" outlineLevel="0" collapsed="false">
      <c r="A25" s="99" t="s">
        <v>48</v>
      </c>
      <c r="B25" s="124" t="n">
        <v>32.44</v>
      </c>
      <c r="C25" s="125" t="n">
        <v>40</v>
      </c>
      <c r="D25" s="125" t="n">
        <v>2</v>
      </c>
    </row>
    <row r="26" customFormat="false" ht="17.9" hidden="false" customHeight="false" outlineLevel="0" collapsed="false">
      <c r="A26" s="102" t="s">
        <v>48</v>
      </c>
      <c r="B26" s="126" t="n">
        <v>31.99</v>
      </c>
      <c r="C26" s="127" t="n">
        <v>40</v>
      </c>
      <c r="D26" s="127" t="n">
        <v>2</v>
      </c>
    </row>
    <row r="27" customFormat="false" ht="17.9" hidden="false" customHeight="false" outlineLevel="0" collapsed="false">
      <c r="A27" s="105" t="s">
        <v>48</v>
      </c>
      <c r="B27" s="128" t="n">
        <v>32.14</v>
      </c>
      <c r="C27" s="129" t="n">
        <v>40</v>
      </c>
      <c r="D27" s="129" t="n">
        <v>2</v>
      </c>
    </row>
    <row r="28" customFormat="false" ht="17.9" hidden="false" customHeight="false" outlineLevel="0" collapsed="false">
      <c r="A28" s="99" t="s">
        <v>50</v>
      </c>
      <c r="B28" s="124" t="n">
        <v>28.92</v>
      </c>
      <c r="C28" s="125" t="n">
        <v>400</v>
      </c>
      <c r="D28" s="125" t="n">
        <v>2</v>
      </c>
    </row>
    <row r="29" customFormat="false" ht="17.9" hidden="false" customHeight="false" outlineLevel="0" collapsed="false">
      <c r="A29" s="102" t="s">
        <v>50</v>
      </c>
      <c r="B29" s="126" t="n">
        <v>28.91</v>
      </c>
      <c r="C29" s="127" t="n">
        <v>400</v>
      </c>
      <c r="D29" s="127" t="n">
        <v>2</v>
      </c>
    </row>
    <row r="30" customFormat="false" ht="17.9" hidden="false" customHeight="false" outlineLevel="0" collapsed="false">
      <c r="A30" s="105" t="s">
        <v>50</v>
      </c>
      <c r="B30" s="128" t="n">
        <v>29.16</v>
      </c>
      <c r="C30" s="129" t="n">
        <v>400</v>
      </c>
      <c r="D30" s="129" t="n">
        <v>2</v>
      </c>
    </row>
    <row r="31" customFormat="false" ht="17.9" hidden="false" customHeight="false" outlineLevel="0" collapsed="false">
      <c r="A31" s="99" t="s">
        <v>52</v>
      </c>
      <c r="B31" s="124" t="n">
        <v>25.56</v>
      </c>
      <c r="C31" s="125" t="n">
        <v>4000</v>
      </c>
      <c r="D31" s="125" t="n">
        <v>2</v>
      </c>
    </row>
    <row r="32" customFormat="false" ht="17.9" hidden="false" customHeight="false" outlineLevel="0" collapsed="false">
      <c r="A32" s="102" t="s">
        <v>52</v>
      </c>
      <c r="B32" s="126" t="n">
        <v>25.61</v>
      </c>
      <c r="C32" s="127" t="n">
        <v>4000</v>
      </c>
      <c r="D32" s="127" t="n">
        <v>2</v>
      </c>
    </row>
    <row r="33" customFormat="false" ht="17.9" hidden="false" customHeight="false" outlineLevel="0" collapsed="false">
      <c r="A33" s="105" t="s">
        <v>52</v>
      </c>
      <c r="B33" s="128" t="n">
        <v>25.84</v>
      </c>
      <c r="C33" s="129" t="n">
        <v>4000</v>
      </c>
      <c r="D33" s="129" t="n">
        <v>2</v>
      </c>
    </row>
    <row r="34" customFormat="false" ht="17.9" hidden="false" customHeight="false" outlineLevel="0" collapsed="false">
      <c r="A34" s="99" t="s">
        <v>54</v>
      </c>
      <c r="B34" s="124" t="n">
        <v>22.28</v>
      </c>
      <c r="C34" s="125" t="n">
        <v>40000</v>
      </c>
      <c r="D34" s="125" t="n">
        <v>2</v>
      </c>
    </row>
    <row r="35" customFormat="false" ht="17.9" hidden="false" customHeight="false" outlineLevel="0" collapsed="false">
      <c r="A35" s="102" t="s">
        <v>54</v>
      </c>
      <c r="B35" s="126" t="n">
        <v>22.11</v>
      </c>
      <c r="C35" s="127" t="n">
        <v>40000</v>
      </c>
      <c r="D35" s="127" t="n">
        <v>2</v>
      </c>
    </row>
    <row r="36" customFormat="false" ht="17.9" hidden="false" customHeight="false" outlineLevel="0" collapsed="false">
      <c r="A36" s="105" t="s">
        <v>54</v>
      </c>
      <c r="B36" s="128" t="n">
        <v>22.25</v>
      </c>
      <c r="C36" s="129" t="n">
        <v>40000</v>
      </c>
      <c r="D36" s="129" t="n">
        <v>2</v>
      </c>
    </row>
    <row r="37" customFormat="false" ht="17.9" hidden="false" customHeight="false" outlineLevel="0" collapsed="false">
      <c r="A37" s="99" t="s">
        <v>56</v>
      </c>
      <c r="B37" s="124" t="n">
        <v>18.86</v>
      </c>
      <c r="C37" s="125" t="n">
        <v>400000</v>
      </c>
      <c r="D37" s="125" t="n">
        <v>2</v>
      </c>
    </row>
    <row r="38" customFormat="false" ht="17.9" hidden="false" customHeight="false" outlineLevel="0" collapsed="false">
      <c r="A38" s="102" t="s">
        <v>56</v>
      </c>
      <c r="B38" s="126"/>
      <c r="C38" s="127"/>
      <c r="D38" s="127" t="n">
        <v>2</v>
      </c>
    </row>
    <row r="39" customFormat="false" ht="17.9" hidden="false" customHeight="false" outlineLevel="0" collapsed="false">
      <c r="A39" s="105" t="s">
        <v>56</v>
      </c>
      <c r="B39" s="128" t="n">
        <v>18.71</v>
      </c>
      <c r="C39" s="129" t="n">
        <v>400000</v>
      </c>
      <c r="D39" s="129" t="n">
        <v>2</v>
      </c>
    </row>
    <row r="40" customFormat="false" ht="17.9" hidden="false" customHeight="false" outlineLevel="0" collapsed="false">
      <c r="A40" s="99" t="s">
        <v>58</v>
      </c>
      <c r="B40" s="124" t="n">
        <v>15.36</v>
      </c>
      <c r="C40" s="125" t="n">
        <v>4000000</v>
      </c>
      <c r="D40" s="125" t="n">
        <v>2</v>
      </c>
    </row>
    <row r="41" customFormat="false" ht="17.9" hidden="false" customHeight="false" outlineLevel="0" collapsed="false">
      <c r="A41" s="102" t="s">
        <v>58</v>
      </c>
      <c r="B41" s="126" t="n">
        <v>15.4</v>
      </c>
      <c r="C41" s="127" t="n">
        <v>4000000</v>
      </c>
      <c r="D41" s="127" t="n">
        <v>2</v>
      </c>
    </row>
    <row r="42" customFormat="false" ht="17.9" hidden="false" customHeight="false" outlineLevel="0" collapsed="false">
      <c r="A42" s="105" t="s">
        <v>58</v>
      </c>
      <c r="B42" s="128"/>
      <c r="C42" s="127"/>
      <c r="D42" s="129" t="n">
        <v>2</v>
      </c>
    </row>
    <row r="43" customFormat="false" ht="17.9" hidden="false" customHeight="false" outlineLevel="0" collapsed="false">
      <c r="A43" s="72" t="s">
        <v>60</v>
      </c>
      <c r="B43" s="100" t="n">
        <v>19.43</v>
      </c>
      <c r="C43" s="101" t="n">
        <v>264000</v>
      </c>
    </row>
    <row r="44" customFormat="false" ht="17.9" hidden="false" customHeight="false" outlineLevel="0" collapsed="false">
      <c r="A44" s="77" t="s">
        <v>60</v>
      </c>
      <c r="B44" s="103" t="n">
        <v>19.53</v>
      </c>
      <c r="C44" s="104" t="n">
        <v>247000</v>
      </c>
    </row>
    <row r="45" customFormat="false" ht="17.9" hidden="false" customHeight="false" outlineLevel="0" collapsed="false">
      <c r="A45" s="78" t="s">
        <v>60</v>
      </c>
      <c r="B45" s="106" t="n">
        <v>19.48</v>
      </c>
      <c r="C45" s="107" t="n">
        <v>256000</v>
      </c>
    </row>
    <row r="46" customFormat="false" ht="17.9" hidden="false" customHeight="false" outlineLevel="0" collapsed="false">
      <c r="A46" s="72" t="s">
        <v>62</v>
      </c>
      <c r="B46" s="100" t="n">
        <v>19.54</v>
      </c>
      <c r="C46" s="101" t="n">
        <v>246000</v>
      </c>
    </row>
    <row r="47" customFormat="false" ht="17.9" hidden="false" customHeight="false" outlineLevel="0" collapsed="false">
      <c r="A47" s="77" t="s">
        <v>62</v>
      </c>
      <c r="B47" s="103" t="n">
        <v>19.48</v>
      </c>
      <c r="C47" s="104" t="n">
        <v>256000</v>
      </c>
    </row>
    <row r="48" customFormat="false" ht="17.9" hidden="false" customHeight="false" outlineLevel="0" collapsed="false">
      <c r="A48" s="78" t="s">
        <v>62</v>
      </c>
      <c r="B48" s="106" t="n">
        <v>19.53</v>
      </c>
      <c r="C48" s="107" t="n">
        <v>247000</v>
      </c>
    </row>
    <row r="49" customFormat="false" ht="17.9" hidden="false" customHeight="false" outlineLevel="0" collapsed="false">
      <c r="A49" s="72" t="s">
        <v>64</v>
      </c>
      <c r="B49" s="100" t="n">
        <v>19.6</v>
      </c>
      <c r="C49" s="101" t="n">
        <v>235000</v>
      </c>
    </row>
    <row r="50" customFormat="false" ht="17.9" hidden="false" customHeight="false" outlineLevel="0" collapsed="false">
      <c r="A50" s="77" t="s">
        <v>64</v>
      </c>
      <c r="B50" s="103" t="n">
        <v>19.49</v>
      </c>
      <c r="C50" s="104" t="n">
        <v>253000</v>
      </c>
    </row>
    <row r="51" customFormat="false" ht="17.9" hidden="false" customHeight="false" outlineLevel="0" collapsed="false">
      <c r="A51" s="78" t="s">
        <v>64</v>
      </c>
      <c r="B51" s="106" t="n">
        <v>19.6</v>
      </c>
      <c r="C51" s="107" t="n">
        <v>235000</v>
      </c>
    </row>
    <row r="52" customFormat="false" ht="17.9" hidden="false" customHeight="false" outlineLevel="0" collapsed="false">
      <c r="A52" s="72" t="s">
        <v>66</v>
      </c>
      <c r="B52" s="100" t="n">
        <v>19.22</v>
      </c>
      <c r="C52" s="101" t="n">
        <v>304000</v>
      </c>
    </row>
    <row r="53" customFormat="false" ht="17.9" hidden="false" customHeight="false" outlineLevel="0" collapsed="false">
      <c r="A53" s="77" t="s">
        <v>66</v>
      </c>
      <c r="B53" s="103" t="n">
        <v>19.31</v>
      </c>
      <c r="C53" s="104" t="n">
        <v>286000</v>
      </c>
    </row>
    <row r="54" customFormat="false" ht="17.9" hidden="false" customHeight="false" outlineLevel="0" collapsed="false">
      <c r="A54" s="78" t="s">
        <v>66</v>
      </c>
      <c r="B54" s="106" t="n">
        <v>19.17</v>
      </c>
      <c r="C54" s="107" t="n">
        <v>315000</v>
      </c>
    </row>
    <row r="55" customFormat="false" ht="17.9" hidden="false" customHeight="false" outlineLevel="0" collapsed="false">
      <c r="A55" s="72" t="s">
        <v>68</v>
      </c>
      <c r="B55" s="100" t="n">
        <v>19.25</v>
      </c>
      <c r="C55" s="101" t="n">
        <v>299000</v>
      </c>
    </row>
    <row r="56" customFormat="false" ht="17.9" hidden="false" customHeight="false" outlineLevel="0" collapsed="false">
      <c r="A56" s="77" t="s">
        <v>68</v>
      </c>
      <c r="B56" s="103" t="n">
        <v>19.51</v>
      </c>
      <c r="C56" s="104" t="n">
        <v>250000</v>
      </c>
    </row>
    <row r="57" customFormat="false" ht="17.9" hidden="false" customHeight="false" outlineLevel="0" collapsed="false">
      <c r="A57" s="78" t="s">
        <v>68</v>
      </c>
      <c r="B57" s="106" t="n">
        <v>19.32</v>
      </c>
      <c r="C57" s="107" t="n">
        <v>284000</v>
      </c>
    </row>
    <row r="58" customFormat="false" ht="17.9" hidden="false" customHeight="false" outlineLevel="0" collapsed="false">
      <c r="A58" s="72" t="s">
        <v>70</v>
      </c>
      <c r="B58" s="100" t="n">
        <v>19.54</v>
      </c>
      <c r="C58" s="101" t="n">
        <v>246000</v>
      </c>
    </row>
    <row r="59" customFormat="false" ht="17.9" hidden="false" customHeight="false" outlineLevel="0" collapsed="false">
      <c r="A59" s="77" t="s">
        <v>70</v>
      </c>
      <c r="B59" s="103" t="n">
        <v>19.46</v>
      </c>
      <c r="C59" s="104" t="n">
        <v>259000</v>
      </c>
    </row>
    <row r="60" customFormat="false" ht="17.9" hidden="false" customHeight="false" outlineLevel="0" collapsed="false">
      <c r="A60" s="78" t="s">
        <v>70</v>
      </c>
      <c r="B60" s="106" t="n">
        <v>19.52</v>
      </c>
      <c r="C60" s="107" t="n">
        <v>248000</v>
      </c>
    </row>
    <row r="61" customFormat="false" ht="17.9" hidden="false" customHeight="false" outlineLevel="0" collapsed="false">
      <c r="A61" s="72" t="s">
        <v>72</v>
      </c>
      <c r="B61" s="100" t="n">
        <v>19.41</v>
      </c>
      <c r="C61" s="101" t="n">
        <v>268000</v>
      </c>
    </row>
    <row r="62" customFormat="false" ht="17.9" hidden="false" customHeight="false" outlineLevel="0" collapsed="false">
      <c r="A62" s="77" t="s">
        <v>72</v>
      </c>
      <c r="B62" s="103" t="n">
        <v>19.43</v>
      </c>
      <c r="C62" s="104" t="n">
        <v>265000</v>
      </c>
    </row>
    <row r="63" customFormat="false" ht="17.9" hidden="false" customHeight="false" outlineLevel="0" collapsed="false">
      <c r="A63" s="78" t="s">
        <v>72</v>
      </c>
      <c r="B63" s="106" t="n">
        <v>19.24</v>
      </c>
      <c r="C63" s="107" t="n">
        <v>300000</v>
      </c>
    </row>
    <row r="64" customFormat="false" ht="17.9" hidden="false" customHeight="false" outlineLevel="0" collapsed="false">
      <c r="A64" s="72" t="s">
        <v>74</v>
      </c>
      <c r="B64" s="100" t="n">
        <v>19.63</v>
      </c>
      <c r="C64" s="101" t="n">
        <v>230000</v>
      </c>
    </row>
    <row r="65" customFormat="false" ht="17.9" hidden="false" customHeight="false" outlineLevel="0" collapsed="false">
      <c r="A65" s="77" t="s">
        <v>74</v>
      </c>
      <c r="B65" s="103" t="n">
        <v>19.59</v>
      </c>
      <c r="C65" s="104" t="n">
        <v>237000</v>
      </c>
    </row>
    <row r="66" customFormat="false" ht="17.9" hidden="false" customHeight="false" outlineLevel="0" collapsed="false">
      <c r="A66" s="78" t="s">
        <v>74</v>
      </c>
      <c r="B66" s="106" t="n">
        <v>19.69</v>
      </c>
      <c r="C66" s="107" t="n">
        <v>221000</v>
      </c>
    </row>
    <row r="67" customFormat="false" ht="17.9" hidden="false" customHeight="false" outlineLevel="0" collapsed="false">
      <c r="A67" s="72" t="s">
        <v>76</v>
      </c>
      <c r="B67" s="100" t="n">
        <v>19.57</v>
      </c>
      <c r="C67" s="101" t="n">
        <v>240000</v>
      </c>
    </row>
    <row r="68" customFormat="false" ht="17.9" hidden="false" customHeight="false" outlineLevel="0" collapsed="false">
      <c r="A68" s="77" t="s">
        <v>76</v>
      </c>
      <c r="B68" s="103" t="n">
        <v>19.49</v>
      </c>
      <c r="C68" s="104" t="n">
        <v>253000</v>
      </c>
    </row>
    <row r="69" customFormat="false" ht="17.9" hidden="false" customHeight="false" outlineLevel="0" collapsed="false">
      <c r="A69" s="78" t="s">
        <v>76</v>
      </c>
      <c r="B69" s="106" t="n">
        <v>19.66</v>
      </c>
      <c r="C69" s="107" t="n">
        <v>226000</v>
      </c>
    </row>
    <row r="70" customFormat="false" ht="17.9" hidden="false" customHeight="false" outlineLevel="0" collapsed="false">
      <c r="A70" s="72" t="s">
        <v>78</v>
      </c>
      <c r="B70" s="100" t="n">
        <v>19.63</v>
      </c>
      <c r="C70" s="101" t="n">
        <v>230000</v>
      </c>
    </row>
    <row r="71" customFormat="false" ht="17.9" hidden="false" customHeight="false" outlineLevel="0" collapsed="false">
      <c r="A71" s="77" t="s">
        <v>78</v>
      </c>
      <c r="B71" s="103" t="n">
        <v>19.44</v>
      </c>
      <c r="C71" s="104" t="n">
        <v>262000</v>
      </c>
    </row>
    <row r="72" customFormat="false" ht="17.9" hidden="false" customHeight="false" outlineLevel="0" collapsed="false">
      <c r="A72" s="78" t="s">
        <v>78</v>
      </c>
      <c r="B72" s="106" t="n">
        <v>19.75</v>
      </c>
      <c r="C72" s="107" t="n">
        <v>212000</v>
      </c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  <Company>Salisbury NHS Foundation Trust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2019-01-10T13:03:33Z</dcterms:created>
  <dc:creator>Helen White</dc:creator>
  <dc:description/>
  <dc:language>en-GB</dc:language>
  <cp:lastModifiedBy/>
  <cp:lastPrinted>2019-10-17T10:43:24Z</cp:lastPrinted>
  <dcterms:modified xsi:type="dcterms:W3CDTF">2026-05-07T14:19:34Z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