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_rels/sheet9.xml.rels" ContentType="application/vnd.openxmlformats-package.relationships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Methods" sheetId="1" state="visible" r:id="rId3"/>
    <sheet name="Overview" sheetId="2" state="visible" r:id="rId4"/>
    <sheet name="RNA - Optional" sheetId="3" state="visible" r:id="rId5"/>
    <sheet name="Run 1" sheetId="4" state="visible" r:id="rId6"/>
    <sheet name="Run 2" sheetId="5" state="visible" r:id="rId7"/>
    <sheet name="Run 3" sheetId="6" state="visible" r:id="rId8"/>
    <sheet name="Run 4" sheetId="7" state="visible" r:id="rId9"/>
    <sheet name="Run 5" sheetId="8" state="visible" r:id="rId10"/>
    <sheet name="Run 6" sheetId="9" state="visible" r:id="rId11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<sst xmlns="http://schemas.openxmlformats.org/spreadsheetml/2006/main" count="673" uniqueCount="141">
  <si>
    <t xml:space="preserve">Name of Lab</t>
  </si>
  <si>
    <t xml:space="preserve">Lab2</t>
  </si>
  <si>
    <t xml:space="preserve">Type of Lysate received (e.g. Trizol / RLT)</t>
  </si>
  <si>
    <t xml:space="preserve">RLT</t>
  </si>
  <si>
    <t xml:space="preserve">RQ-PCR machine </t>
  </si>
  <si>
    <t xml:space="preserve">TAQMAN 7900 APPLIED BIOSYSTEM</t>
  </si>
  <si>
    <t xml:space="preserve">RQ-PCR analysis software</t>
  </si>
  <si>
    <t xml:space="preserve">SDS 2.4</t>
  </si>
  <si>
    <t xml:space="preserve">Method of RNA quantification e.g.Nanodrop, Qubit (if applicable)</t>
  </si>
  <si>
    <t xml:space="preserve">NANODROP</t>
  </si>
  <si>
    <t xml:space="preserve">Real time PCR protocol e.g. EAC, Emig, name of commercial kit</t>
  </si>
  <si>
    <t xml:space="preserve">ONESTEP BIOCLARMA</t>
  </si>
  <si>
    <t xml:space="preserve">Real time PCR reaction volume</t>
  </si>
  <si>
    <t xml:space="preserve">Volume of Plasmid standard added to RQ-PCR reactions</t>
  </si>
  <si>
    <t xml:space="preserve">Volume of cDNA added to RQ-PCR reactions</t>
  </si>
  <si>
    <t xml:space="preserve">Please provide your laboratiories standard RQ-PCR conditions (i.e. master mix, reaction componets and PCR cycling conditions), if different from those specified in the study protocol. You may provide these in a separate document if necessary.</t>
  </si>
  <si>
    <t xml:space="preserve">ALL REAGENTS (MASTER MIX, PRIMERS AND PROBE) ARE PROVIDED BY THE KIT ONESTEP BIOCLARMA (STANDARD EAC SEQUENCES)</t>
  </si>
  <si>
    <t xml:space="preserve">Please provide the sequences of your laboratories ABL and BCR-ABL primers/probes, if different from the standard EAC sequences.</t>
  </si>
  <si>
    <t xml:space="preserve">ABL F</t>
  </si>
  <si>
    <t xml:space="preserve">ABL R</t>
  </si>
  <si>
    <t xml:space="preserve">ABL Probe</t>
  </si>
  <si>
    <t xml:space="preserve">BCR-ABL F</t>
  </si>
  <si>
    <t xml:space="preserve">BCR-ABL R</t>
  </si>
  <si>
    <t xml:space="preserve">BCR-ABL Probe</t>
  </si>
  <si>
    <t xml:space="preserve">Lysate 1</t>
  </si>
  <si>
    <t xml:space="preserve">Lysate 2</t>
  </si>
  <si>
    <t xml:space="preserve">Lysate 3</t>
  </si>
  <si>
    <t xml:space="preserve">Run 1</t>
  </si>
  <si>
    <t xml:space="preserve">Run 2</t>
  </si>
  <si>
    <t xml:space="preserve">Run 3</t>
  </si>
  <si>
    <t xml:space="preserve">Run 4</t>
  </si>
  <si>
    <t xml:space="preserve">Run 5</t>
  </si>
  <si>
    <t xml:space="preserve">Run 6</t>
  </si>
  <si>
    <t xml:space="preserve">Primer set 1</t>
  </si>
  <si>
    <t xml:space="preserve">Primer set 2</t>
  </si>
  <si>
    <t xml:space="preserve">Primer set 3</t>
  </si>
  <si>
    <t xml:space="preserve">Lab BCR-ABL1</t>
  </si>
  <si>
    <t xml:space="preserve">Lab ABL1</t>
  </si>
  <si>
    <t xml:space="preserve">Plasmid X 1</t>
  </si>
  <si>
    <t xml:space="preserve"> X 1</t>
  </si>
  <si>
    <t xml:space="preserve">Plasmid X 2</t>
  </si>
  <si>
    <t xml:space="preserve"> X 2</t>
  </si>
  <si>
    <t xml:space="preserve">Plasmid X 3</t>
  </si>
  <si>
    <t xml:space="preserve"> X 3</t>
  </si>
  <si>
    <t xml:space="preserve">Plasmid X 4</t>
  </si>
  <si>
    <t xml:space="preserve"> X 4</t>
  </si>
  <si>
    <t xml:space="preserve">Plasmid X 5</t>
  </si>
  <si>
    <t xml:space="preserve"> X 5</t>
  </si>
  <si>
    <t xml:space="preserve">Plasmid X 6</t>
  </si>
  <si>
    <t xml:space="preserve"> X 6</t>
  </si>
  <si>
    <t xml:space="preserve">Plasmid Y 1</t>
  </si>
  <si>
    <t xml:space="preserve"> Y 1</t>
  </si>
  <si>
    <t xml:space="preserve">Plasmid Y 2</t>
  </si>
  <si>
    <t xml:space="preserve"> Y 2</t>
  </si>
  <si>
    <t xml:space="preserve">Plasmid Y 3</t>
  </si>
  <si>
    <t xml:space="preserve"> Y 3</t>
  </si>
  <si>
    <t xml:space="preserve">Plasmid Y 4</t>
  </si>
  <si>
    <t xml:space="preserve"> Y 4</t>
  </si>
  <si>
    <t xml:space="preserve">Plasmid Y 5</t>
  </si>
  <si>
    <t xml:space="preserve"> Y 5</t>
  </si>
  <si>
    <t xml:space="preserve">Plasmid Y 6</t>
  </si>
  <si>
    <t xml:space="preserve"> Y 6</t>
  </si>
  <si>
    <t xml:space="preserve">Lysate A</t>
  </si>
  <si>
    <t xml:space="preserve"> A</t>
  </si>
  <si>
    <t xml:space="preserve">Lysate B</t>
  </si>
  <si>
    <t xml:space="preserve"> B</t>
  </si>
  <si>
    <t xml:space="preserve">Lysate C</t>
  </si>
  <si>
    <t xml:space="preserve"> C</t>
  </si>
  <si>
    <t xml:space="preserve">Lysate D</t>
  </si>
  <si>
    <t xml:space="preserve"> D</t>
  </si>
  <si>
    <t xml:space="preserve">Lysate E</t>
  </si>
  <si>
    <t xml:space="preserve"> E</t>
  </si>
  <si>
    <t xml:space="preserve">Lysate F</t>
  </si>
  <si>
    <t xml:space="preserve"> F</t>
  </si>
  <si>
    <t xml:space="preserve">Lysate G</t>
  </si>
  <si>
    <t xml:space="preserve"> G</t>
  </si>
  <si>
    <t xml:space="preserve">Lysate H</t>
  </si>
  <si>
    <t xml:space="preserve"> H</t>
  </si>
  <si>
    <t xml:space="preserve">Lysate I</t>
  </si>
  <si>
    <t xml:space="preserve"> I</t>
  </si>
  <si>
    <t xml:space="preserve">Lysate J</t>
  </si>
  <si>
    <t xml:space="preserve"> J</t>
  </si>
  <si>
    <t xml:space="preserve">NTC</t>
  </si>
  <si>
    <t xml:space="preserve">Standard curve to use</t>
  </si>
  <si>
    <t xml:space="preserve">23 points in duplicate = 46</t>
  </si>
  <si>
    <t xml:space="preserve">276 PCRs</t>
  </si>
  <si>
    <t xml:space="preserve">23 points in triplicate = 69</t>
  </si>
  <si>
    <t xml:space="preserve">414 PCRs</t>
  </si>
  <si>
    <t xml:space="preserve">RNA volume (µL)</t>
  </si>
  <si>
    <t xml:space="preserve">RNA concentration (ng/µL)</t>
  </si>
  <si>
    <t xml:space="preserve">RNA 260/280</t>
  </si>
  <si>
    <t xml:space="preserve">RNA 260/230</t>
  </si>
  <si>
    <t xml:space="preserve">Total RNA (µg)</t>
  </si>
  <si>
    <t xml:space="preserve">Lysate A 1</t>
  </si>
  <si>
    <t xml:space="preserve">Lysate A 2</t>
  </si>
  <si>
    <t xml:space="preserve">Lysate A 3</t>
  </si>
  <si>
    <t xml:space="preserve">Lysate B 1</t>
  </si>
  <si>
    <t xml:space="preserve">Lysate B 2</t>
  </si>
  <si>
    <t xml:space="preserve">Lysate B 3</t>
  </si>
  <si>
    <t xml:space="preserve">Lysate C 1</t>
  </si>
  <si>
    <t xml:space="preserve">Lysate C 2</t>
  </si>
  <si>
    <t xml:space="preserve">Lysate C 3</t>
  </si>
  <si>
    <t xml:space="preserve">Lysate D 1</t>
  </si>
  <si>
    <t xml:space="preserve">Lysate D 2</t>
  </si>
  <si>
    <t xml:space="preserve">Lysate D 3</t>
  </si>
  <si>
    <t xml:space="preserve">Lysate E 1</t>
  </si>
  <si>
    <t xml:space="preserve">Lysate E 2</t>
  </si>
  <si>
    <t xml:space="preserve">Lysate E 3</t>
  </si>
  <si>
    <t xml:space="preserve">Lysate F 1</t>
  </si>
  <si>
    <t xml:space="preserve">Lysate F 2</t>
  </si>
  <si>
    <t xml:space="preserve">Lysate F 3</t>
  </si>
  <si>
    <t xml:space="preserve">Lysate G 1</t>
  </si>
  <si>
    <t xml:space="preserve">Lysate G 2</t>
  </si>
  <si>
    <t xml:space="preserve">Lysate G 3</t>
  </si>
  <si>
    <t xml:space="preserve">Lysate H 1</t>
  </si>
  <si>
    <t xml:space="preserve">Lysate H 2</t>
  </si>
  <si>
    <t xml:space="preserve">Lysate H 3</t>
  </si>
  <si>
    <t xml:space="preserve">Lysate I 1</t>
  </si>
  <si>
    <t xml:space="preserve">Lysate I 2</t>
  </si>
  <si>
    <t xml:space="preserve">Lysate I 3</t>
  </si>
  <si>
    <t xml:space="preserve">Lysate J 1</t>
  </si>
  <si>
    <t xml:space="preserve">Lysate J 2</t>
  </si>
  <si>
    <t xml:space="preserve">Lysate J 3</t>
  </si>
  <si>
    <t xml:space="preserve">Run 1 - Primer Set 1</t>
  </si>
  <si>
    <t xml:space="preserve">Standard Curve </t>
  </si>
  <si>
    <t xml:space="preserve">Plasmid X</t>
  </si>
  <si>
    <t xml:space="preserve">Gradient</t>
  </si>
  <si>
    <t xml:space="preserve">Intercept</t>
  </si>
  <si>
    <t xml:space="preserve">Ct threshold</t>
  </si>
  <si>
    <t xml:space="preserve">Samples</t>
  </si>
  <si>
    <t xml:space="preserve">Ct value</t>
  </si>
  <si>
    <t xml:space="preserve">Copy number</t>
  </si>
  <si>
    <t xml:space="preserve">µL Plasmid X added</t>
  </si>
  <si>
    <t xml:space="preserve">Run 2 - Primer Set 2</t>
  </si>
  <si>
    <t xml:space="preserve">Run 3 - Primer Set 3</t>
  </si>
  <si>
    <t xml:space="preserve">Standard Curve</t>
  </si>
  <si>
    <t xml:space="preserve">Plasmid Y</t>
  </si>
  <si>
    <t xml:space="preserve">µL Plasmid Y added</t>
  </si>
  <si>
    <t xml:space="preserve">Run 4 - Primer Set 2</t>
  </si>
  <si>
    <t xml:space="preserve">Run 5 - Lab BCR-ABL1 Primers</t>
  </si>
  <si>
    <t xml:space="preserve">Run 6 - Lab ABL1 Primers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</si>
</sst>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General"/>
    <numFmt numFmtId="166" formatCode="0.000"/>
    <numFmt numFmtId="167" formatCode="0.00"/>
    <numFmt numFmtId="168" formatCode="0.0000"/>
    <numFmt numFmtId="169" formatCode="0.0000000000000000"/>
    <numFmt numFmtId="170" formatCode="0.0000E+00"/>
    <numFmt numFmtId="171" formatCode="0.00E+00"/>
  </numFmts>
  <fonts count="14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theme="1"/>
      <name val="Calibri"/>
      <family val="2"/>
      <charset val="1"/>
    </font>
    <font>
      <b val="true"/>
      <sz val="12"/>
      <color theme="1"/>
      <name val="Calibri"/>
      <family val="2"/>
      <charset val="1"/>
    </font>
    <font>
      <b val="true"/>
      <sz val="12"/>
      <name val="Calibri"/>
      <family val="2"/>
      <charset val="1"/>
    </font>
    <font>
      <b val="true"/>
      <sz val="11"/>
      <color theme="1"/>
      <name val="Calibri"/>
      <family val="2"/>
      <charset val="1"/>
    </font>
    <font>
      <b val="true"/>
      <sz val="14"/>
      <color theme="1"/>
      <name val="Calibri"/>
      <family val="2"/>
      <charset val="1"/>
    </font>
    <font>
      <sz val="12"/>
      <name val="Calibri"/>
      <family val="2"/>
      <charset val="1"/>
    </font>
    <font>
      <sz val="12"/>
      <color rgb="FFFF0000"/>
      <name val="Calibri"/>
      <family val="2"/>
      <charset val="1"/>
    </font>
    <font>
      <sz val="11"/>
      <color rgb="FF000000"/>
      <name val="Calibri"/>
      <family val="2"/>
      <charset val="1"/>
    </font>
    <font>
      <sz val="14"/>
      <color rgb="FF595959"/>
      <name val="Calibri"/>
      <family val="2"/>
    </font>
    <font>
      <sz val="9"/>
      <color rgb="FF595959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6" tint="0.5999"/>
        <bgColor rgb="FFD9D9D9"/>
      </patternFill>
    </fill>
    <fill>
      <patternFill patternType="solid">
        <fgColor theme="7" tint="0.5999"/>
        <bgColor rgb="FFBFBFBF"/>
      </patternFill>
    </fill>
    <fill>
      <patternFill patternType="solid">
        <fgColor theme="9" tint="0.5999"/>
        <bgColor rgb="FFD9D9D9"/>
      </patternFill>
    </fill>
    <fill>
      <patternFill patternType="solid">
        <fgColor theme="4" tint="0.5999"/>
        <bgColor rgb="FFB7DEE8"/>
      </patternFill>
    </fill>
    <fill>
      <patternFill patternType="solid">
        <fgColor theme="8" tint="0.5999"/>
        <bgColor rgb="FFB9CDE5"/>
      </patternFill>
    </fill>
  </fills>
  <borders count="47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 style="thin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/>
      <top style="thin"/>
      <bottom style="medium"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 style="medium"/>
      <right/>
      <top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medium"/>
      <right/>
      <top style="thin"/>
      <bottom/>
      <diagonal/>
    </border>
    <border diagonalUp="false" diagonalDown="false">
      <left style="medium"/>
      <right style="medium"/>
      <top style="thin"/>
      <bottom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 style="thin"/>
      <top/>
      <bottom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/>
      <right style="thin"/>
      <top style="medium"/>
      <bottom style="thin"/>
      <diagonal/>
    </border>
    <border diagonalUp="false" diagonalDown="false">
      <left/>
      <right style="thin"/>
      <top style="thin"/>
      <bottom style="medium"/>
      <diagonal/>
    </border>
    <border diagonalUp="false" diagonalDown="false">
      <left style="medium"/>
      <right/>
      <top style="medium"/>
      <bottom/>
      <diagonal/>
    </border>
    <border diagonalUp="false" diagonalDown="false">
      <left style="medium"/>
      <right/>
      <top/>
      <bottom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/>
      <top style="thin"/>
      <bottom style="medium"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/>
      <top style="medium"/>
      <bottom style="thin"/>
      <diagonal/>
    </border>
    <border diagonalUp="false" diagonalDown="false">
      <left style="medium"/>
      <right style="medium"/>
      <top/>
      <bottom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/>
      <right style="medium"/>
      <top style="medium"/>
      <bottom style="thin"/>
      <diagonal/>
    </border>
    <border diagonalUp="false" diagonalDown="false">
      <left/>
      <right style="medium"/>
      <top style="thin"/>
      <bottom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 style="thin"/>
      <top style="medium"/>
      <bottom/>
      <diagonal/>
    </border>
    <border diagonalUp="false" diagonalDown="false">
      <left style="thin"/>
      <right style="thin"/>
      <top style="medium"/>
      <bottom/>
      <diagonal/>
    </border>
    <border diagonalUp="false" diagonalDown="false">
      <left style="thin"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4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6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0" borderId="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6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6" fillId="0" borderId="7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6" fillId="0" borderId="9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1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6" fillId="0" borderId="1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1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6" fillId="0" borderId="1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14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6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1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16" xfId="0" applyFont="true" applyBorder="true" applyAlignment="true" applyProtection="true">
      <alignment horizontal="center" vertical="top" textRotation="0" wrapText="true" indent="0" shrinkToFit="false"/>
      <protection locked="false" hidden="false"/>
    </xf>
    <xf numFmtId="164" fontId="5" fillId="0" borderId="15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9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4" fillId="0" borderId="17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12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4" fillId="0" borderId="13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14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0" fillId="0" borderId="1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2" borderId="2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2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2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2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2" borderId="2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2" borderId="1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0" fillId="0" borderId="2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2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2" borderId="0" xfId="0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2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2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2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3" borderId="2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27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28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29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30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4" fillId="3" borderId="2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31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32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0" borderId="12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4" fillId="3" borderId="2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33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34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4" fillId="3" borderId="3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36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37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4" fillId="3" borderId="3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3" borderId="3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1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4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6" fillId="0" borderId="4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6" fillId="4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6" fillId="0" borderId="4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6" fillId="0" borderId="4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6" fillId="0" borderId="4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6" fillId="5" borderId="1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5" borderId="4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4" borderId="3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4" fillId="4" borderId="35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8" fontId="4" fillId="4" borderId="35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7" fontId="4" fillId="4" borderId="35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0" fillId="0" borderId="0" xfId="0" applyFont="fals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9" fillId="4" borderId="3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4" fillId="4" borderId="38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8" fontId="4" fillId="4" borderId="38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7" fontId="4" fillId="4" borderId="38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9" fillId="4" borderId="3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4" fillId="4" borderId="39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8" fontId="4" fillId="4" borderId="39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7" fontId="4" fillId="4" borderId="39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4" fillId="6" borderId="3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4" fillId="6" borderId="3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6" borderId="3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" fillId="0" borderId="39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6" fontId="4" fillId="0" borderId="39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6" fontId="4" fillId="0" borderId="35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6" fontId="4" fillId="0" borderId="35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6" fontId="4" fillId="0" borderId="38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6" fontId="4" fillId="0" borderId="38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6" fillId="6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6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9" fillId="0" borderId="35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8" fontId="10" fillId="0" borderId="35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8" fontId="10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9" fillId="0" borderId="38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8" fontId="10" fillId="0" borderId="38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8" fontId="10" fillId="0" borderId="39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8" fontId="10" fillId="0" borderId="39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8" fontId="10" fillId="0" borderId="35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8" fontId="10" fillId="0" borderId="38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8" fontId="4" fillId="0" borderId="35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8" fontId="4" fillId="0" borderId="35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8" fontId="4" fillId="0" borderId="38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8" fontId="4" fillId="0" borderId="38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8" fontId="4" fillId="0" borderId="39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8" fontId="4" fillId="0" borderId="39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8" fontId="4" fillId="0" borderId="38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8" fontId="4" fillId="6" borderId="35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8" fontId="4" fillId="6" borderId="35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8" fontId="4" fillId="6" borderId="38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8" fontId="4" fillId="6" borderId="38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8" fontId="4" fillId="6" borderId="39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8" fontId="4" fillId="6" borderId="39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4" fillId="0" borderId="44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4" fillId="0" borderId="45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" fillId="0" borderId="11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4" fillId="0" borderId="46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8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9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8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70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8" fontId="4" fillId="0" borderId="35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8" fontId="4" fillId="0" borderId="0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8" fontId="4" fillId="0" borderId="38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71" fontId="4" fillId="6" borderId="39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71" fontId="4" fillId="0" borderId="39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8" fontId="4" fillId="0" borderId="39" xfId="0" applyFont="true" applyBorder="true" applyAlignment="true" applyProtection="true">
      <alignment horizontal="general" vertical="center" textRotation="0" wrapText="false" indent="0" shrinkToFit="false"/>
      <protection locked="fals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4F81BD"/>
      <rgbColor rgb="FF9999FF"/>
      <rgbColor rgb="FFC0504D"/>
      <rgbColor rgb="FFFFFFCC"/>
      <rgbColor rgb="FFD9D9D9"/>
      <rgbColor rgb="FF660066"/>
      <rgbColor rgb="FFFF8080"/>
      <rgbColor rgb="FF0066CC"/>
      <rgbColor rgb="FFB9CD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7E4BD"/>
      <rgbColor rgb="FFFFFF99"/>
      <rgbColor rgb="FFB7DEE8"/>
      <rgbColor rgb="FFFF99CC"/>
      <rgbColor rgb="FFCCC1DA"/>
      <rgbColor rgb="FFFCD5B5"/>
      <rgbColor rgb="FF3366FF"/>
      <rgbColor rgb="FF33CCCC"/>
      <rgbColor rgb="FF99CC00"/>
      <rgbColor rgb="FFFFCC00"/>
      <rgbColor rgb="FFFF9900"/>
      <rgbColor rgb="FFFF6600"/>
      <rgbColor rgb="FF59595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worksheet" Target="worksheets/sheet9.xml"/><Relationship Id="rId12" Type="http://schemas.openxmlformats.org/officeDocument/2006/relationships/sharedStrings" Target="sharedStrings.xml"/>
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400" spc="-1" strike="noStrike">
                <a:solidFill>
                  <a:srgbClr val="595959"/>
                </a:solidFill>
                <a:latin typeface="Calibri"/>
              </a:defRPr>
            </a:pPr>
            <a:r>
              <a:rPr b="0" sz="1400" spc="-1" strike="noStrike">
                <a:solidFill>
                  <a:srgbClr val="595959"/>
                </a:solidFill>
                <a:latin typeface="Calibri"/>
              </a:rPr>
              <a:t>Chart Title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scatterChart>
        <c:scatterStyle val="lineMarker"/>
        <c:varyColors val="0"/>
        <c:ser>
          <c:idx val="0"/>
          <c:order val="0"/>
          <c:spPr>
            <a:solidFill>
              <a:srgbClr val="4f81bd"/>
            </a:solidFill>
            <a:ln w="25560">
              <a:noFill/>
            </a:ln>
          </c:spPr>
          <c:marker>
            <c:symbol val="circle"/>
            <c:size val="5"/>
            <c:spPr>
              <a:solidFill>
                <a:srgbClr val="4f81bd"/>
              </a:solidFill>
            </c:spPr>
          </c:marker>
          <c:dLbls>
            <c:txPr>
              <a:bodyPr wrap="square"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trendline>
            <c:spPr>
              <a:ln cap="rnd" w="19080">
                <a:solidFill>
                  <a:srgbClr val="4f81bd"/>
                </a:solidFill>
                <a:prstDash val="sysDot"/>
                <a:round/>
              </a:ln>
            </c:spPr>
            <c:trendlineType val="linear"/>
            <c:forward val="0"/>
            <c:backward val="0"/>
            <c:dispRSqr val="1"/>
            <c:dispEq val="1"/>
          </c:trendline>
          <c:xVal>
            <c:numRef>
              <c:f>'Run 6'!$J$25:$J$36</c:f>
              <c:numCache>
                <c:formatCode>General</c:formatCode>
                <c:ptCount val="12"/>
                <c:pt idx="0">
                  <c:v>2</c:v>
                </c:pt>
                <c:pt idx="1">
                  <c:v>2</c:v>
                </c:pt>
                <c:pt idx="2">
                  <c:v>3</c:v>
                </c:pt>
                <c:pt idx="3">
                  <c:v>3</c:v>
                </c:pt>
                <c:pt idx="4">
                  <c:v>4</c:v>
                </c:pt>
                <c:pt idx="5">
                  <c:v>4</c:v>
                </c:pt>
                <c:pt idx="6">
                  <c:v>5</c:v>
                </c:pt>
                <c:pt idx="7">
                  <c:v>5</c:v>
                </c:pt>
                <c:pt idx="8">
                  <c:v>6</c:v>
                </c:pt>
                <c:pt idx="9">
                  <c:v>6</c:v>
                </c:pt>
                <c:pt idx="10">
                  <c:v>7</c:v>
                </c:pt>
                <c:pt idx="11">
                  <c:v>7</c:v>
                </c:pt>
              </c:numCache>
            </c:numRef>
          </c:xVal>
          <c:yVal>
            <c:numRef>
              <c:f>'Run 6'!$H$25:$H$36</c:f>
              <c:numCache>
                <c:formatCode>General</c:formatCode>
                <c:ptCount val="12"/>
                <c:pt idx="0">
                  <c:v>32.848988</c:v>
                </c:pt>
                <c:pt idx="1">
                  <c:v>32.988644</c:v>
                </c:pt>
                <c:pt idx="2">
                  <c:v>29.788946</c:v>
                </c:pt>
                <c:pt idx="3">
                  <c:v>29.29581</c:v>
                </c:pt>
                <c:pt idx="4">
                  <c:v>26.173147</c:v>
                </c:pt>
                <c:pt idx="5">
                  <c:v>26.597761</c:v>
                </c:pt>
                <c:pt idx="6">
                  <c:v>22.743479</c:v>
                </c:pt>
                <c:pt idx="7">
                  <c:v>22.611515</c:v>
                </c:pt>
                <c:pt idx="8">
                  <c:v>19.614248</c:v>
                </c:pt>
                <c:pt idx="9">
                  <c:v>19.370344</c:v>
                </c:pt>
                <c:pt idx="10">
                  <c:v>16.36895</c:v>
                </c:pt>
                <c:pt idx="11">
                  <c:v>15.990781</c:v>
                </c:pt>
              </c:numCache>
            </c:numRef>
          </c:yVal>
          <c:smooth val="0"/>
        </c:ser>
        <c:ser>
          <c:idx val="1"/>
          <c:order val="1"/>
          <c:spPr>
            <a:solidFill>
              <a:srgbClr val="c0504d"/>
            </a:solidFill>
            <a:ln w="25560">
              <a:noFill/>
            </a:ln>
          </c:spPr>
          <c:marker>
            <c:symbol val="circle"/>
            <c:size val="5"/>
            <c:spPr>
              <a:solidFill>
                <a:srgbClr val="c0504d"/>
              </a:solidFill>
            </c:spPr>
          </c:marker>
          <c:dLbls>
            <c:txPr>
              <a:bodyPr wrap="square"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trendline>
            <c:spPr>
              <a:ln cap="rnd" w="19080">
                <a:solidFill>
                  <a:srgbClr val="c0504d"/>
                </a:solidFill>
                <a:prstDash val="sysDot"/>
                <a:round/>
              </a:ln>
            </c:spPr>
            <c:trendlineType val="linear"/>
            <c:forward val="0"/>
            <c:backward val="0"/>
            <c:dispRSqr val="1"/>
            <c:dispEq val="1"/>
          </c:trendline>
          <c:xVal>
            <c:numRef>
              <c:f>'Run 6'!$L$25:$L$36</c:f>
              <c:numCache>
                <c:formatCode>General</c:formatCode>
                <c:ptCount val="12"/>
                <c:pt idx="0">
                  <c:v>2</c:v>
                </c:pt>
                <c:pt idx="1">
                  <c:v>2</c:v>
                </c:pt>
                <c:pt idx="2">
                  <c:v>3.01703333929878</c:v>
                </c:pt>
                <c:pt idx="3">
                  <c:v>3.01703333929878</c:v>
                </c:pt>
                <c:pt idx="4">
                  <c:v>4.00860017176192</c:v>
                </c:pt>
                <c:pt idx="5">
                  <c:v>4.00860017176192</c:v>
                </c:pt>
                <c:pt idx="6">
                  <c:v>5.01283722470517</c:v>
                </c:pt>
                <c:pt idx="7">
                  <c:v>5.01283722470517</c:v>
                </c:pt>
                <c:pt idx="8">
                  <c:v>6.03342375548695</c:v>
                </c:pt>
                <c:pt idx="9">
                  <c:v>6.03342375548695</c:v>
                </c:pt>
                <c:pt idx="10">
                  <c:v>7.03342375548695</c:v>
                </c:pt>
                <c:pt idx="11">
                  <c:v>7.03342375548695</c:v>
                </c:pt>
              </c:numCache>
            </c:numRef>
          </c:xVal>
          <c:yVal>
            <c:numRef>
              <c:f>'Run 6'!$H$25:$H$36</c:f>
              <c:numCache>
                <c:formatCode>General</c:formatCode>
                <c:ptCount val="12"/>
                <c:pt idx="0">
                  <c:v>32.848988</c:v>
                </c:pt>
                <c:pt idx="1">
                  <c:v>32.988644</c:v>
                </c:pt>
                <c:pt idx="2">
                  <c:v>29.788946</c:v>
                </c:pt>
                <c:pt idx="3">
                  <c:v>29.29581</c:v>
                </c:pt>
                <c:pt idx="4">
                  <c:v>26.173147</c:v>
                </c:pt>
                <c:pt idx="5">
                  <c:v>26.597761</c:v>
                </c:pt>
                <c:pt idx="6">
                  <c:v>22.743479</c:v>
                </c:pt>
                <c:pt idx="7">
                  <c:v>22.611515</c:v>
                </c:pt>
                <c:pt idx="8">
                  <c:v>19.614248</c:v>
                </c:pt>
                <c:pt idx="9">
                  <c:v>19.370344</c:v>
                </c:pt>
                <c:pt idx="10">
                  <c:v>16.36895</c:v>
                </c:pt>
                <c:pt idx="11">
                  <c:v>15.990781</c:v>
                </c:pt>
              </c:numCache>
            </c:numRef>
          </c:yVal>
          <c:smooth val="0"/>
        </c:ser>
        <c:axId val="78861801"/>
        <c:axId val="71505896"/>
      </c:scatterChart>
      <c:valAx>
        <c:axId val="78861801"/>
        <c:scaling>
          <c:orientation val="minMax"/>
        </c:scaling>
        <c:delete val="0"/>
        <c:axPos val="b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b="0" sz="900" spc="-1" strike="noStrike">
                <a:solidFill>
                  <a:srgbClr val="595959"/>
                </a:solidFill>
                <a:latin typeface="Calibri"/>
              </a:defRPr>
            </a:pPr>
          </a:p>
        </c:txPr>
        <c:crossAx val="71505896"/>
        <c:crosses val="autoZero"/>
        <c:crossBetween val="midCat"/>
      </c:valAx>
      <c:valAx>
        <c:axId val="71505896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b="0" sz="900" spc="-1" strike="noStrike">
                <a:solidFill>
                  <a:srgbClr val="595959"/>
                </a:solidFill>
                <a:latin typeface="Calibri"/>
              </a:defRPr>
            </a:pPr>
          </a:p>
        </c:txPr>
        <c:crossAx val="78861801"/>
        <c:crosses val="autoZero"/>
        <c:crossBetween val="midCat"/>
      </c:valAx>
      <c:spPr>
        <a:noFill/>
        <a:ln w="0">
          <a:noFill/>
        </a:ln>
      </c:spPr>
    </c:plotArea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drawings/_rels/drawing1.xml.rels><?xml version="1.0" encoding="UTF-8"?>
<Relationships xmlns="http://schemas.openxmlformats.org/package/2006/relationships"><Relationship Id="rId1" Type="http://schemas.openxmlformats.org/officeDocument/2006/relationships/chart" Target="../charts/chart1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11</xdr:col>
      <xdr:colOff>190440</xdr:colOff>
      <xdr:row>9</xdr:row>
      <xdr:rowOff>151560</xdr:rowOff>
    </xdr:from>
    <xdr:to>
      <xdr:col>18</xdr:col>
      <xdr:colOff>495000</xdr:colOff>
      <xdr:row>20</xdr:row>
      <xdr:rowOff>222480</xdr:rowOff>
    </xdr:to>
    <xdr:graphicFrame>
      <xdr:nvGraphicFramePr>
        <xdr:cNvPr id="0" name="Chart 1"/>
        <xdr:cNvGraphicFramePr/>
      </xdr:nvGraphicFramePr>
      <xdr:xfrm>
        <a:off x="16024680" y="2043360"/>
        <a:ext cx="5447520" cy="257148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9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F31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2" activeCellId="0" sqref="B2"/>
    </sheetView>
  </sheetViews>
  <sheetFormatPr defaultColWidth="9.18359375" defaultRowHeight="15" zeroHeight="false" outlineLevelRow="0" outlineLevelCol="0"/>
  <cols>
    <col collapsed="false" customWidth="true" hidden="false" outlineLevel="0" max="1" min="1" style="1" width="65.73"/>
    <col collapsed="false" customWidth="true" hidden="false" outlineLevel="0" max="2" min="2" style="1" width="18.45"/>
    <col collapsed="false" customWidth="true" hidden="false" outlineLevel="0" max="3" min="3" style="1" width="16.82"/>
    <col collapsed="false" customWidth="true" hidden="false" outlineLevel="0" max="4" min="4" style="1" width="13.82"/>
    <col collapsed="false" customWidth="false" hidden="false" outlineLevel="0" max="5" min="5" style="1" width="9.18"/>
    <col collapsed="false" customWidth="true" hidden="false" outlineLevel="0" max="6" min="6" style="1" width="11.73"/>
    <col collapsed="false" customWidth="false" hidden="false" outlineLevel="0" max="16384" min="7" style="1" width="9.18"/>
  </cols>
  <sheetData>
    <row r="2" s="4" customFormat="true" ht="15" hidden="false" customHeight="false" outlineLevel="0" collapsed="false">
      <c r="A2" s="2" t="s">
        <v>0</v>
      </c>
      <c r="B2" s="3" t="s">
        <v>1</v>
      </c>
      <c r="C2" s="3"/>
      <c r="D2" s="3"/>
      <c r="E2" s="3"/>
      <c r="F2" s="3"/>
    </row>
    <row r="3" s="4" customFormat="true" ht="15" hidden="false" customHeight="false" outlineLevel="0" collapsed="false">
      <c r="A3" s="5" t="s">
        <v>2</v>
      </c>
      <c r="B3" s="6" t="s">
        <v>3</v>
      </c>
      <c r="C3" s="6"/>
      <c r="D3" s="6"/>
      <c r="E3" s="6"/>
      <c r="F3" s="6"/>
    </row>
    <row r="4" s="4" customFormat="true" ht="15" hidden="false" customHeight="false" outlineLevel="0" collapsed="false"/>
    <row r="5" s="4" customFormat="true" ht="15" hidden="false" customHeight="false" outlineLevel="0" collapsed="false">
      <c r="A5" s="7" t="s">
        <v>4</v>
      </c>
      <c r="B5" s="3" t="s">
        <v>5</v>
      </c>
      <c r="C5" s="3"/>
      <c r="D5" s="3"/>
      <c r="E5" s="3"/>
      <c r="F5" s="3"/>
    </row>
    <row r="6" s="4" customFormat="true" ht="15" hidden="false" customHeight="false" outlineLevel="0" collapsed="false">
      <c r="A6" s="8" t="s">
        <v>6</v>
      </c>
      <c r="B6" s="9" t="s">
        <v>7</v>
      </c>
      <c r="C6" s="9"/>
      <c r="D6" s="9"/>
      <c r="E6" s="9"/>
      <c r="F6" s="9"/>
    </row>
    <row r="7" s="4" customFormat="true" ht="15" hidden="false" customHeight="false" outlineLevel="0" collapsed="false">
      <c r="A7" s="8" t="s">
        <v>8</v>
      </c>
      <c r="B7" s="9" t="s">
        <v>9</v>
      </c>
      <c r="C7" s="9"/>
      <c r="D7" s="9"/>
      <c r="E7" s="9"/>
      <c r="F7" s="9"/>
    </row>
    <row r="8" customFormat="false" ht="15" hidden="false" customHeight="false" outlineLevel="0" collapsed="false">
      <c r="A8" s="10" t="s">
        <v>10</v>
      </c>
      <c r="B8" s="11" t="s">
        <v>11</v>
      </c>
      <c r="C8" s="11"/>
      <c r="D8" s="11"/>
      <c r="E8" s="11"/>
      <c r="F8" s="11"/>
    </row>
    <row r="9" customFormat="false" ht="15" hidden="false" customHeight="false" outlineLevel="0" collapsed="false">
      <c r="A9" s="12" t="s">
        <v>12</v>
      </c>
      <c r="B9" s="13" t="n">
        <v>25</v>
      </c>
      <c r="C9" s="13"/>
      <c r="D9" s="13"/>
      <c r="E9" s="13"/>
      <c r="F9" s="13"/>
    </row>
    <row r="10" customFormat="false" ht="15" hidden="false" customHeight="false" outlineLevel="0" collapsed="false">
      <c r="A10" s="14" t="s">
        <v>13</v>
      </c>
      <c r="B10" s="15" t="n">
        <v>5</v>
      </c>
      <c r="C10" s="15"/>
      <c r="D10" s="15"/>
      <c r="E10" s="15"/>
      <c r="F10" s="15"/>
    </row>
    <row r="11" customFormat="false" ht="15" hidden="false" customHeight="false" outlineLevel="0" collapsed="false">
      <c r="A11" s="16" t="s">
        <v>14</v>
      </c>
      <c r="B11" s="17" t="n">
        <v>5</v>
      </c>
      <c r="C11" s="17"/>
      <c r="D11" s="17"/>
      <c r="E11" s="17"/>
      <c r="F11" s="17"/>
    </row>
    <row r="12" customFormat="false" ht="15" hidden="false" customHeight="false" outlineLevel="0" collapsed="false">
      <c r="A12" s="18"/>
      <c r="B12" s="19"/>
      <c r="C12" s="19"/>
      <c r="D12" s="19"/>
      <c r="E12" s="19"/>
      <c r="F12" s="19"/>
    </row>
    <row r="13" customFormat="false" ht="15.75" hidden="false" customHeight="true" outlineLevel="0" collapsed="false">
      <c r="A13" s="20" t="s">
        <v>15</v>
      </c>
      <c r="B13" s="21" t="s">
        <v>16</v>
      </c>
      <c r="C13" s="21"/>
      <c r="D13" s="21"/>
      <c r="E13" s="21"/>
      <c r="F13" s="21"/>
    </row>
    <row r="14" customFormat="false" ht="15" hidden="false" customHeight="false" outlineLevel="0" collapsed="false">
      <c r="A14" s="20"/>
      <c r="B14" s="21"/>
      <c r="C14" s="21"/>
      <c r="D14" s="21"/>
      <c r="E14" s="21"/>
      <c r="F14" s="21"/>
    </row>
    <row r="15" customFormat="false" ht="15" hidden="false" customHeight="false" outlineLevel="0" collapsed="false">
      <c r="A15" s="20"/>
      <c r="B15" s="21"/>
      <c r="C15" s="21"/>
      <c r="D15" s="21"/>
      <c r="E15" s="21"/>
      <c r="F15" s="21"/>
    </row>
    <row r="16" customFormat="false" ht="15" hidden="false" customHeight="false" outlineLevel="0" collapsed="false">
      <c r="A16" s="20"/>
      <c r="B16" s="21"/>
      <c r="C16" s="21"/>
      <c r="D16" s="21"/>
      <c r="E16" s="21"/>
      <c r="F16" s="21"/>
    </row>
    <row r="17" customFormat="false" ht="15" hidden="false" customHeight="false" outlineLevel="0" collapsed="false">
      <c r="B17" s="21"/>
      <c r="C17" s="21"/>
      <c r="D17" s="21"/>
      <c r="E17" s="21"/>
      <c r="F17" s="21"/>
    </row>
    <row r="18" customFormat="false" ht="15" hidden="false" customHeight="false" outlineLevel="0" collapsed="false">
      <c r="B18" s="21"/>
      <c r="C18" s="21"/>
      <c r="D18" s="21"/>
      <c r="E18" s="21"/>
      <c r="F18" s="21"/>
    </row>
    <row r="19" customFormat="false" ht="15" hidden="false" customHeight="false" outlineLevel="0" collapsed="false">
      <c r="B19" s="21"/>
      <c r="C19" s="21"/>
      <c r="D19" s="21"/>
      <c r="E19" s="21"/>
      <c r="F19" s="21"/>
    </row>
    <row r="20" customFormat="false" ht="15" hidden="false" customHeight="false" outlineLevel="0" collapsed="false">
      <c r="B20" s="21"/>
      <c r="C20" s="21"/>
      <c r="D20" s="21"/>
      <c r="E20" s="21"/>
      <c r="F20" s="21"/>
    </row>
    <row r="21" customFormat="false" ht="15" hidden="false" customHeight="false" outlineLevel="0" collapsed="false">
      <c r="B21" s="21"/>
      <c r="C21" s="21"/>
      <c r="D21" s="21"/>
      <c r="E21" s="21"/>
      <c r="F21" s="21"/>
    </row>
    <row r="22" customFormat="false" ht="15" hidden="false" customHeight="false" outlineLevel="0" collapsed="false">
      <c r="B22" s="21"/>
      <c r="C22" s="21"/>
      <c r="D22" s="21"/>
      <c r="E22" s="21"/>
      <c r="F22" s="21"/>
    </row>
    <row r="23" customFormat="false" ht="15" hidden="false" customHeight="false" outlineLevel="0" collapsed="false">
      <c r="B23" s="21"/>
      <c r="C23" s="21"/>
      <c r="D23" s="21"/>
      <c r="E23" s="21"/>
      <c r="F23" s="21"/>
    </row>
    <row r="24" customFormat="false" ht="15" hidden="false" customHeight="false" outlineLevel="0" collapsed="false">
      <c r="B24" s="21"/>
      <c r="C24" s="21"/>
      <c r="D24" s="21"/>
      <c r="E24" s="21"/>
      <c r="F24" s="21"/>
    </row>
    <row r="26" customFormat="false" ht="15" hidden="false" customHeight="true" outlineLevel="0" collapsed="false">
      <c r="A26" s="22" t="s">
        <v>17</v>
      </c>
      <c r="B26" s="23" t="s">
        <v>18</v>
      </c>
      <c r="C26" s="24"/>
      <c r="D26" s="24"/>
      <c r="E26" s="24"/>
      <c r="F26" s="24"/>
    </row>
    <row r="27" customFormat="false" ht="15" hidden="false" customHeight="false" outlineLevel="0" collapsed="false">
      <c r="A27" s="22"/>
      <c r="B27" s="25" t="s">
        <v>19</v>
      </c>
      <c r="C27" s="26"/>
      <c r="D27" s="26"/>
      <c r="E27" s="26"/>
      <c r="F27" s="26"/>
    </row>
    <row r="28" customFormat="false" ht="15" hidden="false" customHeight="false" outlineLevel="0" collapsed="false">
      <c r="B28" s="27" t="s">
        <v>20</v>
      </c>
      <c r="C28" s="28"/>
      <c r="D28" s="28"/>
      <c r="E28" s="28"/>
      <c r="F28" s="28"/>
    </row>
    <row r="29" customFormat="false" ht="15" hidden="false" customHeight="false" outlineLevel="0" collapsed="false">
      <c r="B29" s="23" t="s">
        <v>21</v>
      </c>
      <c r="C29" s="24"/>
      <c r="D29" s="24"/>
      <c r="E29" s="24"/>
      <c r="F29" s="24"/>
    </row>
    <row r="30" customFormat="false" ht="15" hidden="false" customHeight="false" outlineLevel="0" collapsed="false">
      <c r="B30" s="25" t="s">
        <v>22</v>
      </c>
      <c r="C30" s="26"/>
      <c r="D30" s="26"/>
      <c r="E30" s="26"/>
      <c r="F30" s="26"/>
    </row>
    <row r="31" customFormat="false" ht="15" hidden="false" customHeight="false" outlineLevel="0" collapsed="false">
      <c r="B31" s="27" t="s">
        <v>23</v>
      </c>
      <c r="C31" s="28"/>
      <c r="D31" s="28"/>
      <c r="E31" s="28"/>
      <c r="F31" s="28"/>
    </row>
  </sheetData>
  <sheetProtection sheet="true" password="c7ba" objects="true" scenarios="true" formatCells="false" selectLockedCells="true"/>
  <mergeCells count="18">
    <mergeCell ref="B2:F2"/>
    <mergeCell ref="B3:F3"/>
    <mergeCell ref="B5:F5"/>
    <mergeCell ref="B6:F6"/>
    <mergeCell ref="B7:F7"/>
    <mergeCell ref="B8:F8"/>
    <mergeCell ref="B9:F9"/>
    <mergeCell ref="B10:F10"/>
    <mergeCell ref="B11:F11"/>
    <mergeCell ref="A13:A16"/>
    <mergeCell ref="B13:F24"/>
    <mergeCell ref="A26:A27"/>
    <mergeCell ref="C26:F26"/>
    <mergeCell ref="C27:F27"/>
    <mergeCell ref="C28:F28"/>
    <mergeCell ref="C29:F29"/>
    <mergeCell ref="C30:F30"/>
    <mergeCell ref="C31:F31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3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9.18359375" defaultRowHeight="14.25" zeroHeight="false" outlineLevelRow="0" outlineLevelCol="0"/>
  <cols>
    <col collapsed="false" customWidth="true" hidden="false" outlineLevel="0" max="1" min="1" style="29" width="24.18"/>
    <col collapsed="false" customWidth="true" hidden="false" outlineLevel="0" max="5" min="2" style="29" width="11.54"/>
    <col collapsed="false" customWidth="true" hidden="false" outlineLevel="0" max="6" min="6" style="29" width="13.18"/>
    <col collapsed="false" customWidth="true" hidden="false" outlineLevel="0" max="7" min="7" style="29" width="11"/>
    <col collapsed="false" customWidth="true" hidden="false" outlineLevel="0" max="8" min="8" style="29" width="13.18"/>
    <col collapsed="false" customWidth="true" hidden="false" outlineLevel="0" max="9" min="9" style="29" width="11.54"/>
    <col collapsed="false" customWidth="false" hidden="false" outlineLevel="0" max="16384" min="10" style="29" width="9.18"/>
  </cols>
  <sheetData>
    <row r="1" customFormat="false" ht="14.25" hidden="false" customHeight="false" outlineLevel="0" collapsed="false">
      <c r="B1" s="30" t="s">
        <v>24</v>
      </c>
      <c r="C1" s="30"/>
      <c r="D1" s="30" t="s">
        <v>25</v>
      </c>
      <c r="E1" s="30"/>
      <c r="F1" s="30" t="s">
        <v>26</v>
      </c>
      <c r="G1" s="30"/>
    </row>
    <row r="2" customFormat="false" ht="14.25" hidden="false" customHeight="false" outlineLevel="0" collapsed="false">
      <c r="B2" s="31" t="s">
        <v>27</v>
      </c>
      <c r="C2" s="32" t="s">
        <v>28</v>
      </c>
      <c r="D2" s="31" t="s">
        <v>29</v>
      </c>
      <c r="E2" s="32" t="s">
        <v>30</v>
      </c>
      <c r="F2" s="33" t="s">
        <v>31</v>
      </c>
      <c r="G2" s="32" t="s">
        <v>32</v>
      </c>
    </row>
    <row r="3" customFormat="false" ht="14.25" hidden="false" customHeight="false" outlineLevel="0" collapsed="false">
      <c r="B3" s="34" t="s">
        <v>33</v>
      </c>
      <c r="C3" s="35" t="s">
        <v>34</v>
      </c>
      <c r="D3" s="34" t="s">
        <v>35</v>
      </c>
      <c r="E3" s="35" t="s">
        <v>34</v>
      </c>
      <c r="F3" s="36" t="s">
        <v>36</v>
      </c>
      <c r="G3" s="35" t="s">
        <v>37</v>
      </c>
    </row>
    <row r="4" customFormat="false" ht="14.25" hidden="false" customHeight="false" outlineLevel="0" collapsed="false">
      <c r="B4" s="37" t="s">
        <v>38</v>
      </c>
      <c r="C4" s="38" t="s">
        <v>39</v>
      </c>
      <c r="D4" s="39" t="s">
        <v>39</v>
      </c>
      <c r="E4" s="40" t="s">
        <v>39</v>
      </c>
      <c r="F4" s="41" t="s">
        <v>39</v>
      </c>
      <c r="G4" s="40" t="s">
        <v>39</v>
      </c>
    </row>
    <row r="5" customFormat="false" ht="14.25" hidden="false" customHeight="false" outlineLevel="0" collapsed="false">
      <c r="B5" s="42" t="s">
        <v>40</v>
      </c>
      <c r="C5" s="38" t="s">
        <v>41</v>
      </c>
      <c r="D5" s="39" t="s">
        <v>41</v>
      </c>
      <c r="E5" s="40" t="s">
        <v>41</v>
      </c>
      <c r="F5" s="41" t="s">
        <v>41</v>
      </c>
      <c r="G5" s="40" t="s">
        <v>41</v>
      </c>
    </row>
    <row r="6" customFormat="false" ht="14.25" hidden="false" customHeight="false" outlineLevel="0" collapsed="false">
      <c r="B6" s="42" t="s">
        <v>42</v>
      </c>
      <c r="C6" s="38" t="s">
        <v>43</v>
      </c>
      <c r="D6" s="39" t="s">
        <v>43</v>
      </c>
      <c r="E6" s="40" t="s">
        <v>43</v>
      </c>
      <c r="F6" s="41" t="s">
        <v>43</v>
      </c>
      <c r="G6" s="40" t="s">
        <v>43</v>
      </c>
    </row>
    <row r="7" customFormat="false" ht="14.25" hidden="false" customHeight="false" outlineLevel="0" collapsed="false">
      <c r="B7" s="42" t="s">
        <v>44</v>
      </c>
      <c r="C7" s="38" t="s">
        <v>45</v>
      </c>
      <c r="D7" s="39" t="s">
        <v>45</v>
      </c>
      <c r="E7" s="40" t="s">
        <v>45</v>
      </c>
      <c r="F7" s="41" t="s">
        <v>45</v>
      </c>
      <c r="G7" s="40" t="s">
        <v>45</v>
      </c>
    </row>
    <row r="8" customFormat="false" ht="14.25" hidden="false" customHeight="false" outlineLevel="0" collapsed="false">
      <c r="B8" s="42" t="s">
        <v>46</v>
      </c>
      <c r="C8" s="38" t="s">
        <v>47</v>
      </c>
      <c r="D8" s="39" t="s">
        <v>47</v>
      </c>
      <c r="E8" s="40" t="s">
        <v>47</v>
      </c>
      <c r="F8" s="41" t="s">
        <v>47</v>
      </c>
      <c r="G8" s="40" t="s">
        <v>47</v>
      </c>
    </row>
    <row r="9" customFormat="false" ht="14.25" hidden="false" customHeight="false" outlineLevel="0" collapsed="false">
      <c r="B9" s="42" t="s">
        <v>48</v>
      </c>
      <c r="C9" s="38" t="s">
        <v>49</v>
      </c>
      <c r="D9" s="39" t="s">
        <v>49</v>
      </c>
      <c r="E9" s="40" t="s">
        <v>49</v>
      </c>
      <c r="F9" s="41" t="s">
        <v>49</v>
      </c>
      <c r="G9" s="40" t="s">
        <v>49</v>
      </c>
    </row>
    <row r="10" customFormat="false" ht="14.25" hidden="false" customHeight="false" outlineLevel="0" collapsed="false">
      <c r="B10" s="39" t="s">
        <v>50</v>
      </c>
      <c r="C10" s="43" t="s">
        <v>51</v>
      </c>
      <c r="D10" s="42" t="s">
        <v>51</v>
      </c>
      <c r="E10" s="44" t="s">
        <v>51</v>
      </c>
      <c r="F10" s="42" t="s">
        <v>51</v>
      </c>
      <c r="G10" s="44" t="s">
        <v>51</v>
      </c>
    </row>
    <row r="11" customFormat="false" ht="14.25" hidden="false" customHeight="false" outlineLevel="0" collapsed="false">
      <c r="B11" s="39" t="s">
        <v>52</v>
      </c>
      <c r="C11" s="43" t="s">
        <v>53</v>
      </c>
      <c r="D11" s="42" t="s">
        <v>53</v>
      </c>
      <c r="E11" s="44" t="s">
        <v>53</v>
      </c>
      <c r="F11" s="42" t="s">
        <v>53</v>
      </c>
      <c r="G11" s="44" t="s">
        <v>53</v>
      </c>
    </row>
    <row r="12" customFormat="false" ht="14.25" hidden="false" customHeight="false" outlineLevel="0" collapsed="false">
      <c r="B12" s="39" t="s">
        <v>54</v>
      </c>
      <c r="C12" s="43" t="s">
        <v>55</v>
      </c>
      <c r="D12" s="42" t="s">
        <v>55</v>
      </c>
      <c r="E12" s="44" t="s">
        <v>55</v>
      </c>
      <c r="F12" s="42" t="s">
        <v>55</v>
      </c>
      <c r="G12" s="44" t="s">
        <v>55</v>
      </c>
    </row>
    <row r="13" customFormat="false" ht="14.25" hidden="false" customHeight="false" outlineLevel="0" collapsed="false">
      <c r="B13" s="39" t="s">
        <v>56</v>
      </c>
      <c r="C13" s="43" t="s">
        <v>57</v>
      </c>
      <c r="D13" s="42" t="s">
        <v>57</v>
      </c>
      <c r="E13" s="44" t="s">
        <v>57</v>
      </c>
      <c r="F13" s="42" t="s">
        <v>57</v>
      </c>
      <c r="G13" s="44" t="s">
        <v>57</v>
      </c>
    </row>
    <row r="14" customFormat="false" ht="14.25" hidden="false" customHeight="false" outlineLevel="0" collapsed="false">
      <c r="B14" s="39" t="s">
        <v>58</v>
      </c>
      <c r="C14" s="43" t="s">
        <v>59</v>
      </c>
      <c r="D14" s="42" t="s">
        <v>59</v>
      </c>
      <c r="E14" s="44" t="s">
        <v>59</v>
      </c>
      <c r="F14" s="42" t="s">
        <v>59</v>
      </c>
      <c r="G14" s="44" t="s">
        <v>59</v>
      </c>
    </row>
    <row r="15" customFormat="false" ht="14.25" hidden="false" customHeight="false" outlineLevel="0" collapsed="false">
      <c r="B15" s="39" t="s">
        <v>60</v>
      </c>
      <c r="C15" s="43" t="s">
        <v>61</v>
      </c>
      <c r="D15" s="42" t="s">
        <v>61</v>
      </c>
      <c r="E15" s="44" t="s">
        <v>61</v>
      </c>
      <c r="F15" s="42" t="s">
        <v>61</v>
      </c>
      <c r="G15" s="44" t="s">
        <v>61</v>
      </c>
    </row>
    <row r="16" customFormat="false" ht="14.25" hidden="false" customHeight="false" outlineLevel="0" collapsed="false">
      <c r="A16" s="45"/>
      <c r="B16" s="39" t="s">
        <v>62</v>
      </c>
      <c r="C16" s="40" t="s">
        <v>63</v>
      </c>
      <c r="D16" s="39" t="s">
        <v>63</v>
      </c>
      <c r="E16" s="40" t="s">
        <v>63</v>
      </c>
      <c r="F16" s="41" t="s">
        <v>63</v>
      </c>
      <c r="G16" s="40" t="s">
        <v>63</v>
      </c>
    </row>
    <row r="17" customFormat="false" ht="14.25" hidden="false" customHeight="false" outlineLevel="0" collapsed="false">
      <c r="A17" s="45"/>
      <c r="B17" s="39" t="s">
        <v>64</v>
      </c>
      <c r="C17" s="40" t="s">
        <v>65</v>
      </c>
      <c r="D17" s="39" t="s">
        <v>65</v>
      </c>
      <c r="E17" s="40" t="s">
        <v>65</v>
      </c>
      <c r="F17" s="41" t="s">
        <v>65</v>
      </c>
      <c r="G17" s="40" t="s">
        <v>65</v>
      </c>
    </row>
    <row r="18" customFormat="false" ht="14.25" hidden="false" customHeight="false" outlineLevel="0" collapsed="false">
      <c r="A18" s="45"/>
      <c r="B18" s="39" t="s">
        <v>66</v>
      </c>
      <c r="C18" s="40" t="s">
        <v>67</v>
      </c>
      <c r="D18" s="39" t="s">
        <v>67</v>
      </c>
      <c r="E18" s="40" t="s">
        <v>67</v>
      </c>
      <c r="F18" s="41" t="s">
        <v>67</v>
      </c>
      <c r="G18" s="40" t="s">
        <v>67</v>
      </c>
    </row>
    <row r="19" customFormat="false" ht="14.25" hidden="false" customHeight="false" outlineLevel="0" collapsed="false">
      <c r="A19" s="45"/>
      <c r="B19" s="39" t="s">
        <v>68</v>
      </c>
      <c r="C19" s="40" t="s">
        <v>69</v>
      </c>
      <c r="D19" s="39" t="s">
        <v>69</v>
      </c>
      <c r="E19" s="40" t="s">
        <v>69</v>
      </c>
      <c r="F19" s="41" t="s">
        <v>69</v>
      </c>
      <c r="G19" s="40" t="s">
        <v>69</v>
      </c>
    </row>
    <row r="20" customFormat="false" ht="14.25" hidden="false" customHeight="false" outlineLevel="0" collapsed="false">
      <c r="A20" s="45"/>
      <c r="B20" s="39" t="s">
        <v>70</v>
      </c>
      <c r="C20" s="40" t="s">
        <v>71</v>
      </c>
      <c r="D20" s="39" t="s">
        <v>71</v>
      </c>
      <c r="E20" s="40" t="s">
        <v>71</v>
      </c>
      <c r="F20" s="41" t="s">
        <v>71</v>
      </c>
      <c r="G20" s="40" t="s">
        <v>71</v>
      </c>
    </row>
    <row r="21" customFormat="false" ht="14.25" hidden="false" customHeight="false" outlineLevel="0" collapsed="false">
      <c r="A21" s="45"/>
      <c r="B21" s="39" t="s">
        <v>72</v>
      </c>
      <c r="C21" s="40" t="s">
        <v>73</v>
      </c>
      <c r="D21" s="39" t="s">
        <v>73</v>
      </c>
      <c r="E21" s="40" t="s">
        <v>73</v>
      </c>
      <c r="F21" s="41" t="s">
        <v>73</v>
      </c>
      <c r="G21" s="40" t="s">
        <v>73</v>
      </c>
    </row>
    <row r="22" customFormat="false" ht="14.25" hidden="false" customHeight="false" outlineLevel="0" collapsed="false">
      <c r="A22" s="45"/>
      <c r="B22" s="39" t="s">
        <v>74</v>
      </c>
      <c r="C22" s="40" t="s">
        <v>75</v>
      </c>
      <c r="D22" s="39" t="s">
        <v>75</v>
      </c>
      <c r="E22" s="40" t="s">
        <v>75</v>
      </c>
      <c r="F22" s="41" t="s">
        <v>75</v>
      </c>
      <c r="G22" s="40" t="s">
        <v>75</v>
      </c>
    </row>
    <row r="23" customFormat="false" ht="14.25" hidden="false" customHeight="false" outlineLevel="0" collapsed="false">
      <c r="A23" s="45"/>
      <c r="B23" s="39" t="s">
        <v>76</v>
      </c>
      <c r="C23" s="40" t="s">
        <v>77</v>
      </c>
      <c r="D23" s="39" t="s">
        <v>77</v>
      </c>
      <c r="E23" s="40" t="s">
        <v>77</v>
      </c>
      <c r="F23" s="41" t="s">
        <v>77</v>
      </c>
      <c r="G23" s="40" t="s">
        <v>77</v>
      </c>
    </row>
    <row r="24" customFormat="false" ht="14.25" hidden="false" customHeight="false" outlineLevel="0" collapsed="false">
      <c r="A24" s="45"/>
      <c r="B24" s="39" t="s">
        <v>78</v>
      </c>
      <c r="C24" s="40" t="s">
        <v>79</v>
      </c>
      <c r="D24" s="39" t="s">
        <v>79</v>
      </c>
      <c r="E24" s="40" t="s">
        <v>79</v>
      </c>
      <c r="F24" s="41" t="s">
        <v>79</v>
      </c>
      <c r="G24" s="40" t="s">
        <v>79</v>
      </c>
    </row>
    <row r="25" customFormat="false" ht="14.25" hidden="false" customHeight="false" outlineLevel="0" collapsed="false">
      <c r="A25" s="45"/>
      <c r="B25" s="39" t="s">
        <v>80</v>
      </c>
      <c r="C25" s="40" t="s">
        <v>81</v>
      </c>
      <c r="D25" s="39" t="s">
        <v>81</v>
      </c>
      <c r="E25" s="40" t="s">
        <v>81</v>
      </c>
      <c r="F25" s="41" t="s">
        <v>81</v>
      </c>
      <c r="G25" s="40" t="s">
        <v>81</v>
      </c>
    </row>
    <row r="26" customFormat="false" ht="14.25" hidden="false" customHeight="false" outlineLevel="0" collapsed="false">
      <c r="B26" s="46" t="s">
        <v>82</v>
      </c>
      <c r="C26" s="47" t="s">
        <v>82</v>
      </c>
      <c r="D26" s="46" t="s">
        <v>82</v>
      </c>
      <c r="E26" s="47" t="s">
        <v>82</v>
      </c>
      <c r="F26" s="46" t="s">
        <v>82</v>
      </c>
      <c r="G26" s="47" t="s">
        <v>82</v>
      </c>
    </row>
    <row r="27" customFormat="false" ht="14.25" hidden="false" customHeight="false" outlineLevel="0" collapsed="false">
      <c r="B27" s="48"/>
      <c r="C27" s="29" t="s">
        <v>83</v>
      </c>
    </row>
    <row r="29" customFormat="false" ht="14.25" hidden="false" customHeight="false" outlineLevel="0" collapsed="false">
      <c r="A29" s="49" t="s">
        <v>84</v>
      </c>
      <c r="B29" s="50" t="n">
        <v>46</v>
      </c>
      <c r="C29" s="50" t="n">
        <v>46</v>
      </c>
      <c r="D29" s="50" t="n">
        <v>46</v>
      </c>
      <c r="E29" s="50" t="n">
        <v>46</v>
      </c>
      <c r="F29" s="50" t="n">
        <v>46</v>
      </c>
      <c r="G29" s="50" t="n">
        <v>46</v>
      </c>
      <c r="H29" s="51" t="n">
        <f aca="false">SUM(B29:G29)</f>
        <v>276</v>
      </c>
      <c r="I29" s="50"/>
    </row>
    <row r="30" customFormat="false" ht="14.25" hidden="false" customHeight="false" outlineLevel="0" collapsed="false">
      <c r="A30" s="49" t="s">
        <v>85</v>
      </c>
    </row>
    <row r="33" customFormat="false" ht="14.25" hidden="false" customHeight="false" outlineLevel="0" collapsed="false">
      <c r="A33" s="49" t="s">
        <v>86</v>
      </c>
      <c r="B33" s="50" t="n">
        <v>69</v>
      </c>
      <c r="C33" s="50" t="n">
        <v>69</v>
      </c>
      <c r="D33" s="50" t="n">
        <v>69</v>
      </c>
      <c r="E33" s="50" t="n">
        <v>69</v>
      </c>
      <c r="F33" s="50" t="n">
        <v>69</v>
      </c>
      <c r="G33" s="50" t="n">
        <v>69</v>
      </c>
      <c r="H33" s="51" t="n">
        <f aca="false">SUM(B33:G33)</f>
        <v>414</v>
      </c>
      <c r="I33" s="50"/>
    </row>
    <row r="34" customFormat="false" ht="14.25" hidden="false" customHeight="false" outlineLevel="0" collapsed="false">
      <c r="A34" s="49" t="s">
        <v>87</v>
      </c>
    </row>
    <row r="35" customFormat="false" ht="14.25" hidden="false" customHeight="false" outlineLevel="0" collapsed="false">
      <c r="A35" s="49"/>
    </row>
  </sheetData>
  <sheetProtection sheet="true" password="c7ba" objects="true" scenarios="true" selectLockedCells="true"/>
  <mergeCells count="3">
    <mergeCell ref="B1:C1"/>
    <mergeCell ref="D1:E1"/>
    <mergeCell ref="F1:G1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3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F27" activeCellId="0" sqref="F27"/>
    </sheetView>
  </sheetViews>
  <sheetFormatPr defaultColWidth="8.59765625" defaultRowHeight="14.25" zeroHeight="false" outlineLevelRow="0" outlineLevelCol="0"/>
  <cols>
    <col collapsed="false" customWidth="true" hidden="false" outlineLevel="0" max="1" min="1" style="0" width="15.82"/>
    <col collapsed="false" customWidth="true" hidden="false" outlineLevel="0" max="2" min="2" style="0" width="16"/>
    <col collapsed="false" customWidth="true" hidden="false" outlineLevel="0" max="3" min="3" style="0" width="24.82"/>
    <col collapsed="false" customWidth="true" hidden="false" outlineLevel="0" max="5" min="4" style="0" width="12.18"/>
    <col collapsed="false" customWidth="true" hidden="false" outlineLevel="0" max="6" min="6" style="0" width="13.82"/>
  </cols>
  <sheetData>
    <row r="1" customFormat="false" ht="14.25" hidden="false" customHeight="false" outlineLevel="0" collapsed="false">
      <c r="B1" s="52" t="s">
        <v>88</v>
      </c>
      <c r="C1" s="53" t="s">
        <v>89</v>
      </c>
      <c r="D1" s="53" t="s">
        <v>90</v>
      </c>
      <c r="E1" s="53" t="s">
        <v>91</v>
      </c>
      <c r="F1" s="54" t="s">
        <v>92</v>
      </c>
    </row>
    <row r="2" customFormat="false" ht="17.9" hidden="false" customHeight="false" outlineLevel="0" collapsed="false">
      <c r="A2" s="55" t="s">
        <v>93</v>
      </c>
      <c r="B2" s="56" t="n">
        <v>50</v>
      </c>
      <c r="C2" s="57" t="n">
        <v>20.6</v>
      </c>
      <c r="D2" s="58" t="n">
        <v>2.06</v>
      </c>
      <c r="E2" s="58" t="n">
        <v>1.6</v>
      </c>
      <c r="F2" s="59" t="n">
        <v>1.03</v>
      </c>
    </row>
    <row r="3" customFormat="false" ht="17.9" hidden="false" customHeight="false" outlineLevel="0" collapsed="false">
      <c r="A3" s="60" t="s">
        <v>94</v>
      </c>
      <c r="B3" s="56" t="n">
        <v>50</v>
      </c>
      <c r="C3" s="61" t="n">
        <v>24.2</v>
      </c>
      <c r="D3" s="62" t="n">
        <v>2.16</v>
      </c>
      <c r="E3" s="62" t="n">
        <v>1.95</v>
      </c>
      <c r="F3" s="63" t="n">
        <f aca="false">(C3*B3)/1000</f>
        <v>1.21</v>
      </c>
    </row>
    <row r="4" customFormat="false" ht="17.9" hidden="false" customHeight="false" outlineLevel="0" collapsed="false">
      <c r="A4" s="64" t="s">
        <v>95</v>
      </c>
      <c r="B4" s="56" t="n">
        <v>50</v>
      </c>
      <c r="C4" s="65" t="n">
        <v>22.9</v>
      </c>
      <c r="D4" s="66" t="n">
        <v>1.96</v>
      </c>
      <c r="E4" s="66" t="n">
        <v>1.66</v>
      </c>
      <c r="F4" s="63" t="n">
        <f aca="false">(C4*B4)/1000</f>
        <v>1.145</v>
      </c>
    </row>
    <row r="5" customFormat="false" ht="17.9" hidden="false" customHeight="false" outlineLevel="0" collapsed="false">
      <c r="A5" s="67" t="s">
        <v>96</v>
      </c>
      <c r="B5" s="56" t="n">
        <v>50</v>
      </c>
      <c r="C5" s="68" t="n">
        <v>19</v>
      </c>
      <c r="D5" s="69" t="n">
        <v>2.08</v>
      </c>
      <c r="E5" s="69" t="n">
        <v>1.23</v>
      </c>
      <c r="F5" s="63" t="n">
        <f aca="false">(C5*B5)/1000</f>
        <v>0.95</v>
      </c>
    </row>
    <row r="6" customFormat="false" ht="17.9" hidden="false" customHeight="false" outlineLevel="0" collapsed="false">
      <c r="A6" s="70" t="s">
        <v>97</v>
      </c>
      <c r="B6" s="56" t="n">
        <v>50</v>
      </c>
      <c r="C6" s="61" t="n">
        <v>22.1</v>
      </c>
      <c r="D6" s="62" t="n">
        <v>2.03</v>
      </c>
      <c r="E6" s="62" t="n">
        <v>1.95</v>
      </c>
      <c r="F6" s="63" t="n">
        <f aca="false">(C6*B6)/1000</f>
        <v>1.105</v>
      </c>
    </row>
    <row r="7" customFormat="false" ht="17.9" hidden="false" customHeight="false" outlineLevel="0" collapsed="false">
      <c r="A7" s="71" t="s">
        <v>98</v>
      </c>
      <c r="B7" s="56" t="n">
        <v>50</v>
      </c>
      <c r="C7" s="65" t="n">
        <v>21.1</v>
      </c>
      <c r="D7" s="66" t="n">
        <v>2.01</v>
      </c>
      <c r="E7" s="66" t="n">
        <v>1.65</v>
      </c>
      <c r="F7" s="63" t="n">
        <f aca="false">(C7*B7)/1000</f>
        <v>1.055</v>
      </c>
    </row>
    <row r="8" customFormat="false" ht="17.9" hidden="false" customHeight="false" outlineLevel="0" collapsed="false">
      <c r="A8" s="67" t="s">
        <v>99</v>
      </c>
      <c r="B8" s="56" t="n">
        <v>50</v>
      </c>
      <c r="C8" s="68" t="n">
        <v>19.4</v>
      </c>
      <c r="D8" s="69" t="n">
        <v>2.08</v>
      </c>
      <c r="E8" s="69" t="n">
        <v>1.06</v>
      </c>
      <c r="F8" s="63" t="n">
        <f aca="false">(C8*B8)/1000</f>
        <v>0.97</v>
      </c>
    </row>
    <row r="9" customFormat="false" ht="17.9" hidden="false" customHeight="false" outlineLevel="0" collapsed="false">
      <c r="A9" s="70" t="s">
        <v>100</v>
      </c>
      <c r="B9" s="56" t="n">
        <v>50</v>
      </c>
      <c r="C9" s="61" t="n">
        <v>22.9</v>
      </c>
      <c r="D9" s="62" t="n">
        <v>2.18</v>
      </c>
      <c r="E9" s="62" t="n">
        <v>1.9</v>
      </c>
      <c r="F9" s="63" t="n">
        <f aca="false">(C9*B9)/1000</f>
        <v>1.145</v>
      </c>
    </row>
    <row r="10" customFormat="false" ht="17.9" hidden="false" customHeight="false" outlineLevel="0" collapsed="false">
      <c r="A10" s="71" t="s">
        <v>101</v>
      </c>
      <c r="B10" s="56" t="n">
        <v>50</v>
      </c>
      <c r="C10" s="65" t="n">
        <v>23.8</v>
      </c>
      <c r="D10" s="66" t="n">
        <v>1.99</v>
      </c>
      <c r="E10" s="66" t="n">
        <v>1.66</v>
      </c>
      <c r="F10" s="63" t="n">
        <f aca="false">(C10*B10)/1000</f>
        <v>1.19</v>
      </c>
    </row>
    <row r="11" customFormat="false" ht="17.9" hidden="false" customHeight="false" outlineLevel="0" collapsed="false">
      <c r="A11" s="67" t="s">
        <v>102</v>
      </c>
      <c r="B11" s="56" t="n">
        <v>50</v>
      </c>
      <c r="C11" s="68" t="n">
        <v>20.9</v>
      </c>
      <c r="D11" s="69" t="n">
        <v>2.05</v>
      </c>
      <c r="E11" s="69" t="n">
        <v>1.85</v>
      </c>
      <c r="F11" s="63" t="n">
        <f aca="false">(C11*B11)/1000</f>
        <v>1.045</v>
      </c>
    </row>
    <row r="12" customFormat="false" ht="17.9" hidden="false" customHeight="false" outlineLevel="0" collapsed="false">
      <c r="A12" s="70" t="s">
        <v>103</v>
      </c>
      <c r="B12" s="56" t="n">
        <v>50</v>
      </c>
      <c r="C12" s="61" t="n">
        <v>25</v>
      </c>
      <c r="D12" s="62" t="n">
        <v>2.04</v>
      </c>
      <c r="E12" s="62" t="n">
        <v>2.4</v>
      </c>
      <c r="F12" s="63" t="n">
        <f aca="false">(C12*B12)/1000</f>
        <v>1.25</v>
      </c>
    </row>
    <row r="13" customFormat="false" ht="17.9" hidden="false" customHeight="false" outlineLevel="0" collapsed="false">
      <c r="A13" s="71" t="s">
        <v>104</v>
      </c>
      <c r="B13" s="56" t="n">
        <v>50</v>
      </c>
      <c r="C13" s="65" t="n">
        <v>20.9</v>
      </c>
      <c r="D13" s="66" t="n">
        <v>2.04</v>
      </c>
      <c r="E13" s="66" t="n">
        <v>1.67</v>
      </c>
      <c r="F13" s="63" t="n">
        <f aca="false">(C13*B13)/1000</f>
        <v>1.045</v>
      </c>
    </row>
    <row r="14" customFormat="false" ht="17.9" hidden="false" customHeight="false" outlineLevel="0" collapsed="false">
      <c r="A14" s="67" t="s">
        <v>105</v>
      </c>
      <c r="B14" s="56" t="n">
        <v>50</v>
      </c>
      <c r="C14" s="68" t="n">
        <v>18.4</v>
      </c>
      <c r="D14" s="69" t="n">
        <v>1.92</v>
      </c>
      <c r="E14" s="69" t="n">
        <v>1.55</v>
      </c>
      <c r="F14" s="63" t="n">
        <f aca="false">(C14*B14)/1000</f>
        <v>0.92</v>
      </c>
    </row>
    <row r="15" customFormat="false" ht="17.9" hidden="false" customHeight="false" outlineLevel="0" collapsed="false">
      <c r="A15" s="70" t="s">
        <v>106</v>
      </c>
      <c r="B15" s="56" t="n">
        <v>50</v>
      </c>
      <c r="C15" s="61" t="n">
        <v>26.2</v>
      </c>
      <c r="D15" s="62" t="n">
        <v>2.06</v>
      </c>
      <c r="E15" s="62" t="n">
        <v>2.11</v>
      </c>
      <c r="F15" s="63" t="n">
        <f aca="false">(C15*B15)/1000</f>
        <v>1.31</v>
      </c>
    </row>
    <row r="16" customFormat="false" ht="17.9" hidden="false" customHeight="false" outlineLevel="0" collapsed="false">
      <c r="A16" s="71" t="s">
        <v>107</v>
      </c>
      <c r="B16" s="56" t="n">
        <v>50</v>
      </c>
      <c r="C16" s="65" t="n">
        <v>21</v>
      </c>
      <c r="D16" s="66" t="n">
        <v>2.05</v>
      </c>
      <c r="E16" s="66" t="n">
        <v>1.71</v>
      </c>
      <c r="F16" s="63" t="n">
        <f aca="false">(C16*B16)/1000</f>
        <v>1.05</v>
      </c>
    </row>
    <row r="17" customFormat="false" ht="17.9" hidden="false" customHeight="false" outlineLevel="0" collapsed="false">
      <c r="A17" s="67" t="s">
        <v>108</v>
      </c>
      <c r="B17" s="56" t="n">
        <v>50</v>
      </c>
      <c r="C17" s="68" t="n">
        <v>19.8</v>
      </c>
      <c r="D17" s="69" t="n">
        <v>2.06</v>
      </c>
      <c r="E17" s="69" t="n">
        <v>1.75</v>
      </c>
      <c r="F17" s="63" t="n">
        <f aca="false">(C17*B17)/1000</f>
        <v>0.99</v>
      </c>
    </row>
    <row r="18" customFormat="false" ht="17.9" hidden="false" customHeight="false" outlineLevel="0" collapsed="false">
      <c r="A18" s="70" t="s">
        <v>109</v>
      </c>
      <c r="B18" s="56" t="n">
        <v>50</v>
      </c>
      <c r="C18" s="61" t="n">
        <v>25.5</v>
      </c>
      <c r="D18" s="62" t="n">
        <v>2.07</v>
      </c>
      <c r="E18" s="62" t="n">
        <v>2.38</v>
      </c>
      <c r="F18" s="63" t="n">
        <f aca="false">(C18*B18)/1000</f>
        <v>1.275</v>
      </c>
    </row>
    <row r="19" customFormat="false" ht="17.9" hidden="false" customHeight="false" outlineLevel="0" collapsed="false">
      <c r="A19" s="71" t="s">
        <v>110</v>
      </c>
      <c r="B19" s="56" t="n">
        <v>50</v>
      </c>
      <c r="C19" s="65" t="n">
        <v>23</v>
      </c>
      <c r="D19" s="66" t="n">
        <v>1.99</v>
      </c>
      <c r="E19" s="66" t="n">
        <v>1.71</v>
      </c>
      <c r="F19" s="63" t="n">
        <f aca="false">(C19*B19)/1000</f>
        <v>1.15</v>
      </c>
    </row>
    <row r="20" customFormat="false" ht="17.9" hidden="false" customHeight="false" outlineLevel="0" collapsed="false">
      <c r="A20" s="67" t="s">
        <v>111</v>
      </c>
      <c r="B20" s="56" t="n">
        <v>50</v>
      </c>
      <c r="C20" s="68" t="n">
        <v>21.5</v>
      </c>
      <c r="D20" s="69" t="n">
        <v>2.07</v>
      </c>
      <c r="E20" s="69" t="n">
        <v>1.38</v>
      </c>
      <c r="F20" s="63" t="n">
        <f aca="false">(C20*B20)/1000</f>
        <v>1.075</v>
      </c>
    </row>
    <row r="21" customFormat="false" ht="17.9" hidden="false" customHeight="false" outlineLevel="0" collapsed="false">
      <c r="A21" s="70" t="s">
        <v>112</v>
      </c>
      <c r="B21" s="56" t="n">
        <v>50</v>
      </c>
      <c r="C21" s="61" t="n">
        <v>22.1</v>
      </c>
      <c r="D21" s="62" t="n">
        <v>2.12</v>
      </c>
      <c r="E21" s="62" t="n">
        <v>1.46</v>
      </c>
      <c r="F21" s="63" t="n">
        <f aca="false">(C21*B21)/1000</f>
        <v>1.105</v>
      </c>
    </row>
    <row r="22" customFormat="false" ht="17.9" hidden="false" customHeight="false" outlineLevel="0" collapsed="false">
      <c r="A22" s="71" t="s">
        <v>113</v>
      </c>
      <c r="B22" s="56" t="n">
        <v>50</v>
      </c>
      <c r="C22" s="65" t="n">
        <v>22.6</v>
      </c>
      <c r="D22" s="66" t="n">
        <v>2.01</v>
      </c>
      <c r="E22" s="66" t="n">
        <v>1.64</v>
      </c>
      <c r="F22" s="63" t="n">
        <f aca="false">(C22*B22)/1000</f>
        <v>1.13</v>
      </c>
    </row>
    <row r="23" customFormat="false" ht="17.9" hidden="false" customHeight="false" outlineLevel="0" collapsed="false">
      <c r="A23" s="67" t="s">
        <v>114</v>
      </c>
      <c r="B23" s="56" t="n">
        <v>50</v>
      </c>
      <c r="C23" s="68" t="n">
        <v>19.8</v>
      </c>
      <c r="D23" s="69" t="n">
        <v>2.12</v>
      </c>
      <c r="E23" s="69" t="n">
        <v>1.26</v>
      </c>
      <c r="F23" s="63" t="n">
        <f aca="false">(C23*B23)/1000</f>
        <v>0.99</v>
      </c>
    </row>
    <row r="24" customFormat="false" ht="17.9" hidden="false" customHeight="false" outlineLevel="0" collapsed="false">
      <c r="A24" s="70" t="s">
        <v>115</v>
      </c>
      <c r="B24" s="56" t="n">
        <v>50</v>
      </c>
      <c r="C24" s="61" t="n">
        <v>23.1</v>
      </c>
      <c r="D24" s="62" t="n">
        <v>2.05</v>
      </c>
      <c r="E24" s="62" t="n">
        <v>2.22</v>
      </c>
      <c r="F24" s="63" t="n">
        <f aca="false">(C24*B24)/1000</f>
        <v>1.155</v>
      </c>
    </row>
    <row r="25" customFormat="false" ht="17.9" hidden="false" customHeight="false" outlineLevel="0" collapsed="false">
      <c r="A25" s="71" t="s">
        <v>116</v>
      </c>
      <c r="B25" s="56" t="n">
        <v>50</v>
      </c>
      <c r="C25" s="65" t="n">
        <v>22.5</v>
      </c>
      <c r="D25" s="66" t="n">
        <v>2.03</v>
      </c>
      <c r="E25" s="66" t="n">
        <v>1.58</v>
      </c>
      <c r="F25" s="63" t="n">
        <f aca="false">(C25*B25)/1000</f>
        <v>1.125</v>
      </c>
    </row>
    <row r="26" customFormat="false" ht="17.9" hidden="false" customHeight="false" outlineLevel="0" collapsed="false">
      <c r="A26" s="67" t="s">
        <v>117</v>
      </c>
      <c r="B26" s="56" t="n">
        <v>50</v>
      </c>
      <c r="C26" s="68" t="n">
        <v>21.2</v>
      </c>
      <c r="D26" s="69" t="n">
        <v>1.92</v>
      </c>
      <c r="E26" s="69" t="n">
        <v>0.65</v>
      </c>
      <c r="F26" s="63" t="n">
        <f aca="false">(C26*B26)/1000</f>
        <v>1.06</v>
      </c>
    </row>
    <row r="27" customFormat="false" ht="17.9" hidden="false" customHeight="false" outlineLevel="0" collapsed="false">
      <c r="A27" s="70" t="s">
        <v>118</v>
      </c>
      <c r="B27" s="56" t="n">
        <v>50</v>
      </c>
      <c r="C27" s="61" t="n">
        <v>23.2</v>
      </c>
      <c r="D27" s="62" t="n">
        <v>2.12</v>
      </c>
      <c r="E27" s="62" t="n">
        <v>1.46</v>
      </c>
      <c r="F27" s="63" t="n">
        <f aca="false">(C27*B27)/1000</f>
        <v>1.16</v>
      </c>
    </row>
    <row r="28" customFormat="false" ht="17.9" hidden="false" customHeight="false" outlineLevel="0" collapsed="false">
      <c r="A28" s="71" t="s">
        <v>119</v>
      </c>
      <c r="B28" s="56" t="n">
        <v>50</v>
      </c>
      <c r="C28" s="65" t="n">
        <v>21.7</v>
      </c>
      <c r="D28" s="66" t="n">
        <v>1.89</v>
      </c>
      <c r="E28" s="66" t="n">
        <v>1.6</v>
      </c>
      <c r="F28" s="63" t="n">
        <f aca="false">(C28*B28)/1000</f>
        <v>1.085</v>
      </c>
    </row>
    <row r="29" customFormat="false" ht="17.9" hidden="false" customHeight="false" outlineLevel="0" collapsed="false">
      <c r="A29" s="67" t="s">
        <v>120</v>
      </c>
      <c r="B29" s="56" t="n">
        <v>50</v>
      </c>
      <c r="C29" s="68" t="n">
        <v>20.8</v>
      </c>
      <c r="D29" s="69" t="n">
        <v>1.08</v>
      </c>
      <c r="E29" s="69" t="n">
        <v>1.65</v>
      </c>
      <c r="F29" s="63" t="n">
        <f aca="false">(C29*B29)/1000</f>
        <v>1.04</v>
      </c>
    </row>
    <row r="30" customFormat="false" ht="17.9" hidden="false" customHeight="false" outlineLevel="0" collapsed="false">
      <c r="A30" s="70" t="s">
        <v>121</v>
      </c>
      <c r="B30" s="56" t="n">
        <v>50</v>
      </c>
      <c r="C30" s="61" t="n">
        <v>23</v>
      </c>
      <c r="D30" s="62" t="n">
        <v>2.07</v>
      </c>
      <c r="E30" s="62" t="n">
        <v>2.37</v>
      </c>
      <c r="F30" s="63" t="n">
        <f aca="false">(C30*B30)/1000</f>
        <v>1.15</v>
      </c>
    </row>
    <row r="31" customFormat="false" ht="17.9" hidden="false" customHeight="false" outlineLevel="0" collapsed="false">
      <c r="A31" s="71" t="s">
        <v>122</v>
      </c>
      <c r="B31" s="56" t="n">
        <v>50</v>
      </c>
      <c r="C31" s="65" t="n">
        <v>22</v>
      </c>
      <c r="D31" s="66" t="n">
        <v>2</v>
      </c>
      <c r="E31" s="66" t="n">
        <v>1.61</v>
      </c>
      <c r="F31" s="63" t="n">
        <f aca="false">(C31*B31)/1000</f>
        <v>1.1</v>
      </c>
    </row>
  </sheetData>
  <sheetProtection sheet="true" password="c7ba" objects="true" scenarios="true" selectLockedCells="true"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7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6" topLeftCell="A7" activePane="bottomLeft" state="frozen"/>
      <selection pane="topLeft" activeCell="A1" activeCellId="0" sqref="A1"/>
      <selection pane="bottomLeft" activeCell="D24" activeCellId="0" sqref="D24"/>
    </sheetView>
  </sheetViews>
  <sheetFormatPr defaultColWidth="9.18359375" defaultRowHeight="14.25" zeroHeight="false" outlineLevelRow="0" outlineLevelCol="0"/>
  <cols>
    <col collapsed="false" customWidth="true" hidden="false" outlineLevel="0" max="1" min="1" style="29" width="30.18"/>
    <col collapsed="false" customWidth="true" hidden="false" outlineLevel="0" max="2" min="2" style="29" width="23.54"/>
    <col collapsed="false" customWidth="true" hidden="false" outlineLevel="0" max="3" min="3" style="29" width="22.73"/>
    <col collapsed="false" customWidth="true" hidden="false" outlineLevel="0" max="4" min="4" style="29" width="17.54"/>
    <col collapsed="false" customWidth="false" hidden="false" outlineLevel="0" max="16384" min="5" style="29" width="9.18"/>
  </cols>
  <sheetData>
    <row r="1" customFormat="false" ht="17.35" hidden="false" customHeight="false" outlineLevel="0" collapsed="false">
      <c r="A1" s="72" t="s">
        <v>123</v>
      </c>
    </row>
    <row r="2" customFormat="false" ht="15" hidden="false" customHeight="false" outlineLevel="0" collapsed="false">
      <c r="A2" s="73" t="s">
        <v>124</v>
      </c>
      <c r="B2" s="73" t="s">
        <v>125</v>
      </c>
    </row>
    <row r="3" customFormat="false" ht="15" hidden="false" customHeight="false" outlineLevel="0" collapsed="false">
      <c r="A3" s="74" t="s">
        <v>126</v>
      </c>
      <c r="B3" s="75" t="n">
        <v>-3.42674</v>
      </c>
    </row>
    <row r="4" customFormat="false" ht="15" hidden="false" customHeight="false" outlineLevel="0" collapsed="false">
      <c r="A4" s="76" t="s">
        <v>127</v>
      </c>
      <c r="B4" s="77" t="n">
        <v>37.45477</v>
      </c>
    </row>
    <row r="5" customFormat="false" ht="15" hidden="false" customHeight="false" outlineLevel="0" collapsed="false">
      <c r="A5" s="76" t="s">
        <v>128</v>
      </c>
      <c r="B5" s="78" t="n">
        <v>0.99915</v>
      </c>
    </row>
    <row r="6" customFormat="false" ht="34.3" hidden="false" customHeight="false" outlineLevel="0" collapsed="false">
      <c r="A6" s="79" t="s">
        <v>129</v>
      </c>
      <c r="B6" s="80" t="s">
        <v>130</v>
      </c>
      <c r="C6" s="81" t="s">
        <v>131</v>
      </c>
      <c r="D6" s="81" t="s">
        <v>132</v>
      </c>
    </row>
    <row r="7" customFormat="false" ht="17.9" hidden="false" customHeight="false" outlineLevel="0" collapsed="false">
      <c r="A7" s="82" t="s">
        <v>38</v>
      </c>
      <c r="B7" s="83" t="n">
        <v>32.74</v>
      </c>
      <c r="C7" s="84" t="n">
        <v>100</v>
      </c>
      <c r="D7" s="85" t="n">
        <v>5</v>
      </c>
      <c r="G7" s="86"/>
    </row>
    <row r="8" customFormat="false" ht="17.9" hidden="false" customHeight="false" outlineLevel="0" collapsed="false">
      <c r="A8" s="87" t="s">
        <v>38</v>
      </c>
      <c r="B8" s="88" t="n">
        <v>33.45346</v>
      </c>
      <c r="C8" s="89" t="n">
        <v>100</v>
      </c>
      <c r="D8" s="90" t="n">
        <v>5</v>
      </c>
    </row>
    <row r="9" customFormat="false" ht="17.9" hidden="false" customHeight="false" outlineLevel="0" collapsed="false">
      <c r="A9" s="91" t="s">
        <v>38</v>
      </c>
      <c r="B9" s="92"/>
      <c r="C9" s="93"/>
      <c r="D9" s="94"/>
    </row>
    <row r="10" customFormat="false" ht="17.9" hidden="false" customHeight="false" outlineLevel="0" collapsed="false">
      <c r="A10" s="82" t="s">
        <v>40</v>
      </c>
      <c r="B10" s="83" t="n">
        <v>29.39103</v>
      </c>
      <c r="C10" s="84" t="n">
        <v>1000</v>
      </c>
      <c r="D10" s="85" t="n">
        <v>5</v>
      </c>
    </row>
    <row r="11" customFormat="false" ht="17.9" hidden="false" customHeight="false" outlineLevel="0" collapsed="false">
      <c r="A11" s="87" t="s">
        <v>40</v>
      </c>
      <c r="B11" s="88" t="n">
        <v>29.58058</v>
      </c>
      <c r="C11" s="89" t="n">
        <v>1000</v>
      </c>
      <c r="D11" s="90" t="n">
        <v>5</v>
      </c>
    </row>
    <row r="12" customFormat="false" ht="17.9" hidden="false" customHeight="false" outlineLevel="0" collapsed="false">
      <c r="A12" s="91" t="s">
        <v>40</v>
      </c>
      <c r="B12" s="92"/>
      <c r="C12" s="93"/>
      <c r="D12" s="94"/>
    </row>
    <row r="13" customFormat="false" ht="17.9" hidden="false" customHeight="false" outlineLevel="0" collapsed="false">
      <c r="A13" s="82" t="s">
        <v>42</v>
      </c>
      <c r="B13" s="83" t="n">
        <v>26.12284</v>
      </c>
      <c r="C13" s="84" t="n">
        <v>10000</v>
      </c>
      <c r="D13" s="85" t="n">
        <v>5</v>
      </c>
    </row>
    <row r="14" customFormat="false" ht="17.9" hidden="false" customHeight="false" outlineLevel="0" collapsed="false">
      <c r="A14" s="87" t="s">
        <v>42</v>
      </c>
      <c r="B14" s="88" t="n">
        <v>26.09981</v>
      </c>
      <c r="C14" s="89" t="n">
        <v>10000</v>
      </c>
      <c r="D14" s="90" t="n">
        <v>5</v>
      </c>
    </row>
    <row r="15" customFormat="false" ht="17.9" hidden="false" customHeight="false" outlineLevel="0" collapsed="false">
      <c r="A15" s="91" t="s">
        <v>42</v>
      </c>
      <c r="B15" s="92"/>
      <c r="C15" s="93"/>
      <c r="D15" s="94"/>
    </row>
    <row r="16" customFormat="false" ht="17.9" hidden="false" customHeight="false" outlineLevel="0" collapsed="false">
      <c r="A16" s="82" t="s">
        <v>44</v>
      </c>
      <c r="B16" s="83" t="n">
        <v>22.58689</v>
      </c>
      <c r="C16" s="84" t="n">
        <v>100000</v>
      </c>
      <c r="D16" s="85" t="n">
        <v>5</v>
      </c>
    </row>
    <row r="17" customFormat="false" ht="17.9" hidden="false" customHeight="false" outlineLevel="0" collapsed="false">
      <c r="A17" s="87" t="s">
        <v>44</v>
      </c>
      <c r="B17" s="88" t="n">
        <v>22.70798</v>
      </c>
      <c r="C17" s="89" t="n">
        <v>100000</v>
      </c>
      <c r="D17" s="90" t="n">
        <v>5</v>
      </c>
    </row>
    <row r="18" customFormat="false" ht="17.9" hidden="false" customHeight="false" outlineLevel="0" collapsed="false">
      <c r="A18" s="91" t="s">
        <v>44</v>
      </c>
      <c r="B18" s="92"/>
      <c r="C18" s="93"/>
      <c r="D18" s="94"/>
    </row>
    <row r="19" customFormat="false" ht="17.9" hidden="false" customHeight="false" outlineLevel="0" collapsed="false">
      <c r="A19" s="82" t="s">
        <v>46</v>
      </c>
      <c r="B19" s="83" t="n">
        <v>19.41891</v>
      </c>
      <c r="C19" s="84" t="n">
        <v>1000000</v>
      </c>
      <c r="D19" s="85" t="n">
        <v>5</v>
      </c>
    </row>
    <row r="20" customFormat="false" ht="17.9" hidden="false" customHeight="false" outlineLevel="0" collapsed="false">
      <c r="A20" s="87" t="s">
        <v>46</v>
      </c>
      <c r="B20" s="88" t="n">
        <v>19.27561</v>
      </c>
      <c r="C20" s="89" t="n">
        <v>1000000</v>
      </c>
      <c r="D20" s="90" t="n">
        <v>5</v>
      </c>
    </row>
    <row r="21" customFormat="false" ht="17.9" hidden="false" customHeight="false" outlineLevel="0" collapsed="false">
      <c r="A21" s="91" t="s">
        <v>46</v>
      </c>
      <c r="B21" s="92"/>
      <c r="C21" s="93"/>
      <c r="D21" s="94"/>
    </row>
    <row r="22" customFormat="false" ht="17.9" hidden="false" customHeight="false" outlineLevel="0" collapsed="false">
      <c r="A22" s="82" t="s">
        <v>48</v>
      </c>
      <c r="B22" s="83" t="n">
        <v>15.82512</v>
      </c>
      <c r="C22" s="84" t="n">
        <v>10000000</v>
      </c>
      <c r="D22" s="85" t="n">
        <v>5</v>
      </c>
    </row>
    <row r="23" customFormat="false" ht="17.9" hidden="false" customHeight="false" outlineLevel="0" collapsed="false">
      <c r="A23" s="87" t="s">
        <v>48</v>
      </c>
      <c r="B23" s="88" t="n">
        <v>15.94948</v>
      </c>
      <c r="C23" s="89" t="n">
        <v>10000000</v>
      </c>
      <c r="D23" s="90" t="n">
        <v>5</v>
      </c>
    </row>
    <row r="24" customFormat="false" ht="17.9" hidden="false" customHeight="false" outlineLevel="0" collapsed="false">
      <c r="A24" s="91" t="s">
        <v>48</v>
      </c>
      <c r="B24" s="92"/>
      <c r="C24" s="93"/>
      <c r="D24" s="94"/>
    </row>
    <row r="25" customFormat="false" ht="17.9" hidden="false" customHeight="false" outlineLevel="0" collapsed="false">
      <c r="A25" s="95" t="s">
        <v>50</v>
      </c>
      <c r="B25" s="96" t="n">
        <v>0</v>
      </c>
      <c r="C25" s="96" t="n">
        <v>0</v>
      </c>
    </row>
    <row r="26" customFormat="false" ht="17.9" hidden="false" customHeight="false" outlineLevel="0" collapsed="false">
      <c r="A26" s="97" t="s">
        <v>50</v>
      </c>
      <c r="B26" s="96" t="n">
        <v>0</v>
      </c>
      <c r="C26" s="96" t="n">
        <v>0</v>
      </c>
    </row>
    <row r="27" customFormat="false" ht="17.9" hidden="false" customHeight="false" outlineLevel="0" collapsed="false">
      <c r="A27" s="98" t="s">
        <v>50</v>
      </c>
      <c r="B27" s="99"/>
      <c r="C27" s="100"/>
    </row>
    <row r="28" customFormat="false" ht="17.9" hidden="false" customHeight="false" outlineLevel="0" collapsed="false">
      <c r="A28" s="95" t="s">
        <v>52</v>
      </c>
      <c r="B28" s="101" t="n">
        <v>40.08062</v>
      </c>
      <c r="C28" s="102" t="n">
        <v>0.17128</v>
      </c>
    </row>
    <row r="29" customFormat="false" ht="17.9" hidden="false" customHeight="false" outlineLevel="0" collapsed="false">
      <c r="A29" s="97" t="s">
        <v>52</v>
      </c>
      <c r="B29" s="103" t="n">
        <v>42.59331</v>
      </c>
      <c r="C29" s="104" t="n">
        <v>0.03165</v>
      </c>
    </row>
    <row r="30" customFormat="false" ht="17.9" hidden="false" customHeight="false" outlineLevel="0" collapsed="false">
      <c r="A30" s="98" t="s">
        <v>52</v>
      </c>
      <c r="B30" s="99"/>
      <c r="C30" s="100"/>
    </row>
    <row r="31" customFormat="false" ht="17.9" hidden="false" customHeight="false" outlineLevel="0" collapsed="false">
      <c r="A31" s="95" t="s">
        <v>54</v>
      </c>
      <c r="B31" s="101" t="n">
        <v>37.79177</v>
      </c>
      <c r="C31" s="102" t="n">
        <v>0.79736</v>
      </c>
    </row>
    <row r="32" customFormat="false" ht="17.9" hidden="false" customHeight="false" outlineLevel="0" collapsed="false">
      <c r="A32" s="97" t="s">
        <v>54</v>
      </c>
      <c r="B32" s="103" t="n">
        <v>38.27202</v>
      </c>
      <c r="C32" s="104" t="n">
        <v>0.57749</v>
      </c>
    </row>
    <row r="33" customFormat="false" ht="17.9" hidden="false" customHeight="false" outlineLevel="0" collapsed="false">
      <c r="A33" s="98" t="s">
        <v>54</v>
      </c>
      <c r="B33" s="99"/>
      <c r="C33" s="100"/>
    </row>
    <row r="34" customFormat="false" ht="17.9" hidden="false" customHeight="false" outlineLevel="0" collapsed="false">
      <c r="A34" s="95" t="s">
        <v>56</v>
      </c>
      <c r="B34" s="101" t="n">
        <v>35.44193</v>
      </c>
      <c r="C34" s="102" t="n">
        <v>3.86716</v>
      </c>
    </row>
    <row r="35" customFormat="false" ht="17.9" hidden="false" customHeight="false" outlineLevel="0" collapsed="false">
      <c r="A35" s="97" t="s">
        <v>56</v>
      </c>
      <c r="B35" s="103" t="n">
        <v>35.30461</v>
      </c>
      <c r="C35" s="104" t="n">
        <v>4.24098</v>
      </c>
    </row>
    <row r="36" customFormat="false" ht="17.9" hidden="false" customHeight="false" outlineLevel="0" collapsed="false">
      <c r="A36" s="98" t="s">
        <v>56</v>
      </c>
      <c r="B36" s="99"/>
      <c r="C36" s="100"/>
    </row>
    <row r="37" customFormat="false" ht="17.9" hidden="false" customHeight="false" outlineLevel="0" collapsed="false">
      <c r="A37" s="95" t="s">
        <v>58</v>
      </c>
      <c r="B37" s="101" t="n">
        <v>31.94381</v>
      </c>
      <c r="C37" s="102" t="n">
        <v>40.5715</v>
      </c>
    </row>
    <row r="38" customFormat="false" ht="17.9" hidden="false" customHeight="false" outlineLevel="0" collapsed="false">
      <c r="A38" s="97" t="s">
        <v>58</v>
      </c>
      <c r="B38" s="103" t="n">
        <v>31.78326</v>
      </c>
      <c r="C38" s="104" t="n">
        <v>45.19347</v>
      </c>
    </row>
    <row r="39" customFormat="false" ht="17.9" hidden="false" customHeight="false" outlineLevel="0" collapsed="false">
      <c r="A39" s="98" t="s">
        <v>58</v>
      </c>
      <c r="B39" s="99"/>
      <c r="C39" s="100"/>
    </row>
    <row r="40" customFormat="false" ht="17.9" hidden="false" customHeight="false" outlineLevel="0" collapsed="false">
      <c r="A40" s="95" t="s">
        <v>60</v>
      </c>
      <c r="B40" s="101" t="n">
        <v>27.91037</v>
      </c>
      <c r="C40" s="102" t="n">
        <v>609.9156</v>
      </c>
    </row>
    <row r="41" customFormat="false" ht="17.9" hidden="false" customHeight="false" outlineLevel="0" collapsed="false">
      <c r="A41" s="97" t="s">
        <v>60</v>
      </c>
      <c r="B41" s="103" t="n">
        <v>27.88098</v>
      </c>
      <c r="C41" s="104" t="n">
        <v>622.08295</v>
      </c>
    </row>
    <row r="42" customFormat="false" ht="17.9" hidden="false" customHeight="false" outlineLevel="0" collapsed="false">
      <c r="A42" s="98" t="s">
        <v>60</v>
      </c>
      <c r="B42" s="99"/>
      <c r="C42" s="100"/>
    </row>
    <row r="43" customFormat="false" ht="17.9" hidden="false" customHeight="false" outlineLevel="0" collapsed="false">
      <c r="A43" s="67" t="s">
        <v>62</v>
      </c>
      <c r="B43" s="101" t="n">
        <v>28.95602</v>
      </c>
      <c r="C43" s="102" t="n">
        <v>302.0829</v>
      </c>
    </row>
    <row r="44" customFormat="false" ht="17.9" hidden="false" customHeight="false" outlineLevel="0" collapsed="false">
      <c r="A44" s="70" t="s">
        <v>62</v>
      </c>
      <c r="B44" s="103" t="n">
        <v>28.63335</v>
      </c>
      <c r="C44" s="104" t="n">
        <v>375.2235</v>
      </c>
    </row>
    <row r="45" customFormat="false" ht="17.9" hidden="false" customHeight="false" outlineLevel="0" collapsed="false">
      <c r="A45" s="71" t="s">
        <v>62</v>
      </c>
      <c r="B45" s="99"/>
      <c r="C45" s="100"/>
    </row>
    <row r="46" customFormat="false" ht="17.9" hidden="false" customHeight="false" outlineLevel="0" collapsed="false">
      <c r="A46" s="67" t="s">
        <v>64</v>
      </c>
      <c r="B46" s="101" t="n">
        <v>32.63864</v>
      </c>
      <c r="C46" s="102" t="n">
        <v>25.43638</v>
      </c>
    </row>
    <row r="47" customFormat="false" ht="17.9" hidden="false" customHeight="false" outlineLevel="0" collapsed="false">
      <c r="A47" s="70" t="s">
        <v>64</v>
      </c>
      <c r="B47" s="103" t="n">
        <v>31.62688</v>
      </c>
      <c r="C47" s="104" t="n">
        <v>50.2006</v>
      </c>
    </row>
    <row r="48" customFormat="false" ht="17.9" hidden="false" customHeight="false" outlineLevel="0" collapsed="false">
      <c r="A48" s="71" t="s">
        <v>64</v>
      </c>
      <c r="B48" s="99"/>
      <c r="C48" s="100"/>
    </row>
    <row r="49" customFormat="false" ht="17.9" hidden="false" customHeight="false" outlineLevel="0" collapsed="false">
      <c r="A49" s="67" t="s">
        <v>66</v>
      </c>
      <c r="B49" s="101" t="n">
        <v>33.97515</v>
      </c>
      <c r="C49" s="102" t="n">
        <v>10.36174</v>
      </c>
    </row>
    <row r="50" customFormat="false" ht="17.9" hidden="false" customHeight="false" outlineLevel="0" collapsed="false">
      <c r="A50" s="70" t="s">
        <v>66</v>
      </c>
      <c r="B50" s="103" t="n">
        <v>33.65098</v>
      </c>
      <c r="C50" s="104" t="n">
        <v>12.88346</v>
      </c>
    </row>
    <row r="51" customFormat="false" ht="17.9" hidden="false" customHeight="false" outlineLevel="0" collapsed="false">
      <c r="A51" s="71" t="s">
        <v>66</v>
      </c>
      <c r="B51" s="99"/>
      <c r="C51" s="100"/>
    </row>
    <row r="52" customFormat="false" ht="17.9" hidden="false" customHeight="false" outlineLevel="0" collapsed="false">
      <c r="A52" s="67" t="s">
        <v>68</v>
      </c>
      <c r="B52" s="101" t="n">
        <v>35.73277</v>
      </c>
      <c r="C52" s="102" t="n">
        <v>3.1807</v>
      </c>
    </row>
    <row r="53" customFormat="false" ht="17.9" hidden="false" customHeight="false" outlineLevel="0" collapsed="false">
      <c r="A53" s="70" t="s">
        <v>68</v>
      </c>
      <c r="B53" s="103" t="n">
        <v>37.96665</v>
      </c>
      <c r="C53" s="104" t="n">
        <v>0.70896</v>
      </c>
    </row>
    <row r="54" customFormat="false" ht="17.9" hidden="false" customHeight="false" outlineLevel="0" collapsed="false">
      <c r="A54" s="71" t="s">
        <v>68</v>
      </c>
      <c r="B54" s="99"/>
      <c r="C54" s="100"/>
    </row>
    <row r="55" customFormat="false" ht="17.9" hidden="false" customHeight="false" outlineLevel="0" collapsed="false">
      <c r="A55" s="67" t="s">
        <v>70</v>
      </c>
      <c r="B55" s="101" t="n">
        <v>38.89291</v>
      </c>
      <c r="C55" s="102" t="n">
        <v>0.3805</v>
      </c>
    </row>
    <row r="56" customFormat="false" ht="17.9" hidden="false" customHeight="false" outlineLevel="0" collapsed="false">
      <c r="A56" s="70" t="s">
        <v>70</v>
      </c>
      <c r="B56" s="96" t="n">
        <v>0</v>
      </c>
      <c r="C56" s="104" t="n">
        <v>0</v>
      </c>
    </row>
    <row r="57" customFormat="false" ht="17.9" hidden="false" customHeight="false" outlineLevel="0" collapsed="false">
      <c r="A57" s="71" t="s">
        <v>70</v>
      </c>
      <c r="B57" s="99"/>
      <c r="C57" s="100"/>
    </row>
    <row r="58" customFormat="false" ht="17.9" hidden="false" customHeight="false" outlineLevel="0" collapsed="false">
      <c r="A58" s="67" t="s">
        <v>72</v>
      </c>
      <c r="B58" s="96" t="n">
        <v>0</v>
      </c>
      <c r="C58" s="102" t="n">
        <v>0</v>
      </c>
    </row>
    <row r="59" customFormat="false" ht="17.9" hidden="false" customHeight="false" outlineLevel="0" collapsed="false">
      <c r="A59" s="70" t="s">
        <v>72</v>
      </c>
      <c r="B59" s="103" t="n">
        <v>44.32025</v>
      </c>
      <c r="C59" s="104" t="n">
        <v>0.0099</v>
      </c>
    </row>
    <row r="60" customFormat="false" ht="17.9" hidden="false" customHeight="false" outlineLevel="0" collapsed="false">
      <c r="A60" s="71" t="s">
        <v>72</v>
      </c>
      <c r="B60" s="99"/>
      <c r="C60" s="100"/>
    </row>
    <row r="61" customFormat="false" ht="17.9" hidden="false" customHeight="false" outlineLevel="0" collapsed="false">
      <c r="A61" s="67" t="s">
        <v>74</v>
      </c>
      <c r="B61" s="96" t="n">
        <v>0</v>
      </c>
      <c r="C61" s="102" t="n">
        <v>0</v>
      </c>
    </row>
    <row r="62" customFormat="false" ht="17.9" hidden="false" customHeight="false" outlineLevel="0" collapsed="false">
      <c r="A62" s="70" t="s">
        <v>74</v>
      </c>
      <c r="B62" s="103" t="n">
        <v>41.3926</v>
      </c>
      <c r="C62" s="104" t="n">
        <v>0.0709</v>
      </c>
    </row>
    <row r="63" customFormat="false" ht="17.9" hidden="false" customHeight="false" outlineLevel="0" collapsed="false">
      <c r="A63" s="71" t="s">
        <v>74</v>
      </c>
      <c r="B63" s="99"/>
      <c r="C63" s="100"/>
    </row>
    <row r="64" customFormat="false" ht="17.9" hidden="false" customHeight="false" outlineLevel="0" collapsed="false">
      <c r="A64" s="67" t="s">
        <v>76</v>
      </c>
      <c r="B64" s="96" t="n">
        <v>0</v>
      </c>
      <c r="C64" s="102" t="n">
        <v>0</v>
      </c>
    </row>
    <row r="65" customFormat="false" ht="17.9" hidden="false" customHeight="false" outlineLevel="0" collapsed="false">
      <c r="A65" s="70" t="s">
        <v>76</v>
      </c>
      <c r="B65" s="96" t="n">
        <v>0</v>
      </c>
      <c r="C65" s="104" t="n">
        <v>0</v>
      </c>
    </row>
    <row r="66" customFormat="false" ht="17.9" hidden="false" customHeight="false" outlineLevel="0" collapsed="false">
      <c r="A66" s="71" t="s">
        <v>76</v>
      </c>
      <c r="B66" s="99"/>
      <c r="C66" s="100"/>
    </row>
    <row r="67" customFormat="false" ht="17.9" hidden="false" customHeight="false" outlineLevel="0" collapsed="false">
      <c r="A67" s="67" t="s">
        <v>78</v>
      </c>
      <c r="B67" s="96" t="n">
        <v>0</v>
      </c>
      <c r="C67" s="102" t="n">
        <v>0</v>
      </c>
    </row>
    <row r="68" customFormat="false" ht="17.9" hidden="false" customHeight="false" outlineLevel="0" collapsed="false">
      <c r="A68" s="70" t="s">
        <v>78</v>
      </c>
      <c r="B68" s="96" t="n">
        <v>0</v>
      </c>
      <c r="C68" s="104" t="n">
        <v>0</v>
      </c>
    </row>
    <row r="69" customFormat="false" ht="17.9" hidden="false" customHeight="false" outlineLevel="0" collapsed="false">
      <c r="A69" s="71" t="s">
        <v>78</v>
      </c>
      <c r="B69" s="99"/>
      <c r="C69" s="100"/>
    </row>
    <row r="70" customFormat="false" ht="17.9" hidden="false" customHeight="false" outlineLevel="0" collapsed="false">
      <c r="A70" s="67" t="s">
        <v>80</v>
      </c>
      <c r="B70" s="96" t="n">
        <v>0</v>
      </c>
      <c r="C70" s="102" t="n">
        <v>0</v>
      </c>
    </row>
    <row r="71" customFormat="false" ht="17.9" hidden="false" customHeight="false" outlineLevel="0" collapsed="false">
      <c r="A71" s="70" t="s">
        <v>80</v>
      </c>
      <c r="B71" s="96" t="n">
        <v>0</v>
      </c>
      <c r="C71" s="104" t="n">
        <v>0</v>
      </c>
    </row>
    <row r="72" customFormat="false" ht="17.9" hidden="false" customHeight="false" outlineLevel="0" collapsed="false">
      <c r="A72" s="71" t="s">
        <v>80</v>
      </c>
      <c r="B72" s="99"/>
      <c r="C72" s="100"/>
    </row>
  </sheetData>
  <sheetProtection sheet="true" password="c07a" objects="true" scenarios="true" formatCells="false" selectLockedCells="true"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7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6" topLeftCell="A7" activePane="bottomLeft" state="frozen"/>
      <selection pane="topLeft" activeCell="A1" activeCellId="0" sqref="A1"/>
      <selection pane="bottomLeft" activeCell="D7" activeCellId="0" sqref="D7"/>
    </sheetView>
  </sheetViews>
  <sheetFormatPr defaultColWidth="9.18359375" defaultRowHeight="14.25" zeroHeight="false" outlineLevelRow="0" outlineLevelCol="0"/>
  <cols>
    <col collapsed="false" customWidth="true" hidden="false" outlineLevel="0" max="1" min="1" style="29" width="30.18"/>
    <col collapsed="false" customWidth="true" hidden="false" outlineLevel="0" max="2" min="2" style="29" width="23.54"/>
    <col collapsed="false" customWidth="true" hidden="false" outlineLevel="0" max="3" min="3" style="29" width="22.73"/>
    <col collapsed="false" customWidth="true" hidden="false" outlineLevel="0" max="4" min="4" style="29" width="20.27"/>
    <col collapsed="false" customWidth="false" hidden="false" outlineLevel="0" max="16384" min="5" style="29" width="9.18"/>
  </cols>
  <sheetData>
    <row r="1" customFormat="false" ht="17.35" hidden="false" customHeight="false" outlineLevel="0" collapsed="false">
      <c r="A1" s="72" t="s">
        <v>133</v>
      </c>
    </row>
    <row r="2" customFormat="false" ht="15" hidden="false" customHeight="false" outlineLevel="0" collapsed="false">
      <c r="A2" s="73" t="s">
        <v>124</v>
      </c>
      <c r="B2" s="73" t="s">
        <v>125</v>
      </c>
    </row>
    <row r="3" customFormat="false" ht="15" hidden="false" customHeight="false" outlineLevel="0" collapsed="false">
      <c r="A3" s="105" t="s">
        <v>126</v>
      </c>
      <c r="B3" s="75" t="n">
        <v>-3.4480207</v>
      </c>
    </row>
    <row r="4" customFormat="false" ht="15" hidden="false" customHeight="false" outlineLevel="0" collapsed="false">
      <c r="A4" s="106" t="s">
        <v>127</v>
      </c>
      <c r="B4" s="77" t="n">
        <v>38.139435</v>
      </c>
    </row>
    <row r="5" customFormat="false" ht="15" hidden="false" customHeight="false" outlineLevel="0" collapsed="false">
      <c r="A5" s="106" t="s">
        <v>128</v>
      </c>
      <c r="B5" s="78" t="n">
        <v>0.9990925</v>
      </c>
    </row>
    <row r="6" customFormat="false" ht="17.9" hidden="false" customHeight="false" outlineLevel="0" collapsed="false">
      <c r="A6" s="79" t="s">
        <v>129</v>
      </c>
      <c r="B6" s="80" t="s">
        <v>130</v>
      </c>
      <c r="C6" s="81" t="s">
        <v>131</v>
      </c>
      <c r="D6" s="81" t="s">
        <v>132</v>
      </c>
    </row>
    <row r="7" customFormat="false" ht="17.9" hidden="false" customHeight="false" outlineLevel="0" collapsed="false">
      <c r="A7" s="82" t="s">
        <v>38</v>
      </c>
      <c r="B7" s="83" t="n">
        <v>33.30772</v>
      </c>
      <c r="C7" s="84" t="n">
        <v>100</v>
      </c>
      <c r="D7" s="85" t="n">
        <v>5</v>
      </c>
      <c r="G7" s="86"/>
    </row>
    <row r="8" customFormat="false" ht="17.9" hidden="false" customHeight="false" outlineLevel="0" collapsed="false">
      <c r="A8" s="87" t="s">
        <v>38</v>
      </c>
      <c r="B8" s="88" t="n">
        <v>34.04317</v>
      </c>
      <c r="C8" s="89" t="n">
        <v>100</v>
      </c>
      <c r="D8" s="90" t="n">
        <v>5</v>
      </c>
    </row>
    <row r="9" customFormat="false" ht="17.9" hidden="false" customHeight="false" outlineLevel="0" collapsed="false">
      <c r="A9" s="91" t="s">
        <v>38</v>
      </c>
      <c r="B9" s="92"/>
      <c r="C9" s="93"/>
      <c r="D9" s="94"/>
    </row>
    <row r="10" customFormat="false" ht="17.9" hidden="false" customHeight="false" outlineLevel="0" collapsed="false">
      <c r="A10" s="82" t="s">
        <v>40</v>
      </c>
      <c r="B10" s="83" t="n">
        <v>30.27964</v>
      </c>
      <c r="C10" s="84" t="n">
        <v>1000</v>
      </c>
      <c r="D10" s="85" t="n">
        <v>5</v>
      </c>
    </row>
    <row r="11" customFormat="false" ht="17.9" hidden="false" customHeight="false" outlineLevel="0" collapsed="false">
      <c r="A11" s="87" t="s">
        <v>40</v>
      </c>
      <c r="B11" s="88" t="n">
        <v>30.13452</v>
      </c>
      <c r="C11" s="89" t="n">
        <v>1000</v>
      </c>
      <c r="D11" s="90" t="n">
        <v>5</v>
      </c>
    </row>
    <row r="12" customFormat="false" ht="17.9" hidden="false" customHeight="false" outlineLevel="0" collapsed="false">
      <c r="A12" s="91" t="s">
        <v>40</v>
      </c>
      <c r="B12" s="92"/>
      <c r="C12" s="93"/>
      <c r="D12" s="94"/>
    </row>
    <row r="13" customFormat="false" ht="17.9" hidden="false" customHeight="false" outlineLevel="0" collapsed="false">
      <c r="A13" s="82" t="s">
        <v>42</v>
      </c>
      <c r="B13" s="83" t="n">
        <v>26.76852</v>
      </c>
      <c r="C13" s="84" t="n">
        <v>10000</v>
      </c>
      <c r="D13" s="85" t="n">
        <v>5</v>
      </c>
    </row>
    <row r="14" customFormat="false" ht="17.9" hidden="false" customHeight="false" outlineLevel="0" collapsed="false">
      <c r="A14" s="87" t="s">
        <v>42</v>
      </c>
      <c r="B14" s="88" t="n">
        <v>26.80445</v>
      </c>
      <c r="C14" s="89" t="n">
        <v>10000</v>
      </c>
      <c r="D14" s="90" t="n">
        <v>5</v>
      </c>
    </row>
    <row r="15" customFormat="false" ht="17.9" hidden="false" customHeight="false" outlineLevel="0" collapsed="false">
      <c r="A15" s="91" t="s">
        <v>42</v>
      </c>
      <c r="B15" s="92"/>
      <c r="C15" s="93"/>
      <c r="D15" s="94"/>
    </row>
    <row r="16" customFormat="false" ht="17.9" hidden="false" customHeight="false" outlineLevel="0" collapsed="false">
      <c r="A16" s="82" t="s">
        <v>44</v>
      </c>
      <c r="B16" s="83" t="n">
        <v>23.39473</v>
      </c>
      <c r="C16" s="84" t="n">
        <v>100000</v>
      </c>
      <c r="D16" s="85" t="n">
        <v>5</v>
      </c>
    </row>
    <row r="17" customFormat="false" ht="17.9" hidden="false" customHeight="false" outlineLevel="0" collapsed="false">
      <c r="A17" s="87" t="s">
        <v>44</v>
      </c>
      <c r="B17" s="88" t="n">
        <v>23.04874</v>
      </c>
      <c r="C17" s="89" t="n">
        <v>100000</v>
      </c>
      <c r="D17" s="90" t="n">
        <v>5</v>
      </c>
    </row>
    <row r="18" customFormat="false" ht="17.9" hidden="false" customHeight="false" outlineLevel="0" collapsed="false">
      <c r="A18" s="91" t="s">
        <v>44</v>
      </c>
      <c r="B18" s="92"/>
      <c r="C18" s="93"/>
      <c r="D18" s="94"/>
    </row>
    <row r="19" customFormat="false" ht="17.9" hidden="false" customHeight="false" outlineLevel="0" collapsed="false">
      <c r="A19" s="82" t="s">
        <v>46</v>
      </c>
      <c r="B19" s="83" t="n">
        <v>19.82125</v>
      </c>
      <c r="C19" s="84" t="n">
        <v>1000000</v>
      </c>
      <c r="D19" s="85" t="n">
        <v>5</v>
      </c>
    </row>
    <row r="20" customFormat="false" ht="17.9" hidden="false" customHeight="false" outlineLevel="0" collapsed="false">
      <c r="A20" s="87" t="s">
        <v>46</v>
      </c>
      <c r="B20" s="88" t="n">
        <v>19.84486</v>
      </c>
      <c r="C20" s="89" t="n">
        <v>1000000</v>
      </c>
      <c r="D20" s="90" t="n">
        <v>5</v>
      </c>
    </row>
    <row r="21" customFormat="false" ht="17.9" hidden="false" customHeight="false" outlineLevel="0" collapsed="false">
      <c r="A21" s="91" t="s">
        <v>46</v>
      </c>
      <c r="B21" s="92"/>
      <c r="C21" s="93"/>
      <c r="D21" s="94"/>
    </row>
    <row r="22" customFormat="false" ht="17.9" hidden="false" customHeight="false" outlineLevel="0" collapsed="false">
      <c r="A22" s="82" t="s">
        <v>48</v>
      </c>
      <c r="B22" s="83" t="n">
        <v>16.41127</v>
      </c>
      <c r="C22" s="84" t="n">
        <v>10000000</v>
      </c>
      <c r="D22" s="85" t="n">
        <v>5</v>
      </c>
    </row>
    <row r="23" customFormat="false" ht="17.9" hidden="false" customHeight="false" outlineLevel="0" collapsed="false">
      <c r="A23" s="87" t="s">
        <v>48</v>
      </c>
      <c r="B23" s="88" t="n">
        <v>16.54199</v>
      </c>
      <c r="C23" s="89" t="n">
        <v>10000000</v>
      </c>
      <c r="D23" s="90" t="n">
        <v>5</v>
      </c>
    </row>
    <row r="24" customFormat="false" ht="17.9" hidden="false" customHeight="false" outlineLevel="0" collapsed="false">
      <c r="A24" s="91" t="s">
        <v>48</v>
      </c>
      <c r="B24" s="92"/>
      <c r="C24" s="93"/>
      <c r="D24" s="93"/>
    </row>
    <row r="25" customFormat="false" ht="17.9" hidden="false" customHeight="false" outlineLevel="0" collapsed="false">
      <c r="A25" s="95" t="s">
        <v>50</v>
      </c>
      <c r="B25" s="107" t="n">
        <v>33.96513</v>
      </c>
      <c r="C25" s="108" t="n">
        <v>16.24194</v>
      </c>
      <c r="D25" s="109"/>
    </row>
    <row r="26" customFormat="false" ht="17.9" hidden="false" customHeight="false" outlineLevel="0" collapsed="false">
      <c r="A26" s="97" t="s">
        <v>50</v>
      </c>
      <c r="B26" s="110" t="n">
        <v>33.37686</v>
      </c>
      <c r="C26" s="111" t="n">
        <v>24.05739</v>
      </c>
      <c r="D26" s="109"/>
    </row>
    <row r="27" customFormat="false" ht="17.9" hidden="false" customHeight="false" outlineLevel="0" collapsed="false">
      <c r="A27" s="98" t="s">
        <v>50</v>
      </c>
      <c r="B27" s="112"/>
      <c r="C27" s="113"/>
      <c r="D27" s="109"/>
    </row>
    <row r="28" customFormat="false" ht="17.9" hidden="false" customHeight="false" outlineLevel="0" collapsed="false">
      <c r="A28" s="95" t="s">
        <v>52</v>
      </c>
      <c r="B28" s="114" t="n">
        <v>30.24628</v>
      </c>
      <c r="C28" s="108" t="n">
        <v>194.61827</v>
      </c>
      <c r="D28" s="109"/>
    </row>
    <row r="29" customFormat="false" ht="17.9" hidden="false" customHeight="false" outlineLevel="0" collapsed="false">
      <c r="A29" s="97" t="s">
        <v>52</v>
      </c>
      <c r="B29" s="115" t="n">
        <v>30.18355</v>
      </c>
      <c r="C29" s="111" t="n">
        <v>202.9447</v>
      </c>
      <c r="D29" s="109"/>
    </row>
    <row r="30" customFormat="false" ht="17.9" hidden="false" customHeight="false" outlineLevel="0" collapsed="false">
      <c r="A30" s="98" t="s">
        <v>52</v>
      </c>
      <c r="B30" s="112"/>
      <c r="C30" s="113"/>
      <c r="D30" s="109"/>
    </row>
    <row r="31" customFormat="false" ht="17.9" hidden="false" customHeight="false" outlineLevel="0" collapsed="false">
      <c r="A31" s="95" t="s">
        <v>54</v>
      </c>
      <c r="B31" s="114" t="n">
        <v>26.96697</v>
      </c>
      <c r="C31" s="108" t="n">
        <v>1738.8239</v>
      </c>
      <c r="D31" s="109"/>
    </row>
    <row r="32" customFormat="false" ht="17.9" hidden="false" customHeight="false" outlineLevel="0" collapsed="false">
      <c r="A32" s="97" t="s">
        <v>54</v>
      </c>
      <c r="B32" s="115" t="n">
        <v>26.92298</v>
      </c>
      <c r="C32" s="111" t="n">
        <v>1790.663</v>
      </c>
      <c r="D32" s="109"/>
    </row>
    <row r="33" customFormat="false" ht="17.9" hidden="false" customHeight="false" outlineLevel="0" collapsed="false">
      <c r="A33" s="98" t="s">
        <v>54</v>
      </c>
      <c r="B33" s="112"/>
      <c r="C33" s="113"/>
      <c r="D33" s="109"/>
    </row>
    <row r="34" customFormat="false" ht="17.9" hidden="false" customHeight="false" outlineLevel="0" collapsed="false">
      <c r="A34" s="95" t="s">
        <v>56</v>
      </c>
      <c r="B34" s="114" t="n">
        <v>23.42789</v>
      </c>
      <c r="C34" s="108" t="n">
        <v>18478.285</v>
      </c>
      <c r="D34" s="109"/>
    </row>
    <row r="35" customFormat="false" ht="17.9" hidden="false" customHeight="false" outlineLevel="0" collapsed="false">
      <c r="A35" s="97" t="s">
        <v>56</v>
      </c>
      <c r="B35" s="115" t="n">
        <v>23.49023</v>
      </c>
      <c r="C35" s="111" t="n">
        <v>17724.94</v>
      </c>
      <c r="D35" s="109"/>
    </row>
    <row r="36" customFormat="false" ht="17.9" hidden="false" customHeight="false" outlineLevel="0" collapsed="false">
      <c r="A36" s="98" t="s">
        <v>56</v>
      </c>
      <c r="B36" s="112"/>
      <c r="C36" s="113"/>
      <c r="D36" s="109"/>
    </row>
    <row r="37" customFormat="false" ht="17.9" hidden="false" customHeight="false" outlineLevel="0" collapsed="false">
      <c r="A37" s="95" t="s">
        <v>58</v>
      </c>
      <c r="B37" s="114" t="n">
        <v>20.01388</v>
      </c>
      <c r="C37" s="108" t="n">
        <v>180633.69</v>
      </c>
      <c r="D37" s="109"/>
    </row>
    <row r="38" customFormat="false" ht="17.9" hidden="false" customHeight="false" outlineLevel="0" collapsed="false">
      <c r="A38" s="97" t="s">
        <v>58</v>
      </c>
      <c r="B38" s="115" t="n">
        <v>19.96631</v>
      </c>
      <c r="C38" s="111" t="n">
        <v>186464.64</v>
      </c>
      <c r="D38" s="109"/>
    </row>
    <row r="39" customFormat="false" ht="17.9" hidden="false" customHeight="false" outlineLevel="0" collapsed="false">
      <c r="A39" s="98" t="s">
        <v>58</v>
      </c>
      <c r="B39" s="112"/>
      <c r="C39" s="113"/>
      <c r="D39" s="109"/>
    </row>
    <row r="40" customFormat="false" ht="17.9" hidden="false" customHeight="false" outlineLevel="0" collapsed="false">
      <c r="A40" s="95" t="s">
        <v>60</v>
      </c>
      <c r="B40" s="114" t="n">
        <v>16.32554</v>
      </c>
      <c r="C40" s="108" t="n">
        <v>2120794</v>
      </c>
      <c r="D40" s="109"/>
    </row>
    <row r="41" customFormat="false" ht="17.9" hidden="false" customHeight="false" outlineLevel="0" collapsed="false">
      <c r="A41" s="97" t="s">
        <v>60</v>
      </c>
      <c r="B41" s="115" t="n">
        <v>16.27453</v>
      </c>
      <c r="C41" s="111" t="n">
        <v>2194286.5</v>
      </c>
      <c r="D41" s="109"/>
    </row>
    <row r="42" customFormat="false" ht="17.9" hidden="false" customHeight="false" outlineLevel="0" collapsed="false">
      <c r="A42" s="98" t="s">
        <v>60</v>
      </c>
      <c r="B42" s="112"/>
      <c r="C42" s="113"/>
      <c r="D42" s="109"/>
    </row>
    <row r="43" customFormat="false" ht="17.9" hidden="false" customHeight="false" outlineLevel="0" collapsed="false">
      <c r="A43" s="67" t="s">
        <v>62</v>
      </c>
      <c r="B43" s="116" t="n">
        <v>24.43036</v>
      </c>
      <c r="C43" s="117" t="n">
        <v>9460.727</v>
      </c>
    </row>
    <row r="44" customFormat="false" ht="17.9" hidden="false" customHeight="false" outlineLevel="0" collapsed="false">
      <c r="A44" s="70" t="s">
        <v>62</v>
      </c>
      <c r="B44" s="118" t="n">
        <v>24.14638</v>
      </c>
      <c r="C44" s="119" t="n">
        <v>11436.279</v>
      </c>
    </row>
    <row r="45" customFormat="false" ht="17.9" hidden="false" customHeight="false" outlineLevel="0" collapsed="false">
      <c r="A45" s="71" t="s">
        <v>62</v>
      </c>
      <c r="B45" s="120"/>
      <c r="C45" s="121"/>
    </row>
    <row r="46" customFormat="false" ht="17.9" hidden="false" customHeight="false" outlineLevel="0" collapsed="false">
      <c r="A46" s="67" t="s">
        <v>64</v>
      </c>
      <c r="B46" s="116" t="n">
        <v>25.35321</v>
      </c>
      <c r="C46" s="117" t="n">
        <v>5108.3433</v>
      </c>
    </row>
    <row r="47" customFormat="false" ht="17.9" hidden="false" customHeight="false" outlineLevel="0" collapsed="false">
      <c r="A47" s="70" t="s">
        <v>64</v>
      </c>
      <c r="B47" s="118" t="n">
        <v>25.03337</v>
      </c>
      <c r="C47" s="119" t="n">
        <v>6324.714</v>
      </c>
    </row>
    <row r="48" customFormat="false" ht="17.9" hidden="false" customHeight="false" outlineLevel="0" collapsed="false">
      <c r="A48" s="71" t="s">
        <v>64</v>
      </c>
      <c r="B48" s="120"/>
      <c r="C48" s="121"/>
    </row>
    <row r="49" customFormat="false" ht="17.9" hidden="false" customHeight="false" outlineLevel="0" collapsed="false">
      <c r="A49" s="67" t="s">
        <v>66</v>
      </c>
      <c r="B49" s="116" t="n">
        <v>24.36818</v>
      </c>
      <c r="C49" s="117" t="n">
        <v>9861.868</v>
      </c>
    </row>
    <row r="50" customFormat="false" ht="17.9" hidden="false" customHeight="false" outlineLevel="0" collapsed="false">
      <c r="A50" s="70" t="s">
        <v>66</v>
      </c>
      <c r="B50" s="118" t="n">
        <v>24.36577</v>
      </c>
      <c r="C50" s="119" t="n">
        <v>9877.744</v>
      </c>
    </row>
    <row r="51" customFormat="false" ht="17.9" hidden="false" customHeight="false" outlineLevel="0" collapsed="false">
      <c r="A51" s="71" t="s">
        <v>66</v>
      </c>
      <c r="B51" s="120"/>
      <c r="C51" s="121"/>
    </row>
    <row r="52" customFormat="false" ht="17.9" hidden="false" customHeight="false" outlineLevel="0" collapsed="false">
      <c r="A52" s="67" t="s">
        <v>68</v>
      </c>
      <c r="B52" s="116" t="n">
        <v>24.80002</v>
      </c>
      <c r="C52" s="117" t="n">
        <v>7391.226</v>
      </c>
    </row>
    <row r="53" customFormat="false" ht="17.9" hidden="false" customHeight="false" outlineLevel="0" collapsed="false">
      <c r="A53" s="70" t="s">
        <v>68</v>
      </c>
      <c r="B53" s="118" t="n">
        <v>24.71655</v>
      </c>
      <c r="C53" s="119" t="n">
        <v>7814.916</v>
      </c>
    </row>
    <row r="54" customFormat="false" ht="17.9" hidden="false" customHeight="false" outlineLevel="0" collapsed="false">
      <c r="A54" s="71" t="s">
        <v>68</v>
      </c>
      <c r="B54" s="120"/>
      <c r="C54" s="121"/>
    </row>
    <row r="55" customFormat="false" ht="17.9" hidden="false" customHeight="false" outlineLevel="0" collapsed="false">
      <c r="A55" s="67" t="s">
        <v>70</v>
      </c>
      <c r="B55" s="116" t="n">
        <v>24.09816</v>
      </c>
      <c r="C55" s="117" t="n">
        <v>11810.558</v>
      </c>
    </row>
    <row r="56" customFormat="false" ht="17.9" hidden="false" customHeight="false" outlineLevel="0" collapsed="false">
      <c r="A56" s="70" t="s">
        <v>70</v>
      </c>
      <c r="B56" s="118" t="n">
        <v>24.179745</v>
      </c>
      <c r="C56" s="119" t="n">
        <v>11184.324</v>
      </c>
    </row>
    <row r="57" customFormat="false" ht="17.9" hidden="false" customHeight="false" outlineLevel="0" collapsed="false">
      <c r="A57" s="71" t="s">
        <v>70</v>
      </c>
      <c r="B57" s="120"/>
      <c r="C57" s="121"/>
    </row>
    <row r="58" customFormat="false" ht="17.9" hidden="false" customHeight="false" outlineLevel="0" collapsed="false">
      <c r="A58" s="67" t="s">
        <v>72</v>
      </c>
      <c r="B58" s="116" t="n">
        <v>24.41501</v>
      </c>
      <c r="C58" s="117" t="n">
        <v>9558.255</v>
      </c>
    </row>
    <row r="59" customFormat="false" ht="17.9" hidden="false" customHeight="false" outlineLevel="0" collapsed="false">
      <c r="A59" s="70" t="s">
        <v>72</v>
      </c>
      <c r="B59" s="118" t="n">
        <v>24.36231</v>
      </c>
      <c r="C59" s="119" t="n">
        <v>9900.578</v>
      </c>
    </row>
    <row r="60" customFormat="false" ht="17.9" hidden="false" customHeight="false" outlineLevel="0" collapsed="false">
      <c r="A60" s="71" t="s">
        <v>72</v>
      </c>
      <c r="B60" s="120"/>
      <c r="C60" s="121"/>
    </row>
    <row r="61" customFormat="false" ht="17.9" hidden="false" customHeight="false" outlineLevel="0" collapsed="false">
      <c r="A61" s="67" t="s">
        <v>74</v>
      </c>
      <c r="B61" s="116" t="n">
        <v>24.52592</v>
      </c>
      <c r="C61" s="117" t="n">
        <v>8875.865</v>
      </c>
    </row>
    <row r="62" customFormat="false" ht="17.9" hidden="false" customHeight="false" outlineLevel="0" collapsed="false">
      <c r="A62" s="70" t="s">
        <v>74</v>
      </c>
      <c r="B62" s="118" t="n">
        <v>24.44958</v>
      </c>
      <c r="C62" s="119" t="n">
        <v>9340.119</v>
      </c>
    </row>
    <row r="63" customFormat="false" ht="17.9" hidden="false" customHeight="false" outlineLevel="0" collapsed="false">
      <c r="A63" s="71" t="s">
        <v>74</v>
      </c>
      <c r="B63" s="120"/>
      <c r="C63" s="121"/>
    </row>
    <row r="64" customFormat="false" ht="17.9" hidden="false" customHeight="false" outlineLevel="0" collapsed="false">
      <c r="A64" s="67" t="s">
        <v>76</v>
      </c>
      <c r="B64" s="116" t="n">
        <v>0</v>
      </c>
      <c r="C64" s="117" t="n">
        <v>0</v>
      </c>
    </row>
    <row r="65" customFormat="false" ht="17.9" hidden="false" customHeight="false" outlineLevel="0" collapsed="false">
      <c r="A65" s="70" t="s">
        <v>76</v>
      </c>
      <c r="B65" s="118" t="n">
        <v>24.79655</v>
      </c>
      <c r="C65" s="119" t="n">
        <v>7408.389</v>
      </c>
    </row>
    <row r="66" customFormat="false" ht="17.9" hidden="false" customHeight="false" outlineLevel="0" collapsed="false">
      <c r="A66" s="71" t="s">
        <v>76</v>
      </c>
      <c r="B66" s="120"/>
      <c r="C66" s="121"/>
    </row>
    <row r="67" customFormat="false" ht="17.9" hidden="false" customHeight="false" outlineLevel="0" collapsed="false">
      <c r="A67" s="67" t="s">
        <v>78</v>
      </c>
      <c r="B67" s="116" t="n">
        <v>24.76408</v>
      </c>
      <c r="C67" s="117" t="n">
        <v>7570.788</v>
      </c>
    </row>
    <row r="68" customFormat="false" ht="17.9" hidden="false" customHeight="false" outlineLevel="0" collapsed="false">
      <c r="A68" s="70" t="s">
        <v>78</v>
      </c>
      <c r="B68" s="118" t="n">
        <v>24.79159</v>
      </c>
      <c r="C68" s="119" t="n">
        <v>7432.9746</v>
      </c>
    </row>
    <row r="69" customFormat="false" ht="17.9" hidden="false" customHeight="false" outlineLevel="0" collapsed="false">
      <c r="A69" s="71" t="s">
        <v>78</v>
      </c>
      <c r="B69" s="120"/>
      <c r="C69" s="121"/>
    </row>
    <row r="70" customFormat="false" ht="17.9" hidden="false" customHeight="false" outlineLevel="0" collapsed="false">
      <c r="A70" s="67" t="s">
        <v>80</v>
      </c>
      <c r="B70" s="116" t="n">
        <v>24.96407</v>
      </c>
      <c r="C70" s="117" t="n">
        <v>6624.2793</v>
      </c>
    </row>
    <row r="71" customFormat="false" ht="17.9" hidden="false" customHeight="false" outlineLevel="0" collapsed="false">
      <c r="A71" s="70" t="s">
        <v>80</v>
      </c>
      <c r="B71" s="118" t="n">
        <v>24.93497</v>
      </c>
      <c r="C71" s="119" t="n">
        <v>6754.255</v>
      </c>
    </row>
    <row r="72" customFormat="false" ht="17.9" hidden="false" customHeight="false" outlineLevel="0" collapsed="false">
      <c r="A72" s="71" t="s">
        <v>80</v>
      </c>
      <c r="B72" s="120"/>
      <c r="C72" s="121"/>
    </row>
  </sheetData>
  <sheetProtection sheet="true" password="c07a" objects="true" scenarios="true" formatCells="false" selectLockedCells="true"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7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6" topLeftCell="A7" activePane="bottomLeft" state="frozen"/>
      <selection pane="topLeft" activeCell="A1" activeCellId="0" sqref="A1"/>
      <selection pane="bottomLeft" activeCell="D44" activeCellId="0" sqref="D44"/>
    </sheetView>
  </sheetViews>
  <sheetFormatPr defaultColWidth="9.18359375" defaultRowHeight="14.25" zeroHeight="false" outlineLevelRow="0" outlineLevelCol="0"/>
  <cols>
    <col collapsed="false" customWidth="true" hidden="false" outlineLevel="0" max="1" min="1" style="29" width="30.18"/>
    <col collapsed="false" customWidth="true" hidden="false" outlineLevel="0" max="2" min="2" style="29" width="23.54"/>
    <col collapsed="false" customWidth="true" hidden="false" outlineLevel="0" max="3" min="3" style="29" width="22.73"/>
    <col collapsed="false" customWidth="true" hidden="false" outlineLevel="0" max="4" min="4" style="29" width="20.27"/>
    <col collapsed="false" customWidth="false" hidden="false" outlineLevel="0" max="16384" min="5" style="29" width="9.18"/>
  </cols>
  <sheetData>
    <row r="1" customFormat="false" ht="17.35" hidden="false" customHeight="false" outlineLevel="0" collapsed="false">
      <c r="A1" s="72" t="s">
        <v>134</v>
      </c>
    </row>
    <row r="2" customFormat="false" ht="15" hidden="false" customHeight="false" outlineLevel="0" collapsed="false">
      <c r="A2" s="73" t="s">
        <v>135</v>
      </c>
      <c r="B2" s="73" t="s">
        <v>136</v>
      </c>
    </row>
    <row r="3" customFormat="false" ht="15" hidden="false" customHeight="false" outlineLevel="0" collapsed="false">
      <c r="A3" s="105" t="s">
        <v>126</v>
      </c>
      <c r="B3" s="75" t="n">
        <v>-3.3915198</v>
      </c>
    </row>
    <row r="4" customFormat="false" ht="15" hidden="false" customHeight="false" outlineLevel="0" collapsed="false">
      <c r="A4" s="106" t="s">
        <v>127</v>
      </c>
      <c r="B4" s="77" t="n">
        <v>37.269985</v>
      </c>
    </row>
    <row r="5" customFormat="false" ht="15" hidden="false" customHeight="false" outlineLevel="0" collapsed="false">
      <c r="A5" s="106" t="s">
        <v>128</v>
      </c>
      <c r="B5" s="78" t="n">
        <v>0.999884</v>
      </c>
    </row>
    <row r="6" customFormat="false" ht="17.9" hidden="false" customHeight="false" outlineLevel="0" collapsed="false">
      <c r="A6" s="79" t="s">
        <v>129</v>
      </c>
      <c r="B6" s="80" t="s">
        <v>130</v>
      </c>
      <c r="C6" s="81" t="s">
        <v>131</v>
      </c>
    </row>
    <row r="7" customFormat="false" ht="17.9" hidden="false" customHeight="false" outlineLevel="0" collapsed="false">
      <c r="A7" s="82" t="s">
        <v>38</v>
      </c>
      <c r="B7" s="117" t="n">
        <v>0</v>
      </c>
      <c r="C7" s="117" t="n">
        <v>0</v>
      </c>
    </row>
    <row r="8" customFormat="false" ht="17.9" hidden="false" customHeight="false" outlineLevel="0" collapsed="false">
      <c r="A8" s="87" t="s">
        <v>38</v>
      </c>
      <c r="B8" s="119" t="n">
        <v>0</v>
      </c>
      <c r="C8" s="119" t="n">
        <v>0</v>
      </c>
    </row>
    <row r="9" customFormat="false" ht="17.9" hidden="false" customHeight="false" outlineLevel="0" collapsed="false">
      <c r="A9" s="91" t="s">
        <v>38</v>
      </c>
      <c r="B9" s="120"/>
      <c r="C9" s="121"/>
    </row>
    <row r="10" customFormat="false" ht="17.9" hidden="false" customHeight="false" outlineLevel="0" collapsed="false">
      <c r="A10" s="82" t="s">
        <v>40</v>
      </c>
      <c r="B10" s="117" t="n">
        <v>0</v>
      </c>
      <c r="C10" s="122" t="n">
        <v>0</v>
      </c>
    </row>
    <row r="11" customFormat="false" ht="17.9" hidden="false" customHeight="false" outlineLevel="0" collapsed="false">
      <c r="A11" s="87" t="s">
        <v>40</v>
      </c>
      <c r="B11" s="119" t="n">
        <v>0</v>
      </c>
      <c r="C11" s="122" t="n">
        <v>0</v>
      </c>
    </row>
    <row r="12" customFormat="false" ht="17.9" hidden="false" customHeight="false" outlineLevel="0" collapsed="false">
      <c r="A12" s="91" t="s">
        <v>40</v>
      </c>
      <c r="B12" s="120"/>
      <c r="C12" s="121"/>
    </row>
    <row r="13" customFormat="false" ht="17.9" hidden="false" customHeight="false" outlineLevel="0" collapsed="false">
      <c r="A13" s="82" t="s">
        <v>42</v>
      </c>
      <c r="B13" s="117" t="n">
        <v>0</v>
      </c>
      <c r="C13" s="122" t="n">
        <v>0</v>
      </c>
    </row>
    <row r="14" customFormat="false" ht="17.9" hidden="false" customHeight="false" outlineLevel="0" collapsed="false">
      <c r="A14" s="87" t="s">
        <v>42</v>
      </c>
      <c r="B14" s="119" t="n">
        <v>0</v>
      </c>
      <c r="C14" s="122" t="n">
        <v>0</v>
      </c>
    </row>
    <row r="15" customFormat="false" ht="17.9" hidden="false" customHeight="false" outlineLevel="0" collapsed="false">
      <c r="A15" s="91" t="s">
        <v>42</v>
      </c>
      <c r="B15" s="120"/>
      <c r="C15" s="121"/>
    </row>
    <row r="16" customFormat="false" ht="17.9" hidden="false" customHeight="false" outlineLevel="0" collapsed="false">
      <c r="A16" s="82" t="s">
        <v>44</v>
      </c>
      <c r="B16" s="117" t="n">
        <v>0</v>
      </c>
      <c r="C16" s="117" t="n">
        <v>0</v>
      </c>
    </row>
    <row r="17" customFormat="false" ht="17.9" hidden="false" customHeight="false" outlineLevel="0" collapsed="false">
      <c r="A17" s="87" t="s">
        <v>44</v>
      </c>
      <c r="B17" s="119" t="n">
        <v>0</v>
      </c>
      <c r="C17" s="119" t="n">
        <v>0</v>
      </c>
    </row>
    <row r="18" customFormat="false" ht="17.9" hidden="false" customHeight="false" outlineLevel="0" collapsed="false">
      <c r="A18" s="91" t="s">
        <v>44</v>
      </c>
      <c r="B18" s="120"/>
      <c r="C18" s="121"/>
    </row>
    <row r="19" customFormat="false" ht="17.9" hidden="false" customHeight="false" outlineLevel="0" collapsed="false">
      <c r="A19" s="82" t="s">
        <v>46</v>
      </c>
      <c r="B19" s="117" t="n">
        <v>0</v>
      </c>
      <c r="C19" s="117" t="n">
        <v>0</v>
      </c>
    </row>
    <row r="20" customFormat="false" ht="17.9" hidden="false" customHeight="false" outlineLevel="0" collapsed="false">
      <c r="A20" s="87" t="s">
        <v>46</v>
      </c>
      <c r="B20" s="119" t="n">
        <v>0</v>
      </c>
      <c r="C20" s="119" t="n">
        <v>0</v>
      </c>
    </row>
    <row r="21" customFormat="false" ht="17.9" hidden="false" customHeight="false" outlineLevel="0" collapsed="false">
      <c r="A21" s="91" t="s">
        <v>46</v>
      </c>
      <c r="B21" s="120"/>
      <c r="C21" s="121"/>
    </row>
    <row r="22" customFormat="false" ht="17.9" hidden="false" customHeight="false" outlineLevel="0" collapsed="false">
      <c r="A22" s="82" t="s">
        <v>48</v>
      </c>
      <c r="B22" s="117" t="n">
        <v>0</v>
      </c>
      <c r="C22" s="117" t="n">
        <v>0</v>
      </c>
    </row>
    <row r="23" customFormat="false" ht="17.9" hidden="false" customHeight="false" outlineLevel="0" collapsed="false">
      <c r="A23" s="87" t="s">
        <v>48</v>
      </c>
      <c r="B23" s="119" t="n">
        <v>0</v>
      </c>
      <c r="C23" s="119" t="n">
        <v>0</v>
      </c>
    </row>
    <row r="24" customFormat="false" ht="17.9" hidden="false" customHeight="false" outlineLevel="0" collapsed="false">
      <c r="A24" s="91" t="s">
        <v>48</v>
      </c>
      <c r="B24" s="120"/>
      <c r="C24" s="121"/>
      <c r="D24" s="81" t="s">
        <v>137</v>
      </c>
    </row>
    <row r="25" customFormat="false" ht="17.9" hidden="false" customHeight="false" outlineLevel="0" collapsed="false">
      <c r="A25" s="95" t="s">
        <v>50</v>
      </c>
      <c r="B25" s="123" t="n">
        <v>32.84614</v>
      </c>
      <c r="C25" s="124" t="n">
        <v>100</v>
      </c>
      <c r="D25" s="124" t="n">
        <v>5</v>
      </c>
    </row>
    <row r="26" customFormat="false" ht="17.9" hidden="false" customHeight="false" outlineLevel="0" collapsed="false">
      <c r="A26" s="97" t="s">
        <v>50</v>
      </c>
      <c r="B26" s="125" t="n">
        <v>32.785137</v>
      </c>
      <c r="C26" s="126" t="n">
        <v>100</v>
      </c>
      <c r="D26" s="126" t="n">
        <v>5</v>
      </c>
    </row>
    <row r="27" customFormat="false" ht="17.9" hidden="false" customHeight="false" outlineLevel="0" collapsed="false">
      <c r="A27" s="98" t="s">
        <v>50</v>
      </c>
      <c r="B27" s="127"/>
      <c r="C27" s="128"/>
      <c r="D27" s="128"/>
    </row>
    <row r="28" customFormat="false" ht="17.9" hidden="false" customHeight="false" outlineLevel="0" collapsed="false">
      <c r="A28" s="95" t="s">
        <v>52</v>
      </c>
      <c r="B28" s="123" t="n">
        <v>29.416422</v>
      </c>
      <c r="C28" s="124" t="n">
        <v>1000</v>
      </c>
      <c r="D28" s="124" t="n">
        <v>5</v>
      </c>
    </row>
    <row r="29" customFormat="false" ht="17.9" hidden="false" customHeight="false" outlineLevel="0" collapsed="false">
      <c r="A29" s="97" t="s">
        <v>52</v>
      </c>
      <c r="B29" s="125" t="n">
        <v>29.494427</v>
      </c>
      <c r="C29" s="126" t="n">
        <v>1000</v>
      </c>
      <c r="D29" s="126" t="n">
        <v>5</v>
      </c>
    </row>
    <row r="30" customFormat="false" ht="17.9" hidden="false" customHeight="false" outlineLevel="0" collapsed="false">
      <c r="A30" s="98" t="s">
        <v>52</v>
      </c>
      <c r="B30" s="127"/>
      <c r="C30" s="128"/>
      <c r="D30" s="128"/>
    </row>
    <row r="31" customFormat="false" ht="17.9" hidden="false" customHeight="false" outlineLevel="0" collapsed="false">
      <c r="A31" s="95" t="s">
        <v>54</v>
      </c>
      <c r="B31" s="123" t="n">
        <v>26.155125</v>
      </c>
      <c r="C31" s="124" t="n">
        <v>10000</v>
      </c>
      <c r="D31" s="124" t="n">
        <v>5</v>
      </c>
    </row>
    <row r="32" customFormat="false" ht="17.9" hidden="false" customHeight="false" outlineLevel="0" collapsed="false">
      <c r="A32" s="97" t="s">
        <v>54</v>
      </c>
      <c r="B32" s="125" t="n">
        <v>26.16989</v>
      </c>
      <c r="C32" s="126" t="n">
        <v>10000</v>
      </c>
      <c r="D32" s="126" t="n">
        <v>5</v>
      </c>
    </row>
    <row r="33" customFormat="false" ht="17.9" hidden="false" customHeight="false" outlineLevel="0" collapsed="false">
      <c r="A33" s="98" t="s">
        <v>54</v>
      </c>
      <c r="B33" s="127"/>
      <c r="C33" s="128"/>
      <c r="D33" s="128"/>
    </row>
    <row r="34" customFormat="false" ht="17.9" hidden="false" customHeight="false" outlineLevel="0" collapsed="false">
      <c r="A34" s="95" t="s">
        <v>56</v>
      </c>
      <c r="B34" s="123" t="n">
        <v>22.678297</v>
      </c>
      <c r="C34" s="124" t="n">
        <v>100000</v>
      </c>
      <c r="D34" s="124" t="n">
        <v>5</v>
      </c>
    </row>
    <row r="35" customFormat="false" ht="17.9" hidden="false" customHeight="false" outlineLevel="0" collapsed="false">
      <c r="A35" s="97" t="s">
        <v>56</v>
      </c>
      <c r="B35" s="125" t="n">
        <v>22.624607</v>
      </c>
      <c r="C35" s="126" t="n">
        <v>100000</v>
      </c>
      <c r="D35" s="126" t="n">
        <v>5</v>
      </c>
    </row>
    <row r="36" customFormat="false" ht="17.9" hidden="false" customHeight="false" outlineLevel="0" collapsed="false">
      <c r="A36" s="98" t="s">
        <v>56</v>
      </c>
      <c r="B36" s="127"/>
      <c r="C36" s="128"/>
      <c r="D36" s="128"/>
    </row>
    <row r="37" customFormat="false" ht="17.9" hidden="false" customHeight="false" outlineLevel="0" collapsed="false">
      <c r="A37" s="95" t="s">
        <v>58</v>
      </c>
      <c r="B37" s="123" t="n">
        <v>19.332218</v>
      </c>
      <c r="C37" s="124" t="n">
        <v>1000000</v>
      </c>
      <c r="D37" s="124" t="n">
        <v>5</v>
      </c>
    </row>
    <row r="38" customFormat="false" ht="17.9" hidden="false" customHeight="false" outlineLevel="0" collapsed="false">
      <c r="A38" s="97" t="s">
        <v>58</v>
      </c>
      <c r="B38" s="125" t="n">
        <v>19.352028</v>
      </c>
      <c r="C38" s="126" t="n">
        <v>1000000</v>
      </c>
      <c r="D38" s="126" t="n">
        <v>5</v>
      </c>
    </row>
    <row r="39" customFormat="false" ht="17.9" hidden="false" customHeight="false" outlineLevel="0" collapsed="false">
      <c r="A39" s="98" t="s">
        <v>58</v>
      </c>
      <c r="B39" s="127"/>
      <c r="C39" s="128"/>
      <c r="D39" s="128"/>
    </row>
    <row r="40" customFormat="false" ht="17.9" hidden="false" customHeight="false" outlineLevel="0" collapsed="false">
      <c r="A40" s="95" t="s">
        <v>60</v>
      </c>
      <c r="B40" s="123" t="n">
        <v>15.78312</v>
      </c>
      <c r="C40" s="124" t="n">
        <v>10000000</v>
      </c>
      <c r="D40" s="124" t="n">
        <v>5</v>
      </c>
    </row>
    <row r="41" customFormat="false" ht="17.9" hidden="false" customHeight="false" outlineLevel="0" collapsed="false">
      <c r="A41" s="97" t="s">
        <v>60</v>
      </c>
      <c r="B41" s="125" t="n">
        <v>15.907157</v>
      </c>
      <c r="C41" s="126" t="n">
        <v>10000000</v>
      </c>
      <c r="D41" s="126" t="n">
        <v>5</v>
      </c>
    </row>
    <row r="42" customFormat="false" ht="17.9" hidden="false" customHeight="false" outlineLevel="0" collapsed="false">
      <c r="A42" s="98" t="s">
        <v>60</v>
      </c>
      <c r="B42" s="127"/>
      <c r="C42" s="128"/>
      <c r="D42" s="128"/>
    </row>
    <row r="43" customFormat="false" ht="17.9" hidden="false" customHeight="false" outlineLevel="0" collapsed="false">
      <c r="A43" s="67" t="s">
        <v>62</v>
      </c>
      <c r="B43" s="116" t="n">
        <v>50</v>
      </c>
      <c r="C43" s="117" t="n">
        <v>0</v>
      </c>
    </row>
    <row r="44" customFormat="false" ht="17.9" hidden="false" customHeight="false" outlineLevel="0" collapsed="false">
      <c r="A44" s="70" t="s">
        <v>62</v>
      </c>
      <c r="B44" s="118" t="n">
        <v>50</v>
      </c>
      <c r="C44" s="119" t="n">
        <v>0</v>
      </c>
    </row>
    <row r="45" customFormat="false" ht="17.9" hidden="false" customHeight="false" outlineLevel="0" collapsed="false">
      <c r="A45" s="71" t="s">
        <v>62</v>
      </c>
      <c r="B45" s="120"/>
      <c r="C45" s="121"/>
    </row>
    <row r="46" customFormat="false" ht="17.9" hidden="false" customHeight="false" outlineLevel="0" collapsed="false">
      <c r="A46" s="67" t="s">
        <v>64</v>
      </c>
      <c r="B46" s="116" t="n">
        <v>50</v>
      </c>
      <c r="C46" s="117" t="n">
        <v>0</v>
      </c>
    </row>
    <row r="47" customFormat="false" ht="17.9" hidden="false" customHeight="false" outlineLevel="0" collapsed="false">
      <c r="A47" s="70" t="s">
        <v>64</v>
      </c>
      <c r="B47" s="118" t="n">
        <v>50</v>
      </c>
      <c r="C47" s="119" t="n">
        <v>0</v>
      </c>
    </row>
    <row r="48" customFormat="false" ht="17.9" hidden="false" customHeight="false" outlineLevel="0" collapsed="false">
      <c r="A48" s="71" t="s">
        <v>64</v>
      </c>
      <c r="B48" s="120"/>
      <c r="C48" s="121"/>
    </row>
    <row r="49" customFormat="false" ht="17.9" hidden="false" customHeight="false" outlineLevel="0" collapsed="false">
      <c r="A49" s="67" t="s">
        <v>66</v>
      </c>
      <c r="B49" s="116" t="n">
        <v>50</v>
      </c>
      <c r="C49" s="117" t="n">
        <v>0</v>
      </c>
    </row>
    <row r="50" customFormat="false" ht="17.9" hidden="false" customHeight="false" outlineLevel="0" collapsed="false">
      <c r="A50" s="70" t="s">
        <v>66</v>
      </c>
      <c r="B50" s="118" t="n">
        <v>50</v>
      </c>
      <c r="C50" s="119" t="n">
        <v>0</v>
      </c>
    </row>
    <row r="51" customFormat="false" ht="17.9" hidden="false" customHeight="false" outlineLevel="0" collapsed="false">
      <c r="A51" s="71" t="s">
        <v>66</v>
      </c>
      <c r="B51" s="120"/>
      <c r="C51" s="121"/>
    </row>
    <row r="52" customFormat="false" ht="17.9" hidden="false" customHeight="false" outlineLevel="0" collapsed="false">
      <c r="A52" s="67" t="s">
        <v>68</v>
      </c>
      <c r="B52" s="116" t="n">
        <v>50</v>
      </c>
      <c r="C52" s="117" t="n">
        <v>0</v>
      </c>
    </row>
    <row r="53" customFormat="false" ht="17.9" hidden="false" customHeight="false" outlineLevel="0" collapsed="false">
      <c r="A53" s="70" t="s">
        <v>68</v>
      </c>
      <c r="B53" s="118" t="n">
        <v>50</v>
      </c>
      <c r="C53" s="119" t="n">
        <v>0</v>
      </c>
    </row>
    <row r="54" customFormat="false" ht="17.9" hidden="false" customHeight="false" outlineLevel="0" collapsed="false">
      <c r="A54" s="71" t="s">
        <v>68</v>
      </c>
      <c r="B54" s="120"/>
      <c r="C54" s="121"/>
    </row>
    <row r="55" customFormat="false" ht="17.9" hidden="false" customHeight="false" outlineLevel="0" collapsed="false">
      <c r="A55" s="67" t="s">
        <v>70</v>
      </c>
      <c r="B55" s="116" t="n">
        <v>50</v>
      </c>
      <c r="C55" s="117" t="n">
        <v>0</v>
      </c>
    </row>
    <row r="56" customFormat="false" ht="17.9" hidden="false" customHeight="false" outlineLevel="0" collapsed="false">
      <c r="A56" s="70" t="s">
        <v>70</v>
      </c>
      <c r="B56" s="118" t="n">
        <v>50</v>
      </c>
      <c r="C56" s="119" t="n">
        <v>0</v>
      </c>
    </row>
    <row r="57" customFormat="false" ht="17.9" hidden="false" customHeight="false" outlineLevel="0" collapsed="false">
      <c r="A57" s="71" t="s">
        <v>70</v>
      </c>
      <c r="B57" s="120"/>
      <c r="C57" s="121"/>
    </row>
    <row r="58" customFormat="false" ht="17.9" hidden="false" customHeight="false" outlineLevel="0" collapsed="false">
      <c r="A58" s="67" t="s">
        <v>72</v>
      </c>
      <c r="B58" s="116" t="n">
        <v>27.750639</v>
      </c>
      <c r="C58" s="117" t="n">
        <v>640.9269</v>
      </c>
    </row>
    <row r="59" customFormat="false" ht="17.9" hidden="false" customHeight="false" outlineLevel="0" collapsed="false">
      <c r="A59" s="70" t="s">
        <v>72</v>
      </c>
      <c r="B59" s="118" t="n">
        <v>27.870869</v>
      </c>
      <c r="C59" s="119" t="n">
        <v>590.6881</v>
      </c>
    </row>
    <row r="60" customFormat="false" ht="17.9" hidden="false" customHeight="false" outlineLevel="0" collapsed="false">
      <c r="A60" s="71" t="s">
        <v>72</v>
      </c>
      <c r="B60" s="120"/>
      <c r="C60" s="121"/>
    </row>
    <row r="61" customFormat="false" ht="17.9" hidden="false" customHeight="false" outlineLevel="0" collapsed="false">
      <c r="A61" s="67" t="s">
        <v>74</v>
      </c>
      <c r="B61" s="116" t="n">
        <v>29.99602</v>
      </c>
      <c r="C61" s="117" t="n">
        <v>139.55682</v>
      </c>
    </row>
    <row r="62" customFormat="false" ht="17.9" hidden="false" customHeight="false" outlineLevel="0" collapsed="false">
      <c r="A62" s="70" t="s">
        <v>74</v>
      </c>
      <c r="B62" s="118" t="n">
        <v>29.880575</v>
      </c>
      <c r="C62" s="119" t="n">
        <v>150.93504</v>
      </c>
    </row>
    <row r="63" customFormat="false" ht="17.9" hidden="false" customHeight="false" outlineLevel="0" collapsed="false">
      <c r="A63" s="71" t="s">
        <v>74</v>
      </c>
      <c r="B63" s="120"/>
      <c r="C63" s="121"/>
    </row>
    <row r="64" customFormat="false" ht="17.9" hidden="false" customHeight="false" outlineLevel="0" collapsed="false">
      <c r="A64" s="67" t="s">
        <v>76</v>
      </c>
      <c r="B64" s="116" t="n">
        <v>37.36853</v>
      </c>
      <c r="C64" s="117" t="n">
        <v>0.9352844</v>
      </c>
    </row>
    <row r="65" customFormat="false" ht="17.9" hidden="false" customHeight="false" outlineLevel="0" collapsed="false">
      <c r="A65" s="70" t="s">
        <v>76</v>
      </c>
      <c r="B65" s="118" t="n">
        <v>36.81705</v>
      </c>
      <c r="C65" s="119" t="n">
        <v>1.3600317</v>
      </c>
    </row>
    <row r="66" customFormat="false" ht="17.9" hidden="false" customHeight="false" outlineLevel="0" collapsed="false">
      <c r="A66" s="71" t="s">
        <v>76</v>
      </c>
      <c r="B66" s="120"/>
      <c r="C66" s="121"/>
    </row>
    <row r="67" customFormat="false" ht="17.9" hidden="false" customHeight="false" outlineLevel="0" collapsed="false">
      <c r="A67" s="67" t="s">
        <v>78</v>
      </c>
      <c r="B67" s="116" t="n">
        <v>34.68625</v>
      </c>
      <c r="C67" s="117" t="n">
        <v>5.7785993</v>
      </c>
    </row>
    <row r="68" customFormat="false" ht="17.9" hidden="false" customHeight="false" outlineLevel="0" collapsed="false">
      <c r="A68" s="70" t="s">
        <v>78</v>
      </c>
      <c r="B68" s="118" t="n">
        <v>34.78205</v>
      </c>
      <c r="C68" s="119" t="n">
        <v>5.414707</v>
      </c>
    </row>
    <row r="69" customFormat="false" ht="17.9" hidden="false" customHeight="false" outlineLevel="0" collapsed="false">
      <c r="A69" s="71" t="s">
        <v>78</v>
      </c>
      <c r="B69" s="120"/>
      <c r="C69" s="121"/>
    </row>
    <row r="70" customFormat="false" ht="17.9" hidden="false" customHeight="false" outlineLevel="0" collapsed="false">
      <c r="A70" s="67" t="s">
        <v>80</v>
      </c>
      <c r="B70" s="116" t="n">
        <v>50</v>
      </c>
      <c r="C70" s="117" t="n">
        <v>0</v>
      </c>
    </row>
    <row r="71" customFormat="false" ht="17.9" hidden="false" customHeight="false" outlineLevel="0" collapsed="false">
      <c r="A71" s="70" t="s">
        <v>80</v>
      </c>
      <c r="B71" s="118" t="n">
        <v>36.876114</v>
      </c>
      <c r="C71" s="119" t="n">
        <v>1.3065745</v>
      </c>
    </row>
    <row r="72" customFormat="false" ht="17.9" hidden="false" customHeight="false" outlineLevel="0" collapsed="false">
      <c r="A72" s="71" t="s">
        <v>80</v>
      </c>
      <c r="B72" s="120"/>
      <c r="C72" s="121"/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7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6" topLeftCell="A7" activePane="bottomLeft" state="frozen"/>
      <selection pane="topLeft" activeCell="A1" activeCellId="0" sqref="A1"/>
      <selection pane="bottomLeft" activeCell="D25" activeCellId="0" sqref="D25"/>
    </sheetView>
  </sheetViews>
  <sheetFormatPr defaultColWidth="9.18359375" defaultRowHeight="14.25" zeroHeight="false" outlineLevelRow="0" outlineLevelCol="0"/>
  <cols>
    <col collapsed="false" customWidth="true" hidden="false" outlineLevel="0" max="1" min="1" style="29" width="30.18"/>
    <col collapsed="false" customWidth="true" hidden="false" outlineLevel="0" max="2" min="2" style="29" width="23.54"/>
    <col collapsed="false" customWidth="true" hidden="false" outlineLevel="0" max="3" min="3" style="29" width="22.73"/>
    <col collapsed="false" customWidth="true" hidden="false" outlineLevel="0" max="4" min="4" style="29" width="21.27"/>
    <col collapsed="false" customWidth="false" hidden="false" outlineLevel="0" max="16384" min="5" style="29" width="9.18"/>
  </cols>
  <sheetData>
    <row r="1" customFormat="false" ht="17.35" hidden="false" customHeight="false" outlineLevel="0" collapsed="false">
      <c r="A1" s="72" t="s">
        <v>138</v>
      </c>
    </row>
    <row r="2" customFormat="false" ht="15" hidden="false" customHeight="false" outlineLevel="0" collapsed="false">
      <c r="A2" s="73" t="s">
        <v>135</v>
      </c>
      <c r="B2" s="73" t="s">
        <v>136</v>
      </c>
    </row>
    <row r="3" customFormat="false" ht="15" hidden="false" customHeight="false" outlineLevel="0" collapsed="false">
      <c r="A3" s="105" t="s">
        <v>126</v>
      </c>
      <c r="B3" s="75" t="n">
        <v>-3.4249394</v>
      </c>
    </row>
    <row r="4" customFormat="false" ht="15" hidden="false" customHeight="false" outlineLevel="0" collapsed="false">
      <c r="A4" s="106" t="s">
        <v>127</v>
      </c>
      <c r="B4" s="77" t="n">
        <v>38.215336</v>
      </c>
    </row>
    <row r="5" customFormat="false" ht="15" hidden="false" customHeight="false" outlineLevel="0" collapsed="false">
      <c r="A5" s="106" t="s">
        <v>128</v>
      </c>
      <c r="B5" s="78" t="n">
        <v>0.999063</v>
      </c>
    </row>
    <row r="6" customFormat="false" ht="17.9" hidden="false" customHeight="false" outlineLevel="0" collapsed="false">
      <c r="A6" s="79" t="s">
        <v>129</v>
      </c>
      <c r="B6" s="80" t="s">
        <v>130</v>
      </c>
      <c r="C6" s="81" t="s">
        <v>131</v>
      </c>
    </row>
    <row r="7" customFormat="false" ht="17.9" hidden="false" customHeight="false" outlineLevel="0" collapsed="false">
      <c r="A7" s="82" t="s">
        <v>38</v>
      </c>
      <c r="B7" s="116" t="n">
        <v>33.839016</v>
      </c>
      <c r="C7" s="117" t="n">
        <v>18.957466</v>
      </c>
      <c r="G7" s="86"/>
    </row>
    <row r="8" customFormat="false" ht="17.9" hidden="false" customHeight="false" outlineLevel="0" collapsed="false">
      <c r="A8" s="87" t="s">
        <v>38</v>
      </c>
      <c r="B8" s="118" t="n">
        <v>34.10217</v>
      </c>
      <c r="C8" s="119" t="n">
        <v>15.883487</v>
      </c>
    </row>
    <row r="9" customFormat="false" ht="17.9" hidden="false" customHeight="false" outlineLevel="0" collapsed="false">
      <c r="A9" s="91" t="s">
        <v>38</v>
      </c>
      <c r="B9" s="120"/>
      <c r="C9" s="121"/>
    </row>
    <row r="10" customFormat="false" ht="17.9" hidden="false" customHeight="false" outlineLevel="0" collapsed="false">
      <c r="A10" s="82" t="s">
        <v>40</v>
      </c>
      <c r="B10" s="116" t="n">
        <v>30.672104</v>
      </c>
      <c r="C10" s="117" t="n">
        <v>159.38315</v>
      </c>
    </row>
    <row r="11" customFormat="false" ht="17.9" hidden="false" customHeight="false" outlineLevel="0" collapsed="false">
      <c r="A11" s="87" t="s">
        <v>40</v>
      </c>
      <c r="B11" s="118" t="n">
        <v>30.469625</v>
      </c>
      <c r="C11" s="119" t="n">
        <v>182.62549</v>
      </c>
    </row>
    <row r="12" customFormat="false" ht="17.9" hidden="false" customHeight="false" outlineLevel="0" collapsed="false">
      <c r="A12" s="91" t="s">
        <v>40</v>
      </c>
      <c r="B12" s="120"/>
      <c r="C12" s="121"/>
    </row>
    <row r="13" customFormat="false" ht="17.9" hidden="false" customHeight="false" outlineLevel="0" collapsed="false">
      <c r="A13" s="82" t="s">
        <v>42</v>
      </c>
      <c r="B13" s="129" t="n">
        <v>27.051579</v>
      </c>
      <c r="C13" s="130" t="n">
        <v>1817.8118</v>
      </c>
    </row>
    <row r="14" customFormat="false" ht="17.9" hidden="false" customHeight="false" outlineLevel="0" collapsed="false">
      <c r="A14" s="87" t="s">
        <v>42</v>
      </c>
      <c r="B14" s="131" t="n">
        <v>26.949966</v>
      </c>
      <c r="C14" s="132" t="n">
        <v>1946.3334</v>
      </c>
    </row>
    <row r="15" customFormat="false" ht="17.9" hidden="false" customHeight="false" outlineLevel="0" collapsed="false">
      <c r="A15" s="91" t="s">
        <v>42</v>
      </c>
      <c r="B15" s="120"/>
      <c r="C15" s="121"/>
    </row>
    <row r="16" customFormat="false" ht="17.9" hidden="false" customHeight="false" outlineLevel="0" collapsed="false">
      <c r="A16" s="82" t="s">
        <v>44</v>
      </c>
      <c r="B16" s="116" t="n">
        <v>23.556023</v>
      </c>
      <c r="C16" s="117" t="n">
        <v>19061.94</v>
      </c>
    </row>
    <row r="17" customFormat="false" ht="17.9" hidden="false" customHeight="false" outlineLevel="0" collapsed="false">
      <c r="A17" s="87" t="s">
        <v>44</v>
      </c>
      <c r="B17" s="118" t="n">
        <v>23.400146</v>
      </c>
      <c r="C17" s="119" t="n">
        <v>21167.975</v>
      </c>
    </row>
    <row r="18" customFormat="false" ht="17.9" hidden="false" customHeight="false" outlineLevel="0" collapsed="false">
      <c r="A18" s="91" t="s">
        <v>44</v>
      </c>
      <c r="B18" s="120"/>
      <c r="C18" s="121"/>
    </row>
    <row r="19" customFormat="false" ht="17.9" hidden="false" customHeight="false" outlineLevel="0" collapsed="false">
      <c r="A19" s="82" t="s">
        <v>46</v>
      </c>
      <c r="B19" s="116" t="n">
        <v>19.94214</v>
      </c>
      <c r="C19" s="117" t="n">
        <v>216438.16</v>
      </c>
    </row>
    <row r="20" customFormat="false" ht="17.9" hidden="false" customHeight="false" outlineLevel="0" collapsed="false">
      <c r="A20" s="87" t="s">
        <v>46</v>
      </c>
      <c r="B20" s="118" t="n">
        <v>19.968224</v>
      </c>
      <c r="C20" s="119" t="n">
        <v>212675.89</v>
      </c>
    </row>
    <row r="21" customFormat="false" ht="17.9" hidden="false" customHeight="false" outlineLevel="0" collapsed="false">
      <c r="A21" s="91" t="s">
        <v>46</v>
      </c>
      <c r="B21" s="120"/>
      <c r="C21" s="121"/>
    </row>
    <row r="22" customFormat="false" ht="17.9" hidden="false" customHeight="false" outlineLevel="0" collapsed="false">
      <c r="A22" s="82" t="s">
        <v>48</v>
      </c>
      <c r="B22" s="116" t="n">
        <v>16.72299</v>
      </c>
      <c r="C22" s="117" t="n">
        <v>1884727.4</v>
      </c>
    </row>
    <row r="23" customFormat="false" ht="17.9" hidden="false" customHeight="false" outlineLevel="0" collapsed="false">
      <c r="A23" s="87" t="s">
        <v>48</v>
      </c>
      <c r="B23" s="118" t="n">
        <v>16.71345</v>
      </c>
      <c r="C23" s="119" t="n">
        <v>1896855.4</v>
      </c>
    </row>
    <row r="24" customFormat="false" ht="17.9" hidden="false" customHeight="false" outlineLevel="0" collapsed="false">
      <c r="A24" s="91" t="s">
        <v>48</v>
      </c>
      <c r="B24" s="120"/>
      <c r="C24" s="121"/>
      <c r="D24" s="81" t="s">
        <v>137</v>
      </c>
    </row>
    <row r="25" customFormat="false" ht="17.9" hidden="false" customHeight="false" outlineLevel="0" collapsed="false">
      <c r="A25" s="95" t="s">
        <v>50</v>
      </c>
      <c r="B25" s="123" t="n">
        <v>33.377518</v>
      </c>
      <c r="C25" s="124" t="n">
        <v>100</v>
      </c>
      <c r="D25" s="124" t="n">
        <v>5</v>
      </c>
    </row>
    <row r="26" customFormat="false" ht="17.9" hidden="false" customHeight="false" outlineLevel="0" collapsed="false">
      <c r="A26" s="97" t="s">
        <v>50</v>
      </c>
      <c r="B26" s="125" t="n">
        <v>33.71709</v>
      </c>
      <c r="C26" s="126" t="n">
        <v>100</v>
      </c>
      <c r="D26" s="126" t="n">
        <v>5</v>
      </c>
    </row>
    <row r="27" customFormat="false" ht="17.9" hidden="false" customHeight="false" outlineLevel="0" collapsed="false">
      <c r="A27" s="98" t="s">
        <v>50</v>
      </c>
      <c r="B27" s="127"/>
      <c r="C27" s="128"/>
      <c r="D27" s="128"/>
    </row>
    <row r="28" customFormat="false" ht="17.9" hidden="false" customHeight="false" outlineLevel="0" collapsed="false">
      <c r="A28" s="95" t="s">
        <v>52</v>
      </c>
      <c r="B28" s="123" t="n">
        <v>30.338243</v>
      </c>
      <c r="C28" s="124" t="n">
        <v>1000</v>
      </c>
      <c r="D28" s="124" t="n">
        <v>5</v>
      </c>
    </row>
    <row r="29" customFormat="false" ht="17.9" hidden="false" customHeight="false" outlineLevel="0" collapsed="false">
      <c r="A29" s="97" t="s">
        <v>52</v>
      </c>
      <c r="B29" s="125" t="n">
        <v>30.41714</v>
      </c>
      <c r="C29" s="126" t="n">
        <v>1000</v>
      </c>
      <c r="D29" s="126" t="n">
        <v>5</v>
      </c>
    </row>
    <row r="30" customFormat="false" ht="17.9" hidden="false" customHeight="false" outlineLevel="0" collapsed="false">
      <c r="A30" s="98" t="s">
        <v>52</v>
      </c>
      <c r="B30" s="127"/>
      <c r="C30" s="128"/>
      <c r="D30" s="128"/>
    </row>
    <row r="31" customFormat="false" ht="17.9" hidden="false" customHeight="false" outlineLevel="0" collapsed="false">
      <c r="A31" s="95" t="s">
        <v>54</v>
      </c>
      <c r="B31" s="123" t="n">
        <v>27.100084</v>
      </c>
      <c r="C31" s="124" t="n">
        <v>10000</v>
      </c>
      <c r="D31" s="124" t="n">
        <v>5</v>
      </c>
    </row>
    <row r="32" customFormat="false" ht="17.9" hidden="false" customHeight="false" outlineLevel="0" collapsed="false">
      <c r="A32" s="97" t="s">
        <v>54</v>
      </c>
      <c r="B32" s="125" t="n">
        <v>27.235914</v>
      </c>
      <c r="C32" s="126" t="n">
        <v>10000</v>
      </c>
      <c r="D32" s="126" t="n">
        <v>5</v>
      </c>
    </row>
    <row r="33" customFormat="false" ht="17.9" hidden="false" customHeight="false" outlineLevel="0" collapsed="false">
      <c r="A33" s="98" t="s">
        <v>54</v>
      </c>
      <c r="B33" s="127"/>
      <c r="C33" s="128"/>
      <c r="D33" s="128"/>
    </row>
    <row r="34" customFormat="false" ht="17.9" hidden="false" customHeight="false" outlineLevel="0" collapsed="false">
      <c r="A34" s="95" t="s">
        <v>56</v>
      </c>
      <c r="B34" s="123" t="n">
        <v>23.560375</v>
      </c>
      <c r="C34" s="124" t="n">
        <v>100000</v>
      </c>
      <c r="D34" s="124" t="n">
        <v>5</v>
      </c>
    </row>
    <row r="35" customFormat="false" ht="17.9" hidden="false" customHeight="false" outlineLevel="0" collapsed="false">
      <c r="A35" s="97" t="s">
        <v>56</v>
      </c>
      <c r="B35" s="125" t="n">
        <v>23.453798</v>
      </c>
      <c r="C35" s="126" t="n">
        <v>100000</v>
      </c>
      <c r="D35" s="126" t="n">
        <v>5</v>
      </c>
    </row>
    <row r="36" customFormat="false" ht="17.9" hidden="false" customHeight="false" outlineLevel="0" collapsed="false">
      <c r="A36" s="98" t="s">
        <v>56</v>
      </c>
      <c r="B36" s="127"/>
      <c r="C36" s="128"/>
      <c r="D36" s="128"/>
    </row>
    <row r="37" customFormat="false" ht="17.9" hidden="false" customHeight="false" outlineLevel="0" collapsed="false">
      <c r="A37" s="95" t="s">
        <v>58</v>
      </c>
      <c r="B37" s="123" t="n">
        <v>20.164865</v>
      </c>
      <c r="C37" s="124" t="n">
        <v>1000000</v>
      </c>
      <c r="D37" s="124" t="n">
        <v>5</v>
      </c>
    </row>
    <row r="38" customFormat="false" ht="17.9" hidden="false" customHeight="false" outlineLevel="0" collapsed="false">
      <c r="A38" s="97" t="s">
        <v>58</v>
      </c>
      <c r="B38" s="125" t="n">
        <v>20.088608</v>
      </c>
      <c r="C38" s="126" t="n">
        <v>1000000</v>
      </c>
      <c r="D38" s="126" t="n">
        <v>5</v>
      </c>
    </row>
    <row r="39" customFormat="false" ht="17.9" hidden="false" customHeight="false" outlineLevel="0" collapsed="false">
      <c r="A39" s="98" t="s">
        <v>58</v>
      </c>
      <c r="B39" s="127"/>
      <c r="C39" s="128"/>
      <c r="D39" s="128"/>
    </row>
    <row r="40" customFormat="false" ht="17.9" hidden="false" customHeight="false" outlineLevel="0" collapsed="false">
      <c r="A40" s="95" t="s">
        <v>60</v>
      </c>
      <c r="B40" s="123" t="n">
        <v>16.505058</v>
      </c>
      <c r="C40" s="124" t="n">
        <v>10000000</v>
      </c>
      <c r="D40" s="124" t="n">
        <v>5</v>
      </c>
    </row>
    <row r="41" customFormat="false" ht="17.9" hidden="false" customHeight="false" outlineLevel="0" collapsed="false">
      <c r="A41" s="97" t="s">
        <v>60</v>
      </c>
      <c r="B41" s="125" t="n">
        <v>16.405817</v>
      </c>
      <c r="C41" s="126" t="n">
        <v>10000000</v>
      </c>
      <c r="D41" s="126" t="n">
        <v>5</v>
      </c>
    </row>
    <row r="42" customFormat="false" ht="17.9" hidden="false" customHeight="false" outlineLevel="0" collapsed="false">
      <c r="A42" s="98" t="s">
        <v>60</v>
      </c>
      <c r="B42" s="127"/>
      <c r="C42" s="128"/>
      <c r="D42" s="128"/>
    </row>
    <row r="43" customFormat="false" ht="17.9" hidden="false" customHeight="false" outlineLevel="0" collapsed="false">
      <c r="A43" s="67" t="s">
        <v>62</v>
      </c>
      <c r="B43" s="116" t="n">
        <v>24.600632</v>
      </c>
      <c r="C43" s="117" t="n">
        <v>9444.225</v>
      </c>
    </row>
    <row r="44" customFormat="false" ht="17.9" hidden="false" customHeight="false" outlineLevel="0" collapsed="false">
      <c r="A44" s="70" t="s">
        <v>62</v>
      </c>
      <c r="B44" s="118" t="n">
        <v>24.374146</v>
      </c>
      <c r="C44" s="119" t="n">
        <v>10997.527</v>
      </c>
    </row>
    <row r="45" customFormat="false" ht="17.9" hidden="false" customHeight="false" outlineLevel="0" collapsed="false">
      <c r="A45" s="71" t="s">
        <v>62</v>
      </c>
      <c r="B45" s="120"/>
      <c r="C45" s="121"/>
    </row>
    <row r="46" customFormat="false" ht="17.9" hidden="false" customHeight="false" outlineLevel="0" collapsed="false">
      <c r="A46" s="67" t="s">
        <v>64</v>
      </c>
      <c r="B46" s="116" t="n">
        <v>25.903826</v>
      </c>
      <c r="C46" s="117" t="n">
        <v>3932.4666</v>
      </c>
    </row>
    <row r="47" customFormat="false" ht="17.9" hidden="false" customHeight="false" outlineLevel="0" collapsed="false">
      <c r="A47" s="70" t="s">
        <v>64</v>
      </c>
      <c r="B47" s="118" t="n">
        <v>25.381672</v>
      </c>
      <c r="C47" s="119" t="n">
        <v>5586.2656</v>
      </c>
    </row>
    <row r="48" customFormat="false" ht="17.9" hidden="false" customHeight="false" outlineLevel="0" collapsed="false">
      <c r="A48" s="71" t="s">
        <v>64</v>
      </c>
      <c r="B48" s="120"/>
      <c r="C48" s="121"/>
    </row>
    <row r="49" customFormat="false" ht="17.9" hidden="false" customHeight="false" outlineLevel="0" collapsed="false">
      <c r="A49" s="67" t="s">
        <v>66</v>
      </c>
      <c r="B49" s="116" t="n">
        <v>24.09516</v>
      </c>
      <c r="C49" s="117" t="n">
        <v>13266.373</v>
      </c>
    </row>
    <row r="50" customFormat="false" ht="17.9" hidden="false" customHeight="false" outlineLevel="0" collapsed="false">
      <c r="A50" s="70" t="s">
        <v>66</v>
      </c>
      <c r="B50" s="118" t="n">
        <v>24.498627</v>
      </c>
      <c r="C50" s="119" t="n">
        <v>10114.62</v>
      </c>
    </row>
    <row r="51" customFormat="false" ht="17.9" hidden="false" customHeight="false" outlineLevel="0" collapsed="false">
      <c r="A51" s="71" t="s">
        <v>66</v>
      </c>
      <c r="B51" s="120"/>
      <c r="C51" s="121"/>
    </row>
    <row r="52" customFormat="false" ht="17.9" hidden="false" customHeight="false" outlineLevel="0" collapsed="false">
      <c r="A52" s="67" t="s">
        <v>68</v>
      </c>
      <c r="B52" s="116" t="n">
        <v>25.12261</v>
      </c>
      <c r="C52" s="117" t="n">
        <v>6649.076</v>
      </c>
    </row>
    <row r="53" customFormat="false" ht="17.9" hidden="false" customHeight="false" outlineLevel="0" collapsed="false">
      <c r="A53" s="70" t="s">
        <v>68</v>
      </c>
      <c r="B53" s="118" t="n">
        <v>24.99302</v>
      </c>
      <c r="C53" s="119" t="n">
        <v>7254.355</v>
      </c>
    </row>
    <row r="54" customFormat="false" ht="17.9" hidden="false" customHeight="false" outlineLevel="0" collapsed="false">
      <c r="A54" s="71" t="s">
        <v>68</v>
      </c>
      <c r="B54" s="120"/>
      <c r="C54" s="121"/>
    </row>
    <row r="55" customFormat="false" ht="17.9" hidden="false" customHeight="false" outlineLevel="0" collapsed="false">
      <c r="A55" s="67" t="s">
        <v>70</v>
      </c>
      <c r="B55" s="116" t="n">
        <v>23.79098</v>
      </c>
      <c r="C55" s="117" t="n">
        <v>16276.668</v>
      </c>
    </row>
    <row r="56" customFormat="false" ht="17.9" hidden="false" customHeight="false" outlineLevel="0" collapsed="false">
      <c r="A56" s="70" t="s">
        <v>70</v>
      </c>
      <c r="B56" s="118" t="n">
        <v>24.050392</v>
      </c>
      <c r="C56" s="119" t="n">
        <v>13671.723</v>
      </c>
    </row>
    <row r="57" customFormat="false" ht="17.9" hidden="false" customHeight="false" outlineLevel="0" collapsed="false">
      <c r="A57" s="71" t="s">
        <v>70</v>
      </c>
      <c r="B57" s="120"/>
      <c r="C57" s="121"/>
    </row>
    <row r="58" customFormat="false" ht="17.9" hidden="false" customHeight="false" outlineLevel="0" collapsed="false">
      <c r="A58" s="67" t="s">
        <v>72</v>
      </c>
      <c r="B58" s="116" t="n">
        <v>24.18558</v>
      </c>
      <c r="C58" s="117" t="n">
        <v>12483.938</v>
      </c>
    </row>
    <row r="59" customFormat="false" ht="17.9" hidden="false" customHeight="false" outlineLevel="0" collapsed="false">
      <c r="A59" s="70" t="s">
        <v>72</v>
      </c>
      <c r="B59" s="118" t="n">
        <v>24.195997</v>
      </c>
      <c r="C59" s="119" t="n">
        <v>12396.809</v>
      </c>
    </row>
    <row r="60" customFormat="false" ht="17.9" hidden="false" customHeight="false" outlineLevel="0" collapsed="false">
      <c r="A60" s="71" t="s">
        <v>72</v>
      </c>
      <c r="B60" s="120"/>
      <c r="C60" s="121"/>
    </row>
    <row r="61" customFormat="false" ht="17.9" hidden="false" customHeight="false" outlineLevel="0" collapsed="false">
      <c r="A61" s="67" t="s">
        <v>74</v>
      </c>
      <c r="B61" s="116" t="n">
        <v>24.124895</v>
      </c>
      <c r="C61" s="117" t="n">
        <v>13003.79</v>
      </c>
    </row>
    <row r="62" customFormat="false" ht="17.9" hidden="false" customHeight="false" outlineLevel="0" collapsed="false">
      <c r="A62" s="70" t="s">
        <v>74</v>
      </c>
      <c r="B62" s="118" t="n">
        <v>24.286837</v>
      </c>
      <c r="C62" s="119" t="n">
        <v>11662.382</v>
      </c>
    </row>
    <row r="63" customFormat="false" ht="17.9" hidden="false" customHeight="false" outlineLevel="0" collapsed="false">
      <c r="A63" s="71" t="s">
        <v>74</v>
      </c>
      <c r="B63" s="120"/>
      <c r="C63" s="121"/>
    </row>
    <row r="64" customFormat="false" ht="17.9" hidden="false" customHeight="false" outlineLevel="0" collapsed="false">
      <c r="A64" s="67" t="s">
        <v>76</v>
      </c>
      <c r="B64" s="116" t="n">
        <v>28.122139</v>
      </c>
      <c r="C64" s="117" t="n">
        <v>885.0564</v>
      </c>
    </row>
    <row r="65" customFormat="false" ht="17.9" hidden="false" customHeight="false" outlineLevel="0" collapsed="false">
      <c r="A65" s="70" t="s">
        <v>76</v>
      </c>
      <c r="B65" s="118" t="n">
        <v>28.154007</v>
      </c>
      <c r="C65" s="119" t="n">
        <v>866.2957</v>
      </c>
    </row>
    <row r="66" customFormat="false" ht="17.9" hidden="false" customHeight="false" outlineLevel="0" collapsed="false">
      <c r="A66" s="71" t="s">
        <v>76</v>
      </c>
      <c r="B66" s="120"/>
      <c r="C66" s="121"/>
    </row>
    <row r="67" customFormat="false" ht="17.9" hidden="false" customHeight="false" outlineLevel="0" collapsed="false">
      <c r="A67" s="67" t="s">
        <v>78</v>
      </c>
      <c r="B67" s="116" t="n">
        <v>24.536392</v>
      </c>
      <c r="C67" s="117" t="n">
        <v>9861.04</v>
      </c>
    </row>
    <row r="68" customFormat="false" ht="17.9" hidden="false" customHeight="false" outlineLevel="0" collapsed="false">
      <c r="A68" s="70" t="s">
        <v>78</v>
      </c>
      <c r="B68" s="118" t="n">
        <v>24.720495</v>
      </c>
      <c r="C68" s="119" t="n">
        <v>8713.027</v>
      </c>
    </row>
    <row r="69" customFormat="false" ht="17.9" hidden="false" customHeight="false" outlineLevel="0" collapsed="false">
      <c r="A69" s="71" t="s">
        <v>78</v>
      </c>
      <c r="B69" s="120"/>
      <c r="C69" s="121"/>
    </row>
    <row r="70" customFormat="false" ht="17.9" hidden="false" customHeight="false" outlineLevel="0" collapsed="false">
      <c r="A70" s="67" t="s">
        <v>80</v>
      </c>
      <c r="B70" s="116" t="n">
        <v>24.85227</v>
      </c>
      <c r="C70" s="117" t="n">
        <v>7974.327</v>
      </c>
    </row>
    <row r="71" customFormat="false" ht="17.9" hidden="false" customHeight="false" outlineLevel="0" collapsed="false">
      <c r="A71" s="70" t="s">
        <v>80</v>
      </c>
      <c r="B71" s="118" t="n">
        <v>25.037483</v>
      </c>
      <c r="C71" s="119" t="n">
        <v>7040.7056</v>
      </c>
    </row>
    <row r="72" customFormat="false" ht="17.9" hidden="false" customHeight="false" outlineLevel="0" collapsed="false">
      <c r="A72" s="71" t="s">
        <v>80</v>
      </c>
      <c r="B72" s="120"/>
      <c r="C72" s="121"/>
    </row>
  </sheetData>
  <sheetProtection sheet="true" password="c7ba" objects="true" scenarios="true" formatCells="false" selectLockedCells="true"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7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6" topLeftCell="A7" activePane="bottomLeft" state="frozen"/>
      <selection pane="topLeft" activeCell="A1" activeCellId="0" sqref="A1"/>
      <selection pane="bottomLeft" activeCell="B7" activeCellId="0" sqref="B7"/>
    </sheetView>
  </sheetViews>
  <sheetFormatPr defaultColWidth="9.18359375" defaultRowHeight="14.25" zeroHeight="false" outlineLevelRow="0" outlineLevelCol="0"/>
  <cols>
    <col collapsed="false" customWidth="true" hidden="false" outlineLevel="0" max="1" min="1" style="29" width="30.18"/>
    <col collapsed="false" customWidth="true" hidden="false" outlineLevel="0" max="2" min="2" style="29" width="23.54"/>
    <col collapsed="false" customWidth="true" hidden="false" outlineLevel="0" max="3" min="3" style="29" width="22.73"/>
    <col collapsed="false" customWidth="true" hidden="false" outlineLevel="0" max="4" min="4" style="29" width="23"/>
    <col collapsed="false" customWidth="false" hidden="false" outlineLevel="0" max="10" min="5" style="29" width="9.18"/>
    <col collapsed="false" customWidth="true" hidden="false" outlineLevel="0" max="11" min="11" style="29" width="18.82"/>
    <col collapsed="false" customWidth="false" hidden="false" outlineLevel="0" max="16384" min="12" style="29" width="9.18"/>
  </cols>
  <sheetData>
    <row r="1" customFormat="false" ht="17.35" hidden="false" customHeight="false" outlineLevel="0" collapsed="false">
      <c r="A1" s="133" t="s">
        <v>139</v>
      </c>
      <c r="B1" s="133"/>
    </row>
    <row r="2" customFormat="false" ht="15" hidden="false" customHeight="false" outlineLevel="0" collapsed="false">
      <c r="A2" s="73" t="s">
        <v>135</v>
      </c>
      <c r="B2" s="73" t="s">
        <v>136</v>
      </c>
    </row>
    <row r="3" customFormat="false" ht="15" hidden="false" customHeight="false" outlineLevel="0" collapsed="false">
      <c r="A3" s="105" t="s">
        <v>126</v>
      </c>
      <c r="B3" s="75" t="n">
        <v>-3.2992363</v>
      </c>
    </row>
    <row r="4" customFormat="false" ht="15" hidden="false" customHeight="false" outlineLevel="0" collapsed="false">
      <c r="A4" s="106" t="s">
        <v>127</v>
      </c>
      <c r="B4" s="77" t="n">
        <v>36.74146</v>
      </c>
    </row>
    <row r="5" customFormat="false" ht="15" hidden="false" customHeight="false" outlineLevel="0" collapsed="false">
      <c r="A5" s="106" t="s">
        <v>128</v>
      </c>
      <c r="B5" s="78" t="n">
        <v>0.99968684</v>
      </c>
    </row>
    <row r="6" customFormat="false" ht="17.9" hidden="false" customHeight="false" outlineLevel="0" collapsed="false">
      <c r="A6" s="79" t="s">
        <v>129</v>
      </c>
      <c r="B6" s="80" t="s">
        <v>130</v>
      </c>
      <c r="C6" s="81" t="s">
        <v>131</v>
      </c>
    </row>
    <row r="7" customFormat="false" ht="17.9" hidden="false" customHeight="false" outlineLevel="0" collapsed="false">
      <c r="A7" s="82" t="s">
        <v>38</v>
      </c>
      <c r="B7" s="116" t="n">
        <v>31.835491</v>
      </c>
      <c r="C7" s="117" t="n">
        <v>30.690294</v>
      </c>
      <c r="G7" s="86"/>
    </row>
    <row r="8" customFormat="false" ht="17.9" hidden="false" customHeight="false" outlineLevel="0" collapsed="false">
      <c r="A8" s="87" t="s">
        <v>38</v>
      </c>
      <c r="B8" s="118" t="n">
        <v>32.73307</v>
      </c>
      <c r="C8" s="119" t="n">
        <v>16.403</v>
      </c>
    </row>
    <row r="9" customFormat="false" ht="17.9" hidden="false" customHeight="false" outlineLevel="0" collapsed="false">
      <c r="A9" s="91" t="s">
        <v>38</v>
      </c>
      <c r="B9" s="120"/>
      <c r="C9" s="121"/>
    </row>
    <row r="10" customFormat="false" ht="17.9" hidden="false" customHeight="false" outlineLevel="0" collapsed="false">
      <c r="A10" s="82" t="s">
        <v>40</v>
      </c>
      <c r="B10" s="116" t="n">
        <v>28.88991</v>
      </c>
      <c r="C10" s="117" t="n">
        <v>239.77724</v>
      </c>
    </row>
    <row r="11" customFormat="false" ht="17.9" hidden="false" customHeight="false" outlineLevel="0" collapsed="false">
      <c r="A11" s="87" t="s">
        <v>40</v>
      </c>
      <c r="B11" s="118" t="n">
        <v>28.970957</v>
      </c>
      <c r="C11" s="119" t="n">
        <v>226.59103</v>
      </c>
    </row>
    <row r="12" customFormat="false" ht="17.9" hidden="false" customHeight="false" outlineLevel="0" collapsed="false">
      <c r="A12" s="91" t="s">
        <v>40</v>
      </c>
      <c r="B12" s="120"/>
      <c r="C12" s="121"/>
    </row>
    <row r="13" customFormat="false" ht="17.9" hidden="false" customHeight="false" outlineLevel="0" collapsed="false">
      <c r="A13" s="82" t="s">
        <v>42</v>
      </c>
      <c r="B13" s="116" t="n">
        <v>25.535847</v>
      </c>
      <c r="C13" s="117" t="n">
        <v>2491.2996</v>
      </c>
    </row>
    <row r="14" customFormat="false" ht="17.9" hidden="false" customHeight="false" outlineLevel="0" collapsed="false">
      <c r="A14" s="87" t="s">
        <v>42</v>
      </c>
      <c r="B14" s="118" t="n">
        <v>25.555109</v>
      </c>
      <c r="C14" s="119" t="n">
        <v>2458.0322</v>
      </c>
    </row>
    <row r="15" customFormat="false" ht="17.9" hidden="false" customHeight="false" outlineLevel="0" collapsed="false">
      <c r="A15" s="91" t="s">
        <v>42</v>
      </c>
      <c r="B15" s="120"/>
      <c r="C15" s="121"/>
    </row>
    <row r="16" customFormat="false" ht="17.9" hidden="false" customHeight="false" outlineLevel="0" collapsed="false">
      <c r="A16" s="82" t="s">
        <v>44</v>
      </c>
      <c r="B16" s="116" t="n">
        <v>22.337275</v>
      </c>
      <c r="C16" s="117" t="n">
        <v>23222.812</v>
      </c>
    </row>
    <row r="17" customFormat="false" ht="17.9" hidden="false" customHeight="false" outlineLevel="0" collapsed="false">
      <c r="A17" s="87" t="s">
        <v>44</v>
      </c>
      <c r="B17" s="118" t="n">
        <v>22.249939</v>
      </c>
      <c r="C17" s="119" t="n">
        <v>24682.318</v>
      </c>
    </row>
    <row r="18" customFormat="false" ht="17.9" hidden="false" customHeight="false" outlineLevel="0" collapsed="false">
      <c r="A18" s="91" t="s">
        <v>44</v>
      </c>
      <c r="B18" s="120"/>
      <c r="C18" s="121"/>
    </row>
    <row r="19" customFormat="false" ht="17.9" hidden="false" customHeight="false" outlineLevel="0" collapsed="false">
      <c r="A19" s="82" t="s">
        <v>46</v>
      </c>
      <c r="B19" s="116" t="n">
        <v>19.07216</v>
      </c>
      <c r="C19" s="117" t="n">
        <v>226763.02</v>
      </c>
    </row>
    <row r="20" customFormat="false" ht="17.9" hidden="false" customHeight="false" outlineLevel="0" collapsed="false">
      <c r="A20" s="87" t="s">
        <v>46</v>
      </c>
      <c r="B20" s="118" t="n">
        <v>19.923476</v>
      </c>
      <c r="C20" s="119" t="n">
        <v>234600.22</v>
      </c>
    </row>
    <row r="21" customFormat="false" ht="17.9" hidden="false" customHeight="false" outlineLevel="0" collapsed="false">
      <c r="A21" s="91" t="s">
        <v>46</v>
      </c>
      <c r="B21" s="120"/>
      <c r="C21" s="121"/>
    </row>
    <row r="22" customFormat="false" ht="17.9" hidden="false" customHeight="false" outlineLevel="0" collapsed="false">
      <c r="A22" s="82" t="s">
        <v>48</v>
      </c>
      <c r="B22" s="116" t="n">
        <v>15.977634</v>
      </c>
      <c r="C22" s="117" t="n">
        <v>1935791.4</v>
      </c>
    </row>
    <row r="23" customFormat="false" ht="17.9" hidden="false" customHeight="false" outlineLevel="0" collapsed="false">
      <c r="A23" s="87" t="s">
        <v>48</v>
      </c>
      <c r="B23" s="118" t="n">
        <v>15.977634</v>
      </c>
      <c r="C23" s="119" t="n">
        <v>1996135.2</v>
      </c>
    </row>
    <row r="24" customFormat="false" ht="17.9" hidden="false" customHeight="false" outlineLevel="0" collapsed="false">
      <c r="A24" s="91" t="s">
        <v>48</v>
      </c>
      <c r="B24" s="120"/>
      <c r="C24" s="121"/>
      <c r="D24" s="81" t="s">
        <v>137</v>
      </c>
    </row>
    <row r="25" customFormat="false" ht="17.9" hidden="false" customHeight="false" outlineLevel="0" collapsed="false">
      <c r="A25" s="95" t="s">
        <v>50</v>
      </c>
      <c r="B25" s="123" t="n">
        <v>32.417217</v>
      </c>
      <c r="C25" s="124" t="n">
        <v>100</v>
      </c>
      <c r="D25" s="124" t="n">
        <v>5</v>
      </c>
    </row>
    <row r="26" customFormat="false" ht="17.9" hidden="false" customHeight="false" outlineLevel="0" collapsed="false">
      <c r="A26" s="97" t="s">
        <v>50</v>
      </c>
      <c r="B26" s="125" t="n">
        <v>32.450474</v>
      </c>
      <c r="C26" s="126" t="n">
        <v>100</v>
      </c>
      <c r="D26" s="126" t="n">
        <v>5</v>
      </c>
      <c r="K26" s="134"/>
    </row>
    <row r="27" customFormat="false" ht="17.9" hidden="false" customHeight="false" outlineLevel="0" collapsed="false">
      <c r="A27" s="98" t="s">
        <v>50</v>
      </c>
      <c r="B27" s="127"/>
      <c r="C27" s="128"/>
      <c r="D27" s="128"/>
      <c r="K27" s="134"/>
    </row>
    <row r="28" customFormat="false" ht="17.9" hidden="false" customHeight="false" outlineLevel="0" collapsed="false">
      <c r="A28" s="95" t="s">
        <v>52</v>
      </c>
      <c r="B28" s="123"/>
      <c r="C28" s="124" t="n">
        <v>1000</v>
      </c>
      <c r="D28" s="124" t="n">
        <v>5</v>
      </c>
      <c r="K28" s="134"/>
    </row>
    <row r="29" customFormat="false" ht="17.9" hidden="false" customHeight="false" outlineLevel="0" collapsed="false">
      <c r="A29" s="97" t="s">
        <v>52</v>
      </c>
      <c r="B29" s="125" t="n">
        <v>29.318794</v>
      </c>
      <c r="C29" s="126" t="n">
        <v>1000</v>
      </c>
      <c r="D29" s="126" t="n">
        <v>5</v>
      </c>
      <c r="K29" s="134"/>
    </row>
    <row r="30" customFormat="false" ht="17.9" hidden="false" customHeight="false" outlineLevel="0" collapsed="false">
      <c r="A30" s="98" t="s">
        <v>52</v>
      </c>
      <c r="B30" s="127"/>
      <c r="C30" s="128"/>
      <c r="D30" s="128"/>
      <c r="K30" s="134"/>
    </row>
    <row r="31" customFormat="false" ht="17.9" hidden="false" customHeight="false" outlineLevel="0" collapsed="false">
      <c r="A31" s="95" t="s">
        <v>54</v>
      </c>
      <c r="B31" s="123" t="n">
        <v>25.973755</v>
      </c>
      <c r="C31" s="124" t="n">
        <v>10000</v>
      </c>
      <c r="D31" s="124" t="n">
        <v>5</v>
      </c>
      <c r="K31" s="134"/>
    </row>
    <row r="32" customFormat="false" ht="17.9" hidden="false" customHeight="false" outlineLevel="0" collapsed="false">
      <c r="A32" s="97" t="s">
        <v>54</v>
      </c>
      <c r="B32" s="125" t="n">
        <v>25.840673</v>
      </c>
      <c r="C32" s="126" t="n">
        <v>10000</v>
      </c>
      <c r="D32" s="126" t="n">
        <v>5</v>
      </c>
      <c r="K32" s="134"/>
    </row>
    <row r="33" customFormat="false" ht="17.9" hidden="false" customHeight="false" outlineLevel="0" collapsed="false">
      <c r="A33" s="98" t="s">
        <v>54</v>
      </c>
      <c r="B33" s="127"/>
      <c r="C33" s="128"/>
      <c r="D33" s="128"/>
      <c r="K33" s="134"/>
    </row>
    <row r="34" customFormat="false" ht="17.9" hidden="false" customHeight="false" outlineLevel="0" collapsed="false">
      <c r="A34" s="95" t="s">
        <v>56</v>
      </c>
      <c r="B34" s="123" t="n">
        <v>22.471369</v>
      </c>
      <c r="C34" s="124" t="n">
        <v>100000</v>
      </c>
      <c r="D34" s="124" t="n">
        <v>5</v>
      </c>
      <c r="K34" s="134"/>
    </row>
    <row r="35" customFormat="false" ht="17.9" hidden="false" customHeight="false" outlineLevel="0" collapsed="false">
      <c r="A35" s="97" t="s">
        <v>56</v>
      </c>
      <c r="B35" s="125" t="n">
        <v>22.530258</v>
      </c>
      <c r="C35" s="126" t="n">
        <v>100000</v>
      </c>
      <c r="D35" s="126" t="n">
        <v>5</v>
      </c>
      <c r="K35" s="134"/>
    </row>
    <row r="36" customFormat="false" ht="17.9" hidden="false" customHeight="false" outlineLevel="0" collapsed="false">
      <c r="A36" s="98" t="s">
        <v>56</v>
      </c>
      <c r="B36" s="127"/>
      <c r="C36" s="128"/>
      <c r="D36" s="128"/>
      <c r="K36" s="134"/>
    </row>
    <row r="37" customFormat="false" ht="17.9" hidden="false" customHeight="false" outlineLevel="0" collapsed="false">
      <c r="A37" s="95" t="s">
        <v>58</v>
      </c>
      <c r="B37" s="123" t="n">
        <v>19.139944</v>
      </c>
      <c r="C37" s="124" t="n">
        <v>1000000</v>
      </c>
      <c r="D37" s="124" t="n">
        <v>5</v>
      </c>
      <c r="K37" s="134"/>
    </row>
    <row r="38" customFormat="false" ht="17.9" hidden="false" customHeight="false" outlineLevel="0" collapsed="false">
      <c r="A38" s="97" t="s">
        <v>58</v>
      </c>
      <c r="B38" s="125" t="n">
        <v>19.10465</v>
      </c>
      <c r="C38" s="126" t="n">
        <v>1000000</v>
      </c>
      <c r="D38" s="126" t="n">
        <v>5</v>
      </c>
    </row>
    <row r="39" customFormat="false" ht="17.9" hidden="false" customHeight="false" outlineLevel="0" collapsed="false">
      <c r="A39" s="98" t="s">
        <v>58</v>
      </c>
      <c r="B39" s="127"/>
      <c r="C39" s="128"/>
      <c r="D39" s="128"/>
    </row>
    <row r="40" customFormat="false" ht="17.9" hidden="false" customHeight="false" outlineLevel="0" collapsed="false">
      <c r="A40" s="95" t="s">
        <v>60</v>
      </c>
      <c r="B40" s="123" t="n">
        <v>16.08333</v>
      </c>
      <c r="C40" s="124" t="n">
        <v>10000000</v>
      </c>
      <c r="D40" s="124" t="n">
        <v>5</v>
      </c>
    </row>
    <row r="41" customFormat="false" ht="17.9" hidden="false" customHeight="false" outlineLevel="0" collapsed="false">
      <c r="A41" s="97" t="s">
        <v>60</v>
      </c>
      <c r="B41" s="125" t="n">
        <v>16.031717</v>
      </c>
      <c r="C41" s="126" t="n">
        <v>10000000</v>
      </c>
      <c r="D41" s="126" t="n">
        <v>5</v>
      </c>
    </row>
    <row r="42" customFormat="false" ht="17.9" hidden="false" customHeight="false" outlineLevel="0" collapsed="false">
      <c r="A42" s="98" t="s">
        <v>60</v>
      </c>
      <c r="B42" s="127"/>
      <c r="C42" s="128"/>
      <c r="D42" s="128"/>
    </row>
    <row r="43" customFormat="false" ht="17.9" hidden="false" customHeight="false" outlineLevel="0" collapsed="false">
      <c r="A43" s="67" t="s">
        <v>62</v>
      </c>
      <c r="B43" s="116" t="n">
        <v>27.01482</v>
      </c>
      <c r="C43" s="117" t="n">
        <v>887.4594</v>
      </c>
    </row>
    <row r="44" customFormat="false" ht="17.9" hidden="false" customHeight="false" outlineLevel="0" collapsed="false">
      <c r="A44" s="70" t="s">
        <v>62</v>
      </c>
      <c r="B44" s="118" t="n">
        <v>27.238674</v>
      </c>
      <c r="C44" s="119" t="n">
        <v>759.09894</v>
      </c>
    </row>
    <row r="45" customFormat="false" ht="17.9" hidden="false" customHeight="false" outlineLevel="0" collapsed="false">
      <c r="A45" s="71" t="s">
        <v>62</v>
      </c>
      <c r="B45" s="120"/>
      <c r="C45" s="121"/>
    </row>
    <row r="46" customFormat="false" ht="17.9" hidden="false" customHeight="false" outlineLevel="0" collapsed="false">
      <c r="A46" s="67" t="s">
        <v>64</v>
      </c>
      <c r="B46" s="116" t="n">
        <v>29.37469</v>
      </c>
      <c r="C46" s="117" t="n">
        <v>170.95087</v>
      </c>
    </row>
    <row r="47" customFormat="false" ht="17.9" hidden="false" customHeight="false" outlineLevel="0" collapsed="false">
      <c r="A47" s="70" t="s">
        <v>64</v>
      </c>
      <c r="B47" s="118" t="n">
        <v>29.999954</v>
      </c>
      <c r="C47" s="119" t="n">
        <v>110.49766</v>
      </c>
    </row>
    <row r="48" customFormat="false" ht="17.9" hidden="false" customHeight="false" outlineLevel="0" collapsed="false">
      <c r="A48" s="71" t="s">
        <v>64</v>
      </c>
      <c r="B48" s="120"/>
      <c r="C48" s="121"/>
    </row>
    <row r="49" customFormat="false" ht="17.9" hidden="false" customHeight="false" outlineLevel="0" collapsed="false">
      <c r="A49" s="67" t="s">
        <v>66</v>
      </c>
      <c r="B49" s="116" t="n">
        <v>32.255287</v>
      </c>
      <c r="C49" s="117" t="n">
        <v>22.896053</v>
      </c>
    </row>
    <row r="50" customFormat="false" ht="17.9" hidden="false" customHeight="false" outlineLevel="0" collapsed="false">
      <c r="A50" s="70" t="s">
        <v>66</v>
      </c>
      <c r="B50" s="118" t="n">
        <v>32.391663</v>
      </c>
      <c r="C50" s="119" t="n">
        <v>20.817337</v>
      </c>
    </row>
    <row r="51" customFormat="false" ht="17.9" hidden="false" customHeight="false" outlineLevel="0" collapsed="false">
      <c r="A51" s="71" t="s">
        <v>66</v>
      </c>
      <c r="B51" s="120"/>
      <c r="C51" s="121"/>
    </row>
    <row r="52" customFormat="false" ht="17.9" hidden="false" customHeight="false" outlineLevel="0" collapsed="false">
      <c r="A52" s="67" t="s">
        <v>68</v>
      </c>
      <c r="B52" s="116" t="n">
        <v>34.383434</v>
      </c>
      <c r="C52" s="117" t="n">
        <v>5.184636</v>
      </c>
    </row>
    <row r="53" customFormat="false" ht="17.9" hidden="false" customHeight="false" outlineLevel="0" collapsed="false">
      <c r="A53" s="70" t="s">
        <v>68</v>
      </c>
      <c r="B53" s="118" t="n">
        <v>34.93616</v>
      </c>
      <c r="C53" s="119" t="n">
        <v>3.5252233</v>
      </c>
    </row>
    <row r="54" customFormat="false" ht="17.9" hidden="false" customHeight="false" outlineLevel="0" collapsed="false">
      <c r="A54" s="71" t="s">
        <v>68</v>
      </c>
      <c r="B54" s="120"/>
      <c r="C54" s="121"/>
    </row>
    <row r="55" customFormat="false" ht="17.9" hidden="false" customHeight="false" outlineLevel="0" collapsed="false">
      <c r="A55" s="67" t="s">
        <v>70</v>
      </c>
      <c r="B55" s="116" t="n">
        <v>36.813816</v>
      </c>
      <c r="C55" s="117" t="n">
        <v>0.95075476</v>
      </c>
    </row>
    <row r="56" customFormat="false" ht="17.9" hidden="false" customHeight="false" outlineLevel="0" collapsed="false">
      <c r="A56" s="70" t="s">
        <v>70</v>
      </c>
      <c r="B56" s="118" t="n">
        <v>36.59179</v>
      </c>
      <c r="C56" s="119" t="n">
        <v>1.1101073</v>
      </c>
    </row>
    <row r="57" customFormat="false" ht="17.9" hidden="false" customHeight="false" outlineLevel="0" collapsed="false">
      <c r="A57" s="71" t="s">
        <v>70</v>
      </c>
      <c r="B57" s="120"/>
      <c r="C57" s="121"/>
    </row>
    <row r="58" customFormat="false" ht="17.9" hidden="false" customHeight="false" outlineLevel="0" collapsed="false">
      <c r="A58" s="67" t="s">
        <v>72</v>
      </c>
      <c r="B58" s="116" t="n">
        <v>26.96113</v>
      </c>
      <c r="C58" s="117" t="n">
        <v>921.3555</v>
      </c>
    </row>
    <row r="59" customFormat="false" ht="17.9" hidden="false" customHeight="false" outlineLevel="0" collapsed="false">
      <c r="A59" s="70" t="s">
        <v>72</v>
      </c>
      <c r="B59" s="118" t="n">
        <v>26.991701</v>
      </c>
      <c r="C59" s="119" t="n">
        <v>901.8947</v>
      </c>
    </row>
    <row r="60" customFormat="false" ht="17.9" hidden="false" customHeight="false" outlineLevel="0" collapsed="false">
      <c r="A60" s="71" t="s">
        <v>72</v>
      </c>
      <c r="B60" s="120"/>
      <c r="C60" s="121"/>
    </row>
    <row r="61" customFormat="false" ht="17.9" hidden="false" customHeight="false" outlineLevel="0" collapsed="false">
      <c r="A61" s="67" t="s">
        <v>74</v>
      </c>
      <c r="B61" s="116" t="n">
        <v>29.43113</v>
      </c>
      <c r="C61" s="117" t="n">
        <v>164.34785</v>
      </c>
    </row>
    <row r="62" customFormat="false" ht="17.9" hidden="false" customHeight="false" outlineLevel="0" collapsed="false">
      <c r="A62" s="70" t="s">
        <v>74</v>
      </c>
      <c r="B62" s="118" t="n">
        <v>29.70041</v>
      </c>
      <c r="C62" s="119" t="n">
        <v>136.18987</v>
      </c>
    </row>
    <row r="63" customFormat="false" ht="17.9" hidden="false" customHeight="false" outlineLevel="0" collapsed="false">
      <c r="A63" s="71" t="s">
        <v>74</v>
      </c>
      <c r="B63" s="120"/>
      <c r="C63" s="121"/>
    </row>
    <row r="64" customFormat="false" ht="17.9" hidden="false" customHeight="false" outlineLevel="0" collapsed="false">
      <c r="A64" s="67" t="s">
        <v>76</v>
      </c>
      <c r="B64" s="116" t="n">
        <v>32.96712</v>
      </c>
      <c r="C64" s="117" t="n">
        <v>13.931681</v>
      </c>
    </row>
    <row r="65" customFormat="false" ht="17.9" hidden="false" customHeight="false" outlineLevel="0" collapsed="false">
      <c r="A65" s="70" t="s">
        <v>76</v>
      </c>
      <c r="B65" s="118" t="n">
        <v>32.415974</v>
      </c>
      <c r="C65" s="119" t="n">
        <v>20.467108</v>
      </c>
    </row>
    <row r="66" customFormat="false" ht="17.9" hidden="false" customHeight="false" outlineLevel="0" collapsed="false">
      <c r="A66" s="71" t="s">
        <v>76</v>
      </c>
      <c r="B66" s="120"/>
      <c r="C66" s="121"/>
    </row>
    <row r="67" customFormat="false" ht="17.9" hidden="false" customHeight="false" outlineLevel="0" collapsed="false">
      <c r="A67" s="67" t="s">
        <v>78</v>
      </c>
      <c r="B67" s="116" t="n">
        <v>34.547405</v>
      </c>
      <c r="C67" s="117" t="n">
        <v>4.6240087</v>
      </c>
    </row>
    <row r="68" customFormat="false" ht="17.9" hidden="false" customHeight="false" outlineLevel="0" collapsed="false">
      <c r="A68" s="70" t="s">
        <v>78</v>
      </c>
      <c r="B68" s="118" t="n">
        <v>35.65002</v>
      </c>
      <c r="C68" s="119" t="n">
        <v>2.1419802</v>
      </c>
    </row>
    <row r="69" customFormat="false" ht="17.9" hidden="false" customHeight="false" outlineLevel="0" collapsed="false">
      <c r="A69" s="71" t="s">
        <v>78</v>
      </c>
      <c r="B69" s="120"/>
      <c r="C69" s="121"/>
    </row>
    <row r="70" customFormat="false" ht="17.9" hidden="false" customHeight="false" outlineLevel="0" collapsed="false">
      <c r="A70" s="67" t="s">
        <v>80</v>
      </c>
      <c r="B70" s="116" t="n">
        <v>0</v>
      </c>
      <c r="C70" s="117" t="n">
        <v>0</v>
      </c>
    </row>
    <row r="71" customFormat="false" ht="17.9" hidden="false" customHeight="false" outlineLevel="0" collapsed="false">
      <c r="A71" s="70" t="s">
        <v>80</v>
      </c>
      <c r="B71" s="118" t="n">
        <v>39.329834</v>
      </c>
      <c r="C71" s="119" t="n">
        <v>0.16423371</v>
      </c>
    </row>
    <row r="72" customFormat="false" ht="17.9" hidden="false" customHeight="false" outlineLevel="0" collapsed="false">
      <c r="A72" s="71" t="s">
        <v>80</v>
      </c>
      <c r="B72" s="120"/>
      <c r="C72" s="121"/>
    </row>
  </sheetData>
  <mergeCells count="1">
    <mergeCell ref="A1:B1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7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6" topLeftCell="A22" activePane="bottomLeft" state="frozen"/>
      <selection pane="topLeft" activeCell="A1" activeCellId="0" sqref="A1"/>
      <selection pane="bottomLeft" activeCell="B27" activeCellId="0" sqref="B27"/>
    </sheetView>
  </sheetViews>
  <sheetFormatPr defaultColWidth="9.18359375" defaultRowHeight="14.25" zeroHeight="false" outlineLevelRow="0" outlineLevelCol="0"/>
  <cols>
    <col collapsed="false" customWidth="true" hidden="false" outlineLevel="0" max="1" min="1" style="29" width="30.18"/>
    <col collapsed="false" customWidth="true" hidden="false" outlineLevel="0" max="2" min="2" style="29" width="23.54"/>
    <col collapsed="false" customWidth="true" hidden="false" outlineLevel="0" max="3" min="3" style="29" width="22.73"/>
    <col collapsed="false" customWidth="true" hidden="false" outlineLevel="0" max="4" min="4" style="29" width="22.54"/>
    <col collapsed="false" customWidth="true" hidden="false" outlineLevel="0" max="5" min="5" style="29" width="13.45"/>
    <col collapsed="false" customWidth="true" hidden="false" outlineLevel="0" max="6" min="6" style="29" width="14"/>
    <col collapsed="false" customWidth="true" hidden="false" outlineLevel="0" max="7" min="7" style="29" width="34.73"/>
    <col collapsed="false" customWidth="false" hidden="false" outlineLevel="0" max="16384" min="8" style="29" width="9.18"/>
  </cols>
  <sheetData>
    <row r="1" customFormat="false" ht="17.35" hidden="false" customHeight="false" outlineLevel="0" collapsed="false">
      <c r="A1" s="135" t="s">
        <v>140</v>
      </c>
      <c r="B1" s="135"/>
    </row>
    <row r="2" customFormat="false" ht="15" hidden="false" customHeight="false" outlineLevel="0" collapsed="false">
      <c r="A2" s="73" t="s">
        <v>135</v>
      </c>
      <c r="B2" s="73" t="s">
        <v>136</v>
      </c>
      <c r="E2" s="136"/>
      <c r="F2" s="136"/>
    </row>
    <row r="3" customFormat="false" ht="15" hidden="false" customHeight="false" outlineLevel="0" collapsed="false">
      <c r="A3" s="105" t="s">
        <v>126</v>
      </c>
      <c r="B3" s="75" t="n">
        <v>-3.35865</v>
      </c>
    </row>
    <row r="4" customFormat="false" ht="15" hidden="false" customHeight="false" outlineLevel="0" collapsed="false">
      <c r="A4" s="106" t="s">
        <v>127</v>
      </c>
      <c r="B4" s="77" t="n">
        <v>37.299046</v>
      </c>
    </row>
    <row r="5" customFormat="false" ht="15" hidden="false" customHeight="false" outlineLevel="0" collapsed="false">
      <c r="A5" s="106" t="s">
        <v>128</v>
      </c>
      <c r="B5" s="78" t="n">
        <v>0.9988384</v>
      </c>
    </row>
    <row r="6" customFormat="false" ht="17.9" hidden="false" customHeight="false" outlineLevel="0" collapsed="false">
      <c r="A6" s="79" t="s">
        <v>129</v>
      </c>
      <c r="B6" s="80" t="s">
        <v>130</v>
      </c>
      <c r="C6" s="81" t="s">
        <v>131</v>
      </c>
    </row>
    <row r="7" customFormat="false" ht="17.9" hidden="false" customHeight="false" outlineLevel="0" collapsed="false">
      <c r="A7" s="82" t="s">
        <v>38</v>
      </c>
      <c r="B7" s="116" t="n">
        <v>33.165142</v>
      </c>
      <c r="C7" s="117" t="n">
        <v>17.014647</v>
      </c>
      <c r="D7" s="116" t="n">
        <v>31.835491</v>
      </c>
      <c r="E7" s="137"/>
      <c r="H7" s="86"/>
    </row>
    <row r="8" customFormat="false" ht="17.9" hidden="false" customHeight="false" outlineLevel="0" collapsed="false">
      <c r="A8" s="87" t="s">
        <v>38</v>
      </c>
      <c r="B8" s="118" t="n">
        <v>32.55732</v>
      </c>
      <c r="C8" s="119" t="n">
        <v>25.81043</v>
      </c>
      <c r="D8" s="118" t="n">
        <v>32.73307</v>
      </c>
      <c r="E8" s="137"/>
    </row>
    <row r="9" customFormat="false" ht="17.9" hidden="false" customHeight="false" outlineLevel="0" collapsed="false">
      <c r="A9" s="91" t="s">
        <v>38</v>
      </c>
      <c r="B9" s="120"/>
      <c r="C9" s="121"/>
      <c r="D9" s="120"/>
    </row>
    <row r="10" customFormat="false" ht="17.9" hidden="false" customHeight="false" outlineLevel="0" collapsed="false">
      <c r="A10" s="82" t="s">
        <v>40</v>
      </c>
      <c r="B10" s="116" t="n">
        <v>29.451626</v>
      </c>
      <c r="C10" s="117" t="n">
        <v>217.01031</v>
      </c>
      <c r="D10" s="116" t="n">
        <v>28.88991</v>
      </c>
      <c r="E10" s="137"/>
    </row>
    <row r="11" customFormat="false" ht="17.9" hidden="false" customHeight="false" outlineLevel="0" collapsed="false">
      <c r="A11" s="87" t="s">
        <v>40</v>
      </c>
      <c r="B11" s="118" t="n">
        <v>29.530882</v>
      </c>
      <c r="C11" s="119" t="n">
        <v>205.53352</v>
      </c>
      <c r="D11" s="118" t="n">
        <v>28.970957</v>
      </c>
      <c r="E11" s="137"/>
    </row>
    <row r="12" customFormat="false" ht="17.9" hidden="false" customHeight="false" outlineLevel="0" collapsed="false">
      <c r="A12" s="91" t="s">
        <v>40</v>
      </c>
      <c r="B12" s="120"/>
      <c r="C12" s="121"/>
      <c r="D12" s="120"/>
    </row>
    <row r="13" customFormat="false" ht="17.9" hidden="false" customHeight="false" outlineLevel="0" collapsed="false">
      <c r="A13" s="82" t="s">
        <v>42</v>
      </c>
      <c r="B13" s="116" t="n">
        <v>25.569092</v>
      </c>
      <c r="C13" s="117" t="n">
        <v>3107.8564</v>
      </c>
      <c r="D13" s="116" t="n">
        <v>25.535847</v>
      </c>
      <c r="E13" s="137"/>
    </row>
    <row r="14" customFormat="false" ht="17.9" hidden="false" customHeight="false" outlineLevel="0" collapsed="false">
      <c r="A14" s="87" t="s">
        <v>42</v>
      </c>
      <c r="B14" s="118" t="n">
        <v>25.893734</v>
      </c>
      <c r="C14" s="119" t="n">
        <v>2487.7258</v>
      </c>
      <c r="D14" s="118" t="n">
        <v>25.555109</v>
      </c>
      <c r="E14" s="137"/>
    </row>
    <row r="15" customFormat="false" ht="17.9" hidden="false" customHeight="false" outlineLevel="0" collapsed="false">
      <c r="A15" s="91" t="s">
        <v>42</v>
      </c>
      <c r="B15" s="120"/>
      <c r="C15" s="121"/>
      <c r="D15" s="120"/>
      <c r="I15" s="29" t="n">
        <v>10</v>
      </c>
    </row>
    <row r="16" customFormat="false" ht="17.9" hidden="false" customHeight="false" outlineLevel="0" collapsed="false">
      <c r="A16" s="82" t="s">
        <v>44</v>
      </c>
      <c r="B16" s="116" t="n">
        <v>22.356049</v>
      </c>
      <c r="C16" s="117" t="n">
        <v>28126.01</v>
      </c>
      <c r="D16" s="116" t="n">
        <v>22.337275</v>
      </c>
      <c r="E16" s="137"/>
      <c r="I16" s="29" t="n">
        <v>104</v>
      </c>
    </row>
    <row r="17" customFormat="false" ht="17.9" hidden="false" customHeight="false" outlineLevel="0" collapsed="false">
      <c r="A17" s="87" t="s">
        <v>44</v>
      </c>
      <c r="B17" s="118" t="n">
        <v>22.934317</v>
      </c>
      <c r="C17" s="119" t="n">
        <v>18920.629</v>
      </c>
      <c r="D17" s="118" t="n">
        <v>22.249939</v>
      </c>
      <c r="E17" s="137"/>
      <c r="I17" s="29" t="n">
        <v>1020</v>
      </c>
    </row>
    <row r="18" customFormat="false" ht="17.9" hidden="false" customHeight="false" outlineLevel="0" collapsed="false">
      <c r="A18" s="91" t="s">
        <v>44</v>
      </c>
      <c r="B18" s="120"/>
      <c r="C18" s="121"/>
      <c r="D18" s="120"/>
      <c r="I18" s="29" t="n">
        <v>10300</v>
      </c>
    </row>
    <row r="19" customFormat="false" ht="17.9" hidden="false" customHeight="false" outlineLevel="0" collapsed="false">
      <c r="A19" s="82" t="s">
        <v>46</v>
      </c>
      <c r="B19" s="116" t="n">
        <v>18.50951</v>
      </c>
      <c r="C19" s="117" t="n">
        <v>392980.78</v>
      </c>
      <c r="D19" s="116" t="n">
        <v>19.07216</v>
      </c>
      <c r="E19" s="137"/>
      <c r="I19" s="29" t="n">
        <v>108000</v>
      </c>
    </row>
    <row r="20" customFormat="false" ht="17.9" hidden="false" customHeight="false" outlineLevel="0" collapsed="false">
      <c r="A20" s="87" t="s">
        <v>46</v>
      </c>
      <c r="B20" s="118" t="n">
        <v>18.650976</v>
      </c>
      <c r="C20" s="119" t="n">
        <v>356657.47</v>
      </c>
      <c r="D20" s="118" t="n">
        <v>19.923476</v>
      </c>
      <c r="E20" s="137"/>
      <c r="I20" s="29" t="n">
        <v>1080000</v>
      </c>
    </row>
    <row r="21" customFormat="false" ht="17.9" hidden="false" customHeight="false" outlineLevel="0" collapsed="false">
      <c r="A21" s="91" t="s">
        <v>46</v>
      </c>
      <c r="B21" s="120"/>
      <c r="C21" s="121"/>
      <c r="D21" s="120"/>
      <c r="E21" s="138"/>
      <c r="F21" s="138"/>
    </row>
    <row r="22" customFormat="false" ht="17.9" hidden="false" customHeight="false" outlineLevel="0" collapsed="false">
      <c r="A22" s="82" t="s">
        <v>48</v>
      </c>
      <c r="B22" s="116" t="n">
        <v>16.390213</v>
      </c>
      <c r="C22" s="117" t="n">
        <v>1680227.2</v>
      </c>
      <c r="D22" s="116" t="n">
        <v>15.977634</v>
      </c>
      <c r="E22" s="137"/>
    </row>
    <row r="23" customFormat="false" ht="17.9" hidden="false" customHeight="false" outlineLevel="0" collapsed="false">
      <c r="A23" s="87" t="s">
        <v>48</v>
      </c>
      <c r="B23" s="118" t="n">
        <v>16.218744</v>
      </c>
      <c r="C23" s="119" t="n">
        <v>1889822.8</v>
      </c>
      <c r="D23" s="118" t="n">
        <v>15.977634</v>
      </c>
      <c r="E23" s="137"/>
    </row>
    <row r="24" customFormat="false" ht="17.9" hidden="false" customHeight="false" outlineLevel="0" collapsed="false">
      <c r="A24" s="91" t="s">
        <v>48</v>
      </c>
      <c r="B24" s="120"/>
      <c r="C24" s="121"/>
      <c r="D24" s="81" t="s">
        <v>137</v>
      </c>
    </row>
    <row r="25" customFormat="false" ht="17.9" hidden="false" customHeight="false" outlineLevel="0" collapsed="false">
      <c r="A25" s="95" t="s">
        <v>50</v>
      </c>
      <c r="B25" s="123" t="n">
        <v>32.848988</v>
      </c>
      <c r="C25" s="124" t="n">
        <v>100</v>
      </c>
      <c r="D25" s="124" t="n">
        <v>5</v>
      </c>
      <c r="E25" s="139"/>
      <c r="F25" s="140"/>
      <c r="G25" s="29" t="n">
        <f aca="false">((1+0.994)^B25)/((1+1.017)^E25)</f>
        <v>7009192478.39823</v>
      </c>
      <c r="H25" s="29" t="n">
        <v>32.848988</v>
      </c>
      <c r="I25" s="29" t="n">
        <v>100</v>
      </c>
      <c r="J25" s="29" t="n">
        <f aca="false">LOG10(I25)</f>
        <v>2</v>
      </c>
      <c r="K25" s="29" t="n">
        <v>10</v>
      </c>
      <c r="L25" s="29" t="n">
        <f aca="false">LOG10(5*(K25*2))</f>
        <v>2</v>
      </c>
    </row>
    <row r="26" customFormat="false" ht="17.9" hidden="false" customHeight="false" outlineLevel="0" collapsed="false">
      <c r="A26" s="97" t="s">
        <v>50</v>
      </c>
      <c r="B26" s="125" t="n">
        <v>32.988644</v>
      </c>
      <c r="C26" s="126" t="n">
        <v>100</v>
      </c>
      <c r="D26" s="126" t="n">
        <v>5</v>
      </c>
      <c r="E26" s="141"/>
      <c r="F26" s="140"/>
      <c r="G26" s="29" t="n">
        <f aca="false">((1+0.994)^B26)/((1+1.017)^E26)</f>
        <v>7718384370.3585</v>
      </c>
      <c r="H26" s="29" t="n">
        <v>32.988644</v>
      </c>
      <c r="I26" s="29" t="n">
        <v>100</v>
      </c>
      <c r="J26" s="29" t="n">
        <f aca="false">LOG10(I26)</f>
        <v>2</v>
      </c>
      <c r="K26" s="29" t="n">
        <v>10</v>
      </c>
      <c r="L26" s="29" t="n">
        <f aca="false">LOG10(5*(K26*2))</f>
        <v>2</v>
      </c>
    </row>
    <row r="27" customFormat="false" ht="17.9" hidden="false" customHeight="false" outlineLevel="0" collapsed="false">
      <c r="A27" s="98" t="s">
        <v>50</v>
      </c>
      <c r="B27" s="142"/>
      <c r="C27" s="128"/>
      <c r="D27" s="128"/>
      <c r="E27" s="143"/>
      <c r="F27" s="140"/>
      <c r="H27" s="29" t="n">
        <v>29.788946</v>
      </c>
      <c r="I27" s="29" t="n">
        <v>1000</v>
      </c>
      <c r="J27" s="29" t="n">
        <f aca="false">LOG10(I27)</f>
        <v>3</v>
      </c>
      <c r="K27" s="29" t="n">
        <v>104</v>
      </c>
      <c r="L27" s="29" t="n">
        <f aca="false">LOG10(5*(K27*2))</f>
        <v>3.01703333929878</v>
      </c>
    </row>
    <row r="28" customFormat="false" ht="17.9" hidden="false" customHeight="false" outlineLevel="0" collapsed="false">
      <c r="A28" s="95" t="s">
        <v>52</v>
      </c>
      <c r="B28" s="123" t="n">
        <v>29.788946</v>
      </c>
      <c r="C28" s="124" t="n">
        <v>1000</v>
      </c>
      <c r="D28" s="124" t="n">
        <v>5</v>
      </c>
      <c r="E28" s="139"/>
      <c r="F28" s="140"/>
      <c r="H28" s="29" t="n">
        <v>29.29581</v>
      </c>
      <c r="I28" s="29" t="n">
        <v>1000</v>
      </c>
      <c r="J28" s="29" t="n">
        <f aca="false">LOG10(I28)</f>
        <v>3</v>
      </c>
      <c r="K28" s="29" t="n">
        <v>104</v>
      </c>
      <c r="L28" s="29" t="n">
        <f aca="false">LOG10(5*(K28*2))</f>
        <v>3.01703333929878</v>
      </c>
    </row>
    <row r="29" customFormat="false" ht="17.9" hidden="false" customHeight="false" outlineLevel="0" collapsed="false">
      <c r="A29" s="97" t="s">
        <v>52</v>
      </c>
      <c r="B29" s="125" t="n">
        <v>29.29581</v>
      </c>
      <c r="C29" s="126" t="n">
        <v>1000</v>
      </c>
      <c r="D29" s="126" t="n">
        <v>5</v>
      </c>
      <c r="E29" s="141"/>
      <c r="F29" s="140"/>
      <c r="G29" s="29" t="n">
        <f aca="false">((1+0.994)^B29)/((1+1.017)^E29)</f>
        <v>603519300.127581</v>
      </c>
      <c r="H29" s="29" t="n">
        <v>26.173147</v>
      </c>
      <c r="I29" s="29" t="n">
        <v>10000</v>
      </c>
      <c r="J29" s="29" t="n">
        <f aca="false">LOG10(I29)</f>
        <v>4</v>
      </c>
      <c r="K29" s="29" t="n">
        <v>1020</v>
      </c>
      <c r="L29" s="29" t="n">
        <f aca="false">LOG10(5*(K29*2))</f>
        <v>4.00860017176192</v>
      </c>
    </row>
    <row r="30" customFormat="false" ht="17.9" hidden="false" customHeight="false" outlineLevel="0" collapsed="false">
      <c r="A30" s="98" t="s">
        <v>52</v>
      </c>
      <c r="B30" s="127"/>
      <c r="C30" s="128"/>
      <c r="D30" s="128"/>
      <c r="E30" s="144"/>
      <c r="F30" s="140"/>
      <c r="H30" s="29" t="n">
        <v>26.597761</v>
      </c>
      <c r="I30" s="29" t="n">
        <v>10000</v>
      </c>
      <c r="J30" s="29" t="n">
        <f aca="false">LOG10(I30)</f>
        <v>4</v>
      </c>
      <c r="K30" s="29" t="n">
        <v>1020</v>
      </c>
      <c r="L30" s="29" t="n">
        <f aca="false">LOG10(5*(K30*2))</f>
        <v>4.00860017176192</v>
      </c>
    </row>
    <row r="31" customFormat="false" ht="17.9" hidden="false" customHeight="false" outlineLevel="0" collapsed="false">
      <c r="A31" s="95" t="s">
        <v>54</v>
      </c>
      <c r="B31" s="123" t="n">
        <v>26.173147</v>
      </c>
      <c r="C31" s="124" t="n">
        <v>10000</v>
      </c>
      <c r="D31" s="124" t="n">
        <v>5</v>
      </c>
      <c r="E31" s="139"/>
      <c r="F31" s="140"/>
      <c r="G31" s="29" t="n">
        <f aca="false">((1+0.994)^B31)/((1+1.017)^E31)</f>
        <v>69944007.9272452</v>
      </c>
      <c r="H31" s="29" t="n">
        <v>22.743479</v>
      </c>
      <c r="I31" s="29" t="n">
        <v>100000</v>
      </c>
      <c r="J31" s="29" t="n">
        <f aca="false">LOG10(I31)</f>
        <v>5</v>
      </c>
      <c r="K31" s="29" t="n">
        <v>10300</v>
      </c>
      <c r="L31" s="29" t="n">
        <f aca="false">LOG10(5*(K31*2))</f>
        <v>5.01283722470517</v>
      </c>
    </row>
    <row r="32" customFormat="false" ht="17.9" hidden="false" customHeight="false" outlineLevel="0" collapsed="false">
      <c r="A32" s="97" t="s">
        <v>54</v>
      </c>
      <c r="B32" s="125" t="n">
        <v>26.597761</v>
      </c>
      <c r="C32" s="126" t="n">
        <v>10000</v>
      </c>
      <c r="D32" s="126" t="n">
        <v>5</v>
      </c>
      <c r="E32" s="141"/>
      <c r="F32" s="140"/>
      <c r="G32" s="29" t="n">
        <f aca="false">((1+0.994)^B32)/((1+1.017)^E32)</f>
        <v>93760089.0457938</v>
      </c>
      <c r="H32" s="29" t="n">
        <v>22.611515</v>
      </c>
      <c r="I32" s="29" t="n">
        <v>100000</v>
      </c>
      <c r="J32" s="29" t="n">
        <f aca="false">LOG10(I32)</f>
        <v>5</v>
      </c>
      <c r="K32" s="29" t="n">
        <v>10300</v>
      </c>
      <c r="L32" s="29" t="n">
        <f aca="false">LOG10(5*(K32*2))</f>
        <v>5.01283722470517</v>
      </c>
    </row>
    <row r="33" customFormat="false" ht="17.9" hidden="false" customHeight="false" outlineLevel="0" collapsed="false">
      <c r="A33" s="98" t="s">
        <v>54</v>
      </c>
      <c r="B33" s="127"/>
      <c r="C33" s="128"/>
      <c r="D33" s="128"/>
      <c r="E33" s="144"/>
      <c r="F33" s="140"/>
      <c r="H33" s="29" t="n">
        <v>19.614248</v>
      </c>
      <c r="I33" s="29" t="n">
        <v>1000000</v>
      </c>
      <c r="J33" s="29" t="n">
        <f aca="false">LOG10(I33)</f>
        <v>6</v>
      </c>
      <c r="K33" s="29" t="n">
        <v>108000</v>
      </c>
      <c r="L33" s="29" t="n">
        <f aca="false">LOG10(5*(K33*2))</f>
        <v>6.03342375548695</v>
      </c>
    </row>
    <row r="34" customFormat="false" ht="17.9" hidden="false" customHeight="false" outlineLevel="0" collapsed="false">
      <c r="A34" s="95" t="s">
        <v>56</v>
      </c>
      <c r="B34" s="123" t="n">
        <v>22.743479</v>
      </c>
      <c r="C34" s="124" t="n">
        <v>100000</v>
      </c>
      <c r="D34" s="124" t="n">
        <v>5</v>
      </c>
      <c r="E34" s="139"/>
      <c r="F34" s="140"/>
      <c r="G34" s="29" t="n">
        <f aca="false">((1+0.994)^B34)/((1+1.017)^E34)</f>
        <v>6558322.14198133</v>
      </c>
      <c r="H34" s="29" t="n">
        <v>19.370344</v>
      </c>
      <c r="I34" s="29" t="n">
        <v>1000000</v>
      </c>
      <c r="J34" s="29" t="n">
        <f aca="false">LOG10(I34)</f>
        <v>6</v>
      </c>
      <c r="K34" s="29" t="n">
        <v>108000</v>
      </c>
      <c r="L34" s="29" t="n">
        <f aca="false">LOG10(5*(K34*2))</f>
        <v>6.03342375548695</v>
      </c>
    </row>
    <row r="35" customFormat="false" ht="17.9" hidden="false" customHeight="false" outlineLevel="0" collapsed="false">
      <c r="A35" s="97" t="s">
        <v>56</v>
      </c>
      <c r="B35" s="125" t="n">
        <v>22.611515</v>
      </c>
      <c r="C35" s="126" t="n">
        <v>100000</v>
      </c>
      <c r="D35" s="126" t="n">
        <v>5</v>
      </c>
      <c r="E35" s="141"/>
      <c r="F35" s="140"/>
      <c r="G35" s="29" t="n">
        <f aca="false">((1+0.994)^B35)/((1+1.017)^E35)</f>
        <v>5987421.25865071</v>
      </c>
      <c r="H35" s="29" t="n">
        <v>16.36895</v>
      </c>
      <c r="I35" s="29" t="n">
        <v>10000000</v>
      </c>
      <c r="J35" s="29" t="n">
        <f aca="false">LOG10(I35)</f>
        <v>7</v>
      </c>
      <c r="K35" s="29" t="n">
        <v>1080000</v>
      </c>
      <c r="L35" s="29" t="n">
        <f aca="false">LOG10(5*(K35*2))</f>
        <v>7.03342375548695</v>
      </c>
    </row>
    <row r="36" customFormat="false" ht="17.9" hidden="false" customHeight="false" outlineLevel="0" collapsed="false">
      <c r="A36" s="98" t="s">
        <v>56</v>
      </c>
      <c r="B36" s="127"/>
      <c r="C36" s="128"/>
      <c r="D36" s="128"/>
      <c r="E36" s="144"/>
      <c r="F36" s="140"/>
      <c r="H36" s="29" t="n">
        <v>15.990781</v>
      </c>
      <c r="I36" s="29" t="n">
        <v>10000000</v>
      </c>
      <c r="J36" s="29" t="n">
        <f aca="false">LOG10(I36)</f>
        <v>7</v>
      </c>
      <c r="K36" s="29" t="n">
        <v>1080000</v>
      </c>
      <c r="L36" s="29" t="n">
        <f aca="false">LOG10(5*(K36*2))</f>
        <v>7.03342375548695</v>
      </c>
    </row>
    <row r="37" customFormat="false" ht="17.9" hidden="false" customHeight="false" outlineLevel="0" collapsed="false">
      <c r="A37" s="95" t="s">
        <v>58</v>
      </c>
      <c r="B37" s="123" t="n">
        <v>19.614248</v>
      </c>
      <c r="C37" s="124" t="n">
        <v>1000000</v>
      </c>
      <c r="D37" s="124" t="n">
        <v>5</v>
      </c>
      <c r="E37" s="139"/>
      <c r="F37" s="140"/>
      <c r="G37" s="29" t="n">
        <f aca="false">((1+0.994)^B37)/((1+1.017)^E37)</f>
        <v>756629.904282988</v>
      </c>
    </row>
    <row r="38" customFormat="false" ht="17.9" hidden="false" customHeight="false" outlineLevel="0" collapsed="false">
      <c r="A38" s="97" t="s">
        <v>58</v>
      </c>
      <c r="B38" s="125" t="n">
        <v>19.370344</v>
      </c>
      <c r="C38" s="126" t="n">
        <v>1000000</v>
      </c>
      <c r="D38" s="126" t="n">
        <v>5</v>
      </c>
      <c r="E38" s="141"/>
      <c r="F38" s="140"/>
      <c r="G38" s="29" t="n">
        <f aca="false">((1+0.994)^B38)/((1+1.017)^E38)</f>
        <v>639409.873175725</v>
      </c>
    </row>
    <row r="39" customFormat="false" ht="17.9" hidden="false" customHeight="false" outlineLevel="0" collapsed="false">
      <c r="A39" s="98" t="s">
        <v>58</v>
      </c>
      <c r="B39" s="127"/>
      <c r="C39" s="128"/>
      <c r="D39" s="128"/>
      <c r="E39" s="144"/>
      <c r="F39" s="140"/>
    </row>
    <row r="40" customFormat="false" ht="17.9" hidden="false" customHeight="false" outlineLevel="0" collapsed="false">
      <c r="A40" s="95" t="s">
        <v>60</v>
      </c>
      <c r="B40" s="123" t="n">
        <v>16.36895</v>
      </c>
      <c r="C40" s="124" t="n">
        <v>10000000</v>
      </c>
      <c r="D40" s="124" t="n">
        <v>5</v>
      </c>
      <c r="E40" s="139"/>
      <c r="F40" s="140"/>
      <c r="G40" s="29" t="n">
        <f aca="false">((1+0.994)^B40)/((1+1.017)^E40)</f>
        <v>80572.3552991789</v>
      </c>
    </row>
    <row r="41" customFormat="false" ht="17.9" hidden="false" customHeight="false" outlineLevel="0" collapsed="false">
      <c r="A41" s="97" t="s">
        <v>60</v>
      </c>
      <c r="B41" s="125" t="n">
        <v>15.990781</v>
      </c>
      <c r="C41" s="126" t="n">
        <v>10000000</v>
      </c>
      <c r="D41" s="126" t="n">
        <v>5</v>
      </c>
      <c r="E41" s="141"/>
      <c r="F41" s="140"/>
      <c r="G41" s="29" t="n">
        <f aca="false">((1+0.994)^B41)/((1+1.017)^E41)</f>
        <v>62063.9335708059</v>
      </c>
    </row>
    <row r="42" customFormat="false" ht="17.9" hidden="false" customHeight="false" outlineLevel="0" collapsed="false">
      <c r="A42" s="98" t="s">
        <v>60</v>
      </c>
      <c r="B42" s="127"/>
      <c r="C42" s="128"/>
      <c r="D42" s="128"/>
      <c r="E42" s="144"/>
      <c r="F42" s="140"/>
    </row>
    <row r="43" customFormat="false" ht="17.9" hidden="false" customHeight="false" outlineLevel="0" collapsed="false">
      <c r="A43" s="67" t="s">
        <v>62</v>
      </c>
      <c r="B43" s="116" t="n">
        <v>22.270096</v>
      </c>
      <c r="C43" s="117" t="n">
        <v>29833.176</v>
      </c>
    </row>
    <row r="44" customFormat="false" ht="17.9" hidden="false" customHeight="false" outlineLevel="0" collapsed="false">
      <c r="A44" s="70" t="s">
        <v>62</v>
      </c>
      <c r="B44" s="118" t="n">
        <v>22.395468</v>
      </c>
      <c r="C44" s="119" t="n">
        <v>27376.11</v>
      </c>
    </row>
    <row r="45" customFormat="false" ht="17.9" hidden="false" customHeight="false" outlineLevel="0" collapsed="false">
      <c r="A45" s="71" t="s">
        <v>62</v>
      </c>
      <c r="B45" s="120"/>
      <c r="C45" s="121"/>
    </row>
    <row r="46" customFormat="false" ht="17.9" hidden="false" customHeight="false" outlineLevel="0" collapsed="false">
      <c r="A46" s="67" t="s">
        <v>64</v>
      </c>
      <c r="B46" s="116" t="n">
        <v>22.37781</v>
      </c>
      <c r="C46" s="117" t="n">
        <v>27709.512</v>
      </c>
    </row>
    <row r="47" customFormat="false" ht="17.9" hidden="false" customHeight="false" outlineLevel="0" collapsed="false">
      <c r="A47" s="70" t="s">
        <v>64</v>
      </c>
      <c r="B47" s="118" t="n">
        <v>22.396782</v>
      </c>
      <c r="C47" s="119" t="n">
        <v>27351.443</v>
      </c>
    </row>
    <row r="48" customFormat="false" ht="17.9" hidden="false" customHeight="false" outlineLevel="0" collapsed="false">
      <c r="A48" s="71" t="s">
        <v>64</v>
      </c>
      <c r="B48" s="120"/>
      <c r="C48" s="121"/>
    </row>
    <row r="49" customFormat="false" ht="17.9" hidden="false" customHeight="false" outlineLevel="0" collapsed="false">
      <c r="A49" s="67" t="s">
        <v>66</v>
      </c>
      <c r="B49" s="116" t="n">
        <v>22.447176</v>
      </c>
      <c r="C49" s="117" t="n">
        <v>26422.633</v>
      </c>
    </row>
    <row r="50" customFormat="false" ht="17.9" hidden="false" customHeight="false" outlineLevel="0" collapsed="false">
      <c r="A50" s="70" t="s">
        <v>66</v>
      </c>
      <c r="B50" s="118" t="n">
        <v>22.441706</v>
      </c>
      <c r="C50" s="119" t="n">
        <v>26521.89</v>
      </c>
    </row>
    <row r="51" customFormat="false" ht="17.9" hidden="false" customHeight="false" outlineLevel="0" collapsed="false">
      <c r="A51" s="71" t="s">
        <v>66</v>
      </c>
      <c r="B51" s="120"/>
      <c r="C51" s="121"/>
    </row>
    <row r="52" customFormat="false" ht="17.9" hidden="false" customHeight="false" outlineLevel="0" collapsed="false">
      <c r="A52" s="67" t="s">
        <v>68</v>
      </c>
      <c r="B52" s="116" t="n">
        <v>22.531704</v>
      </c>
      <c r="C52" s="117" t="n">
        <v>24934.957</v>
      </c>
    </row>
    <row r="53" customFormat="false" ht="17.9" hidden="false" customHeight="false" outlineLevel="0" collapsed="false">
      <c r="A53" s="70" t="s">
        <v>68</v>
      </c>
      <c r="B53" s="118" t="n">
        <v>22.928286</v>
      </c>
      <c r="C53" s="119" t="n">
        <v>18999.006</v>
      </c>
    </row>
    <row r="54" customFormat="false" ht="17.9" hidden="false" customHeight="false" outlineLevel="0" collapsed="false">
      <c r="A54" s="71" t="s">
        <v>68</v>
      </c>
      <c r="B54" s="120"/>
      <c r="C54" s="121"/>
    </row>
    <row r="55" customFormat="false" ht="17.9" hidden="false" customHeight="false" outlineLevel="0" collapsed="false">
      <c r="A55" s="67" t="s">
        <v>70</v>
      </c>
      <c r="B55" s="116" t="n">
        <v>22.745346</v>
      </c>
      <c r="C55" s="117" t="n">
        <v>21537.686</v>
      </c>
    </row>
    <row r="56" customFormat="false" ht="17.9" hidden="false" customHeight="false" outlineLevel="0" collapsed="false">
      <c r="A56" s="70" t="s">
        <v>70</v>
      </c>
      <c r="B56" s="118" t="n">
        <v>22.257504</v>
      </c>
      <c r="C56" s="119" t="n">
        <v>30091.848</v>
      </c>
    </row>
    <row r="57" customFormat="false" ht="17.9" hidden="false" customHeight="false" outlineLevel="0" collapsed="false">
      <c r="A57" s="71" t="s">
        <v>70</v>
      </c>
      <c r="B57" s="120"/>
      <c r="C57" s="121"/>
    </row>
    <row r="58" customFormat="false" ht="17.9" hidden="false" customHeight="false" outlineLevel="0" collapsed="false">
      <c r="A58" s="67" t="s">
        <v>72</v>
      </c>
      <c r="B58" s="116" t="n">
        <v>22.455797</v>
      </c>
      <c r="C58" s="117" t="n">
        <v>26266.928</v>
      </c>
    </row>
    <row r="59" customFormat="false" ht="17.9" hidden="false" customHeight="false" outlineLevel="0" collapsed="false">
      <c r="A59" s="70" t="s">
        <v>72</v>
      </c>
      <c r="B59" s="118" t="n">
        <v>22.76667</v>
      </c>
      <c r="C59" s="119" t="n">
        <v>21225.133</v>
      </c>
    </row>
    <row r="60" customFormat="false" ht="17.9" hidden="false" customHeight="false" outlineLevel="0" collapsed="false">
      <c r="A60" s="71" t="s">
        <v>72</v>
      </c>
      <c r="B60" s="120"/>
      <c r="C60" s="121"/>
    </row>
    <row r="61" customFormat="false" ht="17.9" hidden="false" customHeight="false" outlineLevel="0" collapsed="false">
      <c r="A61" s="67" t="s">
        <v>74</v>
      </c>
      <c r="B61" s="116" t="n">
        <v>21.847538</v>
      </c>
      <c r="C61" s="117" t="n">
        <v>39857.637</v>
      </c>
    </row>
    <row r="62" customFormat="false" ht="17.9" hidden="false" customHeight="false" outlineLevel="0" collapsed="false">
      <c r="A62" s="70" t="s">
        <v>74</v>
      </c>
      <c r="B62" s="118" t="n">
        <v>21.926182</v>
      </c>
      <c r="C62" s="119" t="n">
        <v>37765.566</v>
      </c>
    </row>
    <row r="63" customFormat="false" ht="17.9" hidden="false" customHeight="false" outlineLevel="0" collapsed="false">
      <c r="A63" s="71" t="s">
        <v>74</v>
      </c>
      <c r="B63" s="120"/>
      <c r="C63" s="121"/>
    </row>
    <row r="64" customFormat="false" ht="17.9" hidden="false" customHeight="false" outlineLevel="0" collapsed="false">
      <c r="A64" s="67" t="s">
        <v>76</v>
      </c>
      <c r="B64" s="116" t="n">
        <v>22.594149</v>
      </c>
      <c r="C64" s="117" t="n">
        <v>23890.033</v>
      </c>
    </row>
    <row r="65" customFormat="false" ht="17.9" hidden="false" customHeight="false" outlineLevel="0" collapsed="false">
      <c r="A65" s="70" t="s">
        <v>76</v>
      </c>
      <c r="B65" s="118" t="n">
        <v>22.63524</v>
      </c>
      <c r="C65" s="119" t="n">
        <v>23226.408</v>
      </c>
    </row>
    <row r="66" customFormat="false" ht="17.9" hidden="false" customHeight="false" outlineLevel="0" collapsed="false">
      <c r="A66" s="71" t="s">
        <v>76</v>
      </c>
      <c r="B66" s="120"/>
      <c r="C66" s="121"/>
    </row>
    <row r="67" customFormat="false" ht="17.9" hidden="false" customHeight="false" outlineLevel="0" collapsed="false">
      <c r="A67" s="67" t="s">
        <v>78</v>
      </c>
      <c r="B67" s="116" t="n">
        <v>22.34335</v>
      </c>
      <c r="C67" s="117" t="n">
        <v>28371.936</v>
      </c>
    </row>
    <row r="68" customFormat="false" ht="17.9" hidden="false" customHeight="false" outlineLevel="0" collapsed="false">
      <c r="A68" s="70" t="s">
        <v>78</v>
      </c>
      <c r="B68" s="118" t="n">
        <v>22.210209</v>
      </c>
      <c r="C68" s="119" t="n">
        <v>31083.531</v>
      </c>
    </row>
    <row r="69" customFormat="false" ht="17.9" hidden="false" customHeight="false" outlineLevel="0" collapsed="false">
      <c r="A69" s="71" t="s">
        <v>78</v>
      </c>
      <c r="B69" s="120"/>
      <c r="C69" s="121"/>
    </row>
    <row r="70" customFormat="false" ht="17.9" hidden="false" customHeight="false" outlineLevel="0" collapsed="false">
      <c r="A70" s="67" t="s">
        <v>80</v>
      </c>
      <c r="B70" s="116" t="n">
        <v>22.190346</v>
      </c>
      <c r="C70" s="117" t="n">
        <v>31509.686</v>
      </c>
    </row>
    <row r="71" customFormat="false" ht="17.9" hidden="false" customHeight="false" outlineLevel="0" collapsed="false">
      <c r="A71" s="70" t="s">
        <v>80</v>
      </c>
      <c r="B71" s="118" t="n">
        <v>22.367617</v>
      </c>
      <c r="C71" s="119" t="n">
        <v>27903.838</v>
      </c>
    </row>
    <row r="72" customFormat="false" ht="17.9" hidden="false" customHeight="false" outlineLevel="0" collapsed="false">
      <c r="A72" s="71" t="s">
        <v>80</v>
      </c>
      <c r="B72" s="120"/>
      <c r="C72" s="121"/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  <Company>Salisbury NHS Foundation Trust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2019-01-10T13:03:33Z</dcterms:created>
  <dc:creator>Helen White</dc:creator>
  <dc:description/>
  <dc:language>en-GB</dc:language>
  <cp:lastModifiedBy/>
  <dcterms:modified xsi:type="dcterms:W3CDTF">2026-05-07T14:17:40Z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